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gif" ContentType="image/gif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1.xml" ContentType="application/vnd.openxmlformats-officedocument.spreadsheetml.comments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IEEM\Desktop\Transparencia\2017_REQ_00348_00349\"/>
    </mc:Choice>
  </mc:AlternateContent>
  <bookViews>
    <workbookView xWindow="0" yWindow="0" windowWidth="20490" windowHeight="7755"/>
  </bookViews>
  <sheets>
    <sheet name="tma00" sheetId="5" r:id="rId1"/>
    <sheet name="dldl00" sheetId="4" r:id="rId2"/>
    <sheet name="GOBXDL05" sheetId="11" r:id="rId3"/>
    <sheet name="AYTTO 2006" sheetId="1" r:id="rId4"/>
    <sheet name="DTTOS 2006" sheetId="6" r:id="rId5"/>
    <sheet name="AYTTO 2009" sheetId="2" r:id="rId6"/>
    <sheet name="DTTOS 2009" sheetId="7" r:id="rId7"/>
    <sheet name="GOBXDL11" sheetId="12" r:id="rId8"/>
    <sheet name="AYTTO 2012" sheetId="3" r:id="rId9"/>
    <sheet name="DTTOS 2012" sheetId="8" r:id="rId10"/>
    <sheet name="AYTTO 2015" sheetId="9" r:id="rId11"/>
    <sheet name="DTTOS 2015" sheetId="10" r:id="rId12"/>
    <sheet name="GOBXDL17" sheetId="13" r:id="rId13"/>
  </sheets>
  <externalReferences>
    <externalReference r:id="rId14"/>
    <externalReference r:id="rId15"/>
  </externalReferences>
  <definedNames>
    <definedName name="_xlnm._FilterDatabase" localSheetId="1" hidden="1">dldl00!$A$5:$Q$54</definedName>
    <definedName name="_xlnm._FilterDatabase" localSheetId="0" hidden="1">tma00!$A$5:$Q$131</definedName>
    <definedName name="_xlnm.Print_Area" localSheetId="2">GOBXDL05!$B$1:$R$60</definedName>
    <definedName name="_xlnm.Print_Area" localSheetId="7">GOBXDL11!$A$1:$T$83</definedName>
    <definedName name="_xlnm.Print_Titles" localSheetId="10">'AYTTO 2015'!$A:$B,'AYTTO 2015'!$1:$7</definedName>
    <definedName name="_xlnm.Print_Titles" localSheetId="11">'DTTOS 2015'!$A:$B,'DTTOS 2015'!$1:$6</definedName>
    <definedName name="_xlnm.Print_Titles" localSheetId="2">GOBXDL05!$B:$B,GOBXDL05!$1:$7</definedName>
    <definedName name="_xlnm.Print_Titles" localSheetId="7">GOBXDL11!$1:$7</definedName>
    <definedName name="_xlnm.Print_Titles" localSheetId="0">tma00!$1:$5</definedName>
  </definedNames>
  <calcPr calcId="152511"/>
</workbook>
</file>

<file path=xl/calcChain.xml><?xml version="1.0" encoding="utf-8"?>
<calcChain xmlns="http://schemas.openxmlformats.org/spreadsheetml/2006/main">
  <c r="T52" i="12" l="1"/>
  <c r="S52" i="12"/>
  <c r="P52" i="12"/>
  <c r="N52" i="12"/>
  <c r="L52" i="12"/>
  <c r="J52" i="12"/>
  <c r="H52" i="12"/>
  <c r="E52" i="12"/>
  <c r="Q51" i="12"/>
  <c r="O51" i="12"/>
  <c r="M51" i="12"/>
  <c r="K51" i="12"/>
  <c r="I51" i="12"/>
  <c r="G51" i="12"/>
  <c r="E51" i="12"/>
  <c r="S50" i="12"/>
  <c r="J50" i="12"/>
  <c r="E50" i="12"/>
  <c r="R49" i="12"/>
  <c r="Q49" i="12"/>
  <c r="P49" i="12"/>
  <c r="O49" i="12"/>
  <c r="N49" i="12"/>
  <c r="M49" i="12"/>
  <c r="L49" i="12"/>
  <c r="K49" i="12"/>
  <c r="J49" i="12"/>
  <c r="I49" i="12"/>
  <c r="H49" i="12"/>
  <c r="G49" i="12"/>
  <c r="S49" i="12" s="1"/>
  <c r="T49" i="12" s="1"/>
  <c r="F49" i="12" s="1"/>
  <c r="E49" i="12"/>
  <c r="Q48" i="12"/>
  <c r="O48" i="12"/>
  <c r="M48" i="12"/>
  <c r="K48" i="12"/>
  <c r="I48" i="12"/>
  <c r="G48" i="12"/>
  <c r="S48" i="12" s="1"/>
  <c r="R48" i="12" s="1"/>
  <c r="E48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S47" i="12" s="1"/>
  <c r="T47" i="12" s="1"/>
  <c r="F47" i="12" s="1"/>
  <c r="E47" i="12"/>
  <c r="T46" i="12"/>
  <c r="S46" i="12"/>
  <c r="P46" i="12"/>
  <c r="N46" i="12"/>
  <c r="L46" i="12"/>
  <c r="J46" i="12"/>
  <c r="H46" i="12"/>
  <c r="E46" i="12"/>
  <c r="Q45" i="12"/>
  <c r="O45" i="12"/>
  <c r="M45" i="12"/>
  <c r="K45" i="12"/>
  <c r="I45" i="12"/>
  <c r="G45" i="12"/>
  <c r="E45" i="12"/>
  <c r="S44" i="12"/>
  <c r="J44" i="12"/>
  <c r="E44" i="12"/>
  <c r="T43" i="12"/>
  <c r="S43" i="12"/>
  <c r="P43" i="12"/>
  <c r="N43" i="12"/>
  <c r="L43" i="12"/>
  <c r="J43" i="12"/>
  <c r="H43" i="12"/>
  <c r="E43" i="12"/>
  <c r="F43" i="12" s="1"/>
  <c r="S42" i="12"/>
  <c r="N42" i="12"/>
  <c r="J42" i="12"/>
  <c r="E42" i="12"/>
  <c r="T41" i="12"/>
  <c r="S41" i="12"/>
  <c r="P41" i="12"/>
  <c r="N41" i="12"/>
  <c r="L41" i="12"/>
  <c r="J41" i="12"/>
  <c r="H41" i="12"/>
  <c r="E41" i="12"/>
  <c r="Q40" i="12"/>
  <c r="O40" i="12"/>
  <c r="M40" i="12"/>
  <c r="K40" i="12"/>
  <c r="I40" i="12"/>
  <c r="G40" i="12"/>
  <c r="E40" i="12"/>
  <c r="S39" i="12"/>
  <c r="J39" i="12"/>
  <c r="E39" i="12"/>
  <c r="T38" i="12"/>
  <c r="S38" i="12"/>
  <c r="P38" i="12"/>
  <c r="N38" i="12"/>
  <c r="L38" i="12"/>
  <c r="J38" i="12"/>
  <c r="H38" i="12"/>
  <c r="E38" i="12"/>
  <c r="F38" i="12" s="1"/>
  <c r="Q37" i="12"/>
  <c r="O37" i="12"/>
  <c r="M37" i="12"/>
  <c r="K37" i="12"/>
  <c r="I37" i="12"/>
  <c r="G37" i="12"/>
  <c r="E37" i="12"/>
  <c r="Q36" i="12"/>
  <c r="O36" i="12"/>
  <c r="M36" i="12"/>
  <c r="K36" i="12"/>
  <c r="I36" i="12"/>
  <c r="G36" i="12"/>
  <c r="E36" i="12"/>
  <c r="S35" i="12"/>
  <c r="N35" i="12"/>
  <c r="J35" i="12"/>
  <c r="E35" i="12"/>
  <c r="Q34" i="12"/>
  <c r="O34" i="12"/>
  <c r="M34" i="12"/>
  <c r="K34" i="12"/>
  <c r="I34" i="12"/>
  <c r="G34" i="12"/>
  <c r="S34" i="12" s="1"/>
  <c r="R34" i="12" s="1"/>
  <c r="E34" i="12"/>
  <c r="T33" i="12"/>
  <c r="S33" i="12"/>
  <c r="P33" i="12"/>
  <c r="N33" i="12"/>
  <c r="L33" i="12"/>
  <c r="J33" i="12"/>
  <c r="H33" i="12"/>
  <c r="E33" i="12"/>
  <c r="F33" i="12" s="1"/>
  <c r="S32" i="12"/>
  <c r="N32" i="12"/>
  <c r="J32" i="12"/>
  <c r="E32" i="12"/>
  <c r="Q31" i="12"/>
  <c r="O31" i="12"/>
  <c r="M31" i="12"/>
  <c r="K31" i="12"/>
  <c r="I31" i="12"/>
  <c r="G31" i="12"/>
  <c r="S31" i="12" s="1"/>
  <c r="R31" i="12" s="1"/>
  <c r="E31" i="12"/>
  <c r="T30" i="12"/>
  <c r="S30" i="12"/>
  <c r="P30" i="12"/>
  <c r="N30" i="12"/>
  <c r="L30" i="12"/>
  <c r="J30" i="12"/>
  <c r="H30" i="12"/>
  <c r="E30" i="12"/>
  <c r="F30" i="12" s="1"/>
  <c r="Q29" i="12"/>
  <c r="O29" i="12"/>
  <c r="M29" i="12"/>
  <c r="K29" i="12"/>
  <c r="I29" i="12"/>
  <c r="G29" i="12"/>
  <c r="E29" i="12"/>
  <c r="Q28" i="12"/>
  <c r="O28" i="12"/>
  <c r="M28" i="12"/>
  <c r="K28" i="12"/>
  <c r="I28" i="12"/>
  <c r="G28" i="12"/>
  <c r="S28" i="12" s="1"/>
  <c r="E28" i="12"/>
  <c r="R27" i="12"/>
  <c r="Q27" i="12"/>
  <c r="P27" i="12"/>
  <c r="O27" i="12"/>
  <c r="N27" i="12"/>
  <c r="M27" i="12"/>
  <c r="L27" i="12"/>
  <c r="K27" i="12"/>
  <c r="J27" i="12"/>
  <c r="I27" i="12"/>
  <c r="H27" i="12"/>
  <c r="G27" i="12"/>
  <c r="S27" i="12" s="1"/>
  <c r="T27" i="12" s="1"/>
  <c r="F27" i="12" s="1"/>
  <c r="E27" i="12"/>
  <c r="Q26" i="12"/>
  <c r="O26" i="12"/>
  <c r="M26" i="12"/>
  <c r="K26" i="12"/>
  <c r="I26" i="12"/>
  <c r="G26" i="12"/>
  <c r="S26" i="12" s="1"/>
  <c r="R26" i="12" s="1"/>
  <c r="E26" i="12"/>
  <c r="T25" i="12"/>
  <c r="S25" i="12"/>
  <c r="P25" i="12"/>
  <c r="N25" i="12"/>
  <c r="L25" i="12"/>
  <c r="J25" i="12"/>
  <c r="H25" i="12"/>
  <c r="E25" i="12"/>
  <c r="F25" i="12" s="1"/>
  <c r="Q24" i="12"/>
  <c r="O24" i="12"/>
  <c r="M24" i="12"/>
  <c r="K24" i="12"/>
  <c r="I24" i="12"/>
  <c r="G24" i="12"/>
  <c r="E24" i="12"/>
  <c r="Q23" i="12"/>
  <c r="O23" i="12"/>
  <c r="M23" i="12"/>
  <c r="K23" i="12"/>
  <c r="I23" i="12"/>
  <c r="G23" i="12"/>
  <c r="E23" i="12"/>
  <c r="Q22" i="12"/>
  <c r="O22" i="12"/>
  <c r="M22" i="12"/>
  <c r="K22" i="12"/>
  <c r="I22" i="12"/>
  <c r="G22" i="12"/>
  <c r="E22" i="12"/>
  <c r="Q21" i="12"/>
  <c r="O21" i="12"/>
  <c r="M21" i="12"/>
  <c r="K21" i="12"/>
  <c r="I21" i="12"/>
  <c r="G21" i="12"/>
  <c r="E21" i="12"/>
  <c r="S20" i="12"/>
  <c r="N20" i="12"/>
  <c r="J20" i="12"/>
  <c r="E20" i="12"/>
  <c r="T19" i="12"/>
  <c r="S19" i="12"/>
  <c r="P19" i="12"/>
  <c r="N19" i="12"/>
  <c r="L19" i="12"/>
  <c r="J19" i="12"/>
  <c r="H19" i="12"/>
  <c r="E19" i="12"/>
  <c r="S18" i="12"/>
  <c r="J18" i="12"/>
  <c r="E18" i="12"/>
  <c r="T17" i="12"/>
  <c r="S17" i="12"/>
  <c r="P17" i="12"/>
  <c r="N17" i="12"/>
  <c r="L17" i="12"/>
  <c r="J17" i="12"/>
  <c r="H17" i="12"/>
  <c r="E17" i="12"/>
  <c r="F17" i="12" s="1"/>
  <c r="S16" i="12"/>
  <c r="N16" i="12"/>
  <c r="J16" i="12"/>
  <c r="E16" i="12"/>
  <c r="T15" i="12"/>
  <c r="S15" i="12"/>
  <c r="P15" i="12"/>
  <c r="N15" i="12"/>
  <c r="L15" i="12"/>
  <c r="J15" i="12"/>
  <c r="H15" i="12"/>
  <c r="E15" i="12"/>
  <c r="S14" i="12"/>
  <c r="J14" i="12"/>
  <c r="E14" i="12"/>
  <c r="R13" i="12"/>
  <c r="Q13" i="12"/>
  <c r="P13" i="12"/>
  <c r="O13" i="12"/>
  <c r="N13" i="12"/>
  <c r="M13" i="12"/>
  <c r="L13" i="12"/>
  <c r="K13" i="12"/>
  <c r="J13" i="12"/>
  <c r="I13" i="12"/>
  <c r="H13" i="12"/>
  <c r="G13" i="12"/>
  <c r="S13" i="12" s="1"/>
  <c r="T13" i="12" s="1"/>
  <c r="F13" i="12" s="1"/>
  <c r="E13" i="12"/>
  <c r="T12" i="12"/>
  <c r="S12" i="12"/>
  <c r="P12" i="12"/>
  <c r="N12" i="12"/>
  <c r="L12" i="12"/>
  <c r="J12" i="12"/>
  <c r="H12" i="12"/>
  <c r="E12" i="12"/>
  <c r="S11" i="12"/>
  <c r="J11" i="12"/>
  <c r="E11" i="12"/>
  <c r="R10" i="12"/>
  <c r="Q10" i="12"/>
  <c r="P10" i="12"/>
  <c r="O10" i="12"/>
  <c r="N10" i="12"/>
  <c r="M10" i="12"/>
  <c r="L10" i="12"/>
  <c r="K10" i="12"/>
  <c r="J10" i="12"/>
  <c r="I10" i="12"/>
  <c r="H10" i="12"/>
  <c r="G10" i="12"/>
  <c r="S10" i="12" s="1"/>
  <c r="T10" i="12" s="1"/>
  <c r="F10" i="12" s="1"/>
  <c r="E10" i="12"/>
  <c r="T9" i="12"/>
  <c r="S9" i="12"/>
  <c r="P9" i="12"/>
  <c r="N9" i="12"/>
  <c r="L9" i="12"/>
  <c r="J9" i="12"/>
  <c r="H9" i="12"/>
  <c r="E9" i="12"/>
  <c r="Q8" i="12"/>
  <c r="O8" i="12"/>
  <c r="M8" i="12"/>
  <c r="K8" i="12"/>
  <c r="I8" i="12"/>
  <c r="G8" i="12"/>
  <c r="E8" i="12"/>
  <c r="O7" i="12"/>
  <c r="K7" i="12"/>
  <c r="G7" i="12"/>
  <c r="D7" i="12"/>
  <c r="C7" i="12"/>
  <c r="B7" i="12"/>
  <c r="T55" i="11"/>
  <c r="L55" i="11"/>
  <c r="P55" i="11" s="1"/>
  <c r="T54" i="11"/>
  <c r="P54" i="11"/>
  <c r="Q54" i="11" s="1"/>
  <c r="M54" i="11"/>
  <c r="L54" i="11"/>
  <c r="K54" i="11"/>
  <c r="G54" i="11"/>
  <c r="E54" i="11"/>
  <c r="T53" i="11"/>
  <c r="L53" i="11"/>
  <c r="P53" i="11" s="1"/>
  <c r="T52" i="11"/>
  <c r="P52" i="11"/>
  <c r="Q52" i="11" s="1"/>
  <c r="M52" i="11"/>
  <c r="L52" i="11"/>
  <c r="K52" i="11"/>
  <c r="G52" i="11"/>
  <c r="T51" i="11"/>
  <c r="L51" i="11"/>
  <c r="P51" i="11" s="1"/>
  <c r="T50" i="11"/>
  <c r="P50" i="11"/>
  <c r="Q50" i="11" s="1"/>
  <c r="M50" i="11"/>
  <c r="L50" i="11"/>
  <c r="K50" i="11"/>
  <c r="G50" i="11"/>
  <c r="T49" i="11"/>
  <c r="L49" i="11"/>
  <c r="P49" i="11" s="1"/>
  <c r="R48" i="11"/>
  <c r="N48" i="11"/>
  <c r="J48" i="11"/>
  <c r="H48" i="11"/>
  <c r="F48" i="11"/>
  <c r="D48" i="11"/>
  <c r="T48" i="11" s="1"/>
  <c r="T47" i="11"/>
  <c r="P47" i="11"/>
  <c r="Q47" i="11" s="1"/>
  <c r="M47" i="11"/>
  <c r="L47" i="11"/>
  <c r="K47" i="11"/>
  <c r="G47" i="11"/>
  <c r="T46" i="11"/>
  <c r="L46" i="11"/>
  <c r="P46" i="11" s="1"/>
  <c r="T45" i="11"/>
  <c r="P45" i="11"/>
  <c r="Q45" i="11" s="1"/>
  <c r="M45" i="11"/>
  <c r="L45" i="11"/>
  <c r="K45" i="11"/>
  <c r="G45" i="11"/>
  <c r="T44" i="11"/>
  <c r="L44" i="11"/>
  <c r="P44" i="11" s="1"/>
  <c r="T43" i="11"/>
  <c r="P43" i="11"/>
  <c r="Q43" i="11" s="1"/>
  <c r="M43" i="11"/>
  <c r="L43" i="11"/>
  <c r="K43" i="11"/>
  <c r="G43" i="11"/>
  <c r="T42" i="11"/>
  <c r="L42" i="11"/>
  <c r="P42" i="11" s="1"/>
  <c r="T41" i="11"/>
  <c r="P41" i="11"/>
  <c r="Q41" i="11" s="1"/>
  <c r="M41" i="11"/>
  <c r="L41" i="11"/>
  <c r="K41" i="11"/>
  <c r="G41" i="11"/>
  <c r="T40" i="11"/>
  <c r="L40" i="11"/>
  <c r="P40" i="11" s="1"/>
  <c r="T39" i="11"/>
  <c r="P39" i="11"/>
  <c r="Q39" i="11" s="1"/>
  <c r="M39" i="11"/>
  <c r="L39" i="11"/>
  <c r="K39" i="11"/>
  <c r="G39" i="11"/>
  <c r="T38" i="11"/>
  <c r="L38" i="11"/>
  <c r="P38" i="11" s="1"/>
  <c r="T37" i="11"/>
  <c r="P37" i="11"/>
  <c r="M37" i="11" s="1"/>
  <c r="L37" i="11"/>
  <c r="G37" i="11"/>
  <c r="T36" i="11"/>
  <c r="L36" i="11"/>
  <c r="T35" i="11"/>
  <c r="L35" i="11"/>
  <c r="P35" i="11" s="1"/>
  <c r="T34" i="11"/>
  <c r="L34" i="11"/>
  <c r="P34" i="11" s="1"/>
  <c r="T33" i="11"/>
  <c r="P33" i="11"/>
  <c r="Q33" i="11" s="1"/>
  <c r="M33" i="11"/>
  <c r="L33" i="11"/>
  <c r="K33" i="11"/>
  <c r="G33" i="11"/>
  <c r="T32" i="11"/>
  <c r="L32" i="11"/>
  <c r="P32" i="11" s="1"/>
  <c r="T31" i="11"/>
  <c r="R31" i="11"/>
  <c r="N31" i="11"/>
  <c r="J31" i="11"/>
  <c r="H31" i="11"/>
  <c r="F31" i="11"/>
  <c r="D31" i="11"/>
  <c r="L31" i="11" s="1"/>
  <c r="T30" i="11"/>
  <c r="L30" i="11"/>
  <c r="P30" i="11" s="1"/>
  <c r="T29" i="11"/>
  <c r="P29" i="11"/>
  <c r="Q29" i="11" s="1"/>
  <c r="M29" i="11"/>
  <c r="L29" i="11"/>
  <c r="K29" i="11"/>
  <c r="G29" i="11"/>
  <c r="T28" i="11"/>
  <c r="L28" i="11"/>
  <c r="P28" i="11" s="1"/>
  <c r="T27" i="11"/>
  <c r="P27" i="11"/>
  <c r="Q27" i="11" s="1"/>
  <c r="M27" i="11"/>
  <c r="L27" i="11"/>
  <c r="K27" i="11"/>
  <c r="G27" i="11"/>
  <c r="T26" i="11"/>
  <c r="L26" i="11"/>
  <c r="P26" i="11" s="1"/>
  <c r="T25" i="11"/>
  <c r="P25" i="11"/>
  <c r="Q25" i="11" s="1"/>
  <c r="M25" i="11"/>
  <c r="L25" i="11"/>
  <c r="K25" i="11"/>
  <c r="G25" i="11"/>
  <c r="T24" i="11"/>
  <c r="L24" i="11"/>
  <c r="T23" i="11"/>
  <c r="P23" i="11"/>
  <c r="M23" i="11" s="1"/>
  <c r="L23" i="11"/>
  <c r="G23" i="11"/>
  <c r="T22" i="11"/>
  <c r="L22" i="11"/>
  <c r="T21" i="11"/>
  <c r="P21" i="11"/>
  <c r="M21" i="11"/>
  <c r="L21" i="11"/>
  <c r="K21" i="11"/>
  <c r="G21" i="11"/>
  <c r="T20" i="11"/>
  <c r="L20" i="11"/>
  <c r="T19" i="11"/>
  <c r="P19" i="11"/>
  <c r="M19" i="11" s="1"/>
  <c r="L19" i="11"/>
  <c r="G19" i="11"/>
  <c r="T18" i="11"/>
  <c r="L18" i="11"/>
  <c r="T17" i="11"/>
  <c r="L17" i="11"/>
  <c r="P17" i="11" s="1"/>
  <c r="T16" i="11"/>
  <c r="P16" i="11"/>
  <c r="Q16" i="11" s="1"/>
  <c r="M16" i="11"/>
  <c r="L16" i="11"/>
  <c r="K16" i="11"/>
  <c r="G16" i="11"/>
  <c r="T15" i="11"/>
  <c r="L15" i="11"/>
  <c r="P15" i="11" s="1"/>
  <c r="T14" i="11"/>
  <c r="P14" i="11"/>
  <c r="Q14" i="11" s="1"/>
  <c r="M14" i="11"/>
  <c r="L14" i="11"/>
  <c r="K14" i="11"/>
  <c r="G14" i="11"/>
  <c r="T13" i="11"/>
  <c r="L13" i="11"/>
  <c r="P13" i="11" s="1"/>
  <c r="T12" i="11"/>
  <c r="P12" i="11"/>
  <c r="Q12" i="11" s="1"/>
  <c r="M12" i="11"/>
  <c r="L12" i="11"/>
  <c r="K12" i="11"/>
  <c r="G12" i="11"/>
  <c r="T11" i="11"/>
  <c r="L11" i="11"/>
  <c r="P11" i="11" s="1"/>
  <c r="R9" i="11"/>
  <c r="N9" i="11"/>
  <c r="J9" i="11"/>
  <c r="H9" i="11"/>
  <c r="F9" i="11"/>
  <c r="D9" i="11"/>
  <c r="T9" i="11" s="1"/>
  <c r="C9" i="11"/>
  <c r="AS62" i="10"/>
  <c r="AS61" i="10"/>
  <c r="AS60" i="10"/>
  <c r="AS59" i="10"/>
  <c r="AS58" i="10"/>
  <c r="AS57" i="10"/>
  <c r="AS56" i="10"/>
  <c r="AS55" i="10"/>
  <c r="AS54" i="10"/>
  <c r="AS63" i="10" s="1"/>
  <c r="U52" i="10"/>
  <c r="T52" i="10"/>
  <c r="S52" i="10"/>
  <c r="R52" i="10"/>
  <c r="Q52" i="10"/>
  <c r="P52" i="10"/>
  <c r="O52" i="10"/>
  <c r="N52" i="10"/>
  <c r="M52" i="10"/>
  <c r="L52" i="10"/>
  <c r="K52" i="10"/>
  <c r="J52" i="10"/>
  <c r="I52" i="10"/>
  <c r="H52" i="10"/>
  <c r="G52" i="10"/>
  <c r="E52" i="10"/>
  <c r="F52" i="10" s="1"/>
  <c r="D52" i="10"/>
  <c r="C52" i="10"/>
  <c r="AR51" i="10"/>
  <c r="AP51" i="10"/>
  <c r="AM51" i="10"/>
  <c r="AK51" i="10"/>
  <c r="AI51" i="10"/>
  <c r="AF51" i="10"/>
  <c r="X51" i="10"/>
  <c r="AQ51" i="10" s="1"/>
  <c r="W51" i="10"/>
  <c r="V51" i="10"/>
  <c r="F51" i="10"/>
  <c r="AR50" i="10"/>
  <c r="AP50" i="10"/>
  <c r="AM50" i="10"/>
  <c r="AK50" i="10"/>
  <c r="AI50" i="10"/>
  <c r="AF50" i="10"/>
  <c r="X50" i="10"/>
  <c r="AQ50" i="10" s="1"/>
  <c r="W50" i="10"/>
  <c r="V50" i="10"/>
  <c r="F50" i="10"/>
  <c r="AR49" i="10"/>
  <c r="AP49" i="10"/>
  <c r="AM49" i="10"/>
  <c r="AK49" i="10"/>
  <c r="AI49" i="10"/>
  <c r="AF49" i="10"/>
  <c r="X49" i="10"/>
  <c r="AQ49" i="10" s="1"/>
  <c r="W49" i="10"/>
  <c r="V49" i="10"/>
  <c r="F49" i="10"/>
  <c r="AR48" i="10"/>
  <c r="AP48" i="10"/>
  <c r="AM48" i="10"/>
  <c r="AK48" i="10"/>
  <c r="AI48" i="10"/>
  <c r="AF48" i="10"/>
  <c r="X48" i="10"/>
  <c r="AQ48" i="10" s="1"/>
  <c r="W48" i="10"/>
  <c r="V48" i="10"/>
  <c r="F48" i="10"/>
  <c r="AR47" i="10"/>
  <c r="AP47" i="10"/>
  <c r="AM47" i="10"/>
  <c r="AK47" i="10"/>
  <c r="AI47" i="10"/>
  <c r="AF47" i="10"/>
  <c r="X47" i="10"/>
  <c r="AQ47" i="10" s="1"/>
  <c r="W47" i="10"/>
  <c r="V47" i="10"/>
  <c r="F47" i="10"/>
  <c r="AR46" i="10"/>
  <c r="AP46" i="10"/>
  <c r="AM46" i="10"/>
  <c r="AK46" i="10"/>
  <c r="AI46" i="10"/>
  <c r="AF46" i="10"/>
  <c r="X46" i="10"/>
  <c r="AQ46" i="10" s="1"/>
  <c r="W46" i="10"/>
  <c r="V46" i="10"/>
  <c r="F46" i="10"/>
  <c r="AR45" i="10"/>
  <c r="AP45" i="10"/>
  <c r="AM45" i="10"/>
  <c r="AK45" i="10"/>
  <c r="AI45" i="10"/>
  <c r="AF45" i="10"/>
  <c r="X45" i="10"/>
  <c r="AQ45" i="10" s="1"/>
  <c r="W45" i="10"/>
  <c r="V45" i="10"/>
  <c r="F45" i="10"/>
  <c r="AR44" i="10"/>
  <c r="AP44" i="10"/>
  <c r="AM44" i="10"/>
  <c r="AK44" i="10"/>
  <c r="AI44" i="10"/>
  <c r="AF44" i="10"/>
  <c r="X44" i="10"/>
  <c r="AQ44" i="10" s="1"/>
  <c r="W44" i="10"/>
  <c r="V44" i="10"/>
  <c r="F44" i="10"/>
  <c r="AR43" i="10"/>
  <c r="AP43" i="10"/>
  <c r="AM43" i="10"/>
  <c r="AK43" i="10"/>
  <c r="AI43" i="10"/>
  <c r="AF43" i="10"/>
  <c r="X43" i="10"/>
  <c r="AQ43" i="10" s="1"/>
  <c r="W43" i="10"/>
  <c r="V43" i="10"/>
  <c r="F43" i="10"/>
  <c r="AR42" i="10"/>
  <c r="AP42" i="10"/>
  <c r="AM42" i="10"/>
  <c r="AK42" i="10"/>
  <c r="AI42" i="10"/>
  <c r="AF42" i="10"/>
  <c r="X42" i="10"/>
  <c r="AQ42" i="10" s="1"/>
  <c r="W42" i="10"/>
  <c r="V42" i="10"/>
  <c r="F42" i="10"/>
  <c r="X41" i="10"/>
  <c r="AR41" i="10" s="1"/>
  <c r="V41" i="10"/>
  <c r="W41" i="10" s="1"/>
  <c r="F41" i="10"/>
  <c r="AQ40" i="10"/>
  <c r="AN40" i="10"/>
  <c r="AK40" i="10"/>
  <c r="AI40" i="10"/>
  <c r="AF40" i="10"/>
  <c r="X40" i="10"/>
  <c r="AR40" i="10" s="1"/>
  <c r="W40" i="10"/>
  <c r="V40" i="10"/>
  <c r="F40" i="10"/>
  <c r="AR39" i="10"/>
  <c r="AP39" i="10"/>
  <c r="AM39" i="10"/>
  <c r="AK39" i="10"/>
  <c r="AI39" i="10"/>
  <c r="AF39" i="10"/>
  <c r="X39" i="10"/>
  <c r="AQ39" i="10" s="1"/>
  <c r="W39" i="10"/>
  <c r="V39" i="10"/>
  <c r="F39" i="10"/>
  <c r="AR38" i="10"/>
  <c r="AP38" i="10"/>
  <c r="AM38" i="10"/>
  <c r="AK38" i="10"/>
  <c r="AI38" i="10"/>
  <c r="AF38" i="10"/>
  <c r="X38" i="10"/>
  <c r="AQ38" i="10" s="1"/>
  <c r="W38" i="10"/>
  <c r="V38" i="10"/>
  <c r="F38" i="10"/>
  <c r="AR37" i="10"/>
  <c r="AP37" i="10"/>
  <c r="AM37" i="10"/>
  <c r="AK37" i="10"/>
  <c r="AI37" i="10"/>
  <c r="AF37" i="10"/>
  <c r="X37" i="10"/>
  <c r="AQ37" i="10" s="1"/>
  <c r="W37" i="10"/>
  <c r="V37" i="10"/>
  <c r="F37" i="10"/>
  <c r="AR36" i="10"/>
  <c r="AP36" i="10"/>
  <c r="AM36" i="10"/>
  <c r="AK36" i="10"/>
  <c r="AI36" i="10"/>
  <c r="AF36" i="10"/>
  <c r="X36" i="10"/>
  <c r="AQ36" i="10" s="1"/>
  <c r="W36" i="10"/>
  <c r="V36" i="10"/>
  <c r="F36" i="10"/>
  <c r="AR35" i="10"/>
  <c r="AP35" i="10"/>
  <c r="AM35" i="10"/>
  <c r="AK35" i="10"/>
  <c r="AI35" i="10"/>
  <c r="AF35" i="10"/>
  <c r="X35" i="10"/>
  <c r="AQ35" i="10" s="1"/>
  <c r="W35" i="10"/>
  <c r="V35" i="10"/>
  <c r="F35" i="10"/>
  <c r="AR34" i="10"/>
  <c r="AP34" i="10"/>
  <c r="AM34" i="10"/>
  <c r="AK34" i="10"/>
  <c r="AI34" i="10"/>
  <c r="AF34" i="10"/>
  <c r="X34" i="10"/>
  <c r="AQ34" i="10" s="1"/>
  <c r="W34" i="10"/>
  <c r="V34" i="10"/>
  <c r="F34" i="10"/>
  <c r="X33" i="10"/>
  <c r="AR33" i="10" s="1"/>
  <c r="V33" i="10"/>
  <c r="W33" i="10" s="1"/>
  <c r="F33" i="10"/>
  <c r="AQ32" i="10"/>
  <c r="AO32" i="10"/>
  <c r="AM32" i="10"/>
  <c r="AK32" i="10"/>
  <c r="AI32" i="10"/>
  <c r="AF32" i="10"/>
  <c r="X32" i="10"/>
  <c r="AR32" i="10" s="1"/>
  <c r="W32" i="10"/>
  <c r="V32" i="10"/>
  <c r="F32" i="10"/>
  <c r="AR31" i="10"/>
  <c r="AP31" i="10"/>
  <c r="AM31" i="10"/>
  <c r="AK31" i="10"/>
  <c r="AI31" i="10"/>
  <c r="AF31" i="10"/>
  <c r="X31" i="10"/>
  <c r="AQ31" i="10" s="1"/>
  <c r="W31" i="10"/>
  <c r="V31" i="10"/>
  <c r="F31" i="10"/>
  <c r="AR30" i="10"/>
  <c r="AP30" i="10"/>
  <c r="AM30" i="10"/>
  <c r="AK30" i="10"/>
  <c r="AI30" i="10"/>
  <c r="AF30" i="10"/>
  <c r="X30" i="10"/>
  <c r="AQ30" i="10" s="1"/>
  <c r="W30" i="10"/>
  <c r="V30" i="10"/>
  <c r="F30" i="10"/>
  <c r="AF29" i="10"/>
  <c r="X29" i="10"/>
  <c r="AR29" i="10" s="1"/>
  <c r="W29" i="10"/>
  <c r="V29" i="10"/>
  <c r="F29" i="10"/>
  <c r="X28" i="10"/>
  <c r="AR28" i="10" s="1"/>
  <c r="V28" i="10"/>
  <c r="W28" i="10" s="1"/>
  <c r="F28" i="10"/>
  <c r="X27" i="10"/>
  <c r="AR27" i="10" s="1"/>
  <c r="V27" i="10"/>
  <c r="W27" i="10" s="1"/>
  <c r="F27" i="10"/>
  <c r="X26" i="10"/>
  <c r="AQ26" i="10" s="1"/>
  <c r="V26" i="10"/>
  <c r="W26" i="10" s="1"/>
  <c r="F26" i="10"/>
  <c r="X25" i="10"/>
  <c r="AQ25" i="10" s="1"/>
  <c r="V25" i="10"/>
  <c r="W25" i="10" s="1"/>
  <c r="F25" i="10"/>
  <c r="X24" i="10"/>
  <c r="AQ24" i="10" s="1"/>
  <c r="V24" i="10"/>
  <c r="W24" i="10" s="1"/>
  <c r="F24" i="10"/>
  <c r="X23" i="10"/>
  <c r="AQ23" i="10" s="1"/>
  <c r="V23" i="10"/>
  <c r="W23" i="10" s="1"/>
  <c r="F23" i="10"/>
  <c r="X22" i="10"/>
  <c r="AQ22" i="10" s="1"/>
  <c r="V22" i="10"/>
  <c r="W22" i="10" s="1"/>
  <c r="F22" i="10"/>
  <c r="AR21" i="10"/>
  <c r="AP21" i="10"/>
  <c r="AM21" i="10"/>
  <c r="AK21" i="10"/>
  <c r="AI21" i="10"/>
  <c r="AF21" i="10"/>
  <c r="X21" i="10"/>
  <c r="AQ21" i="10" s="1"/>
  <c r="W21" i="10"/>
  <c r="V21" i="10"/>
  <c r="F21" i="10"/>
  <c r="AR20" i="10"/>
  <c r="AP20" i="10"/>
  <c r="AM20" i="10"/>
  <c r="AK20" i="10"/>
  <c r="AI20" i="10"/>
  <c r="AF20" i="10"/>
  <c r="X20" i="10"/>
  <c r="AQ20" i="10" s="1"/>
  <c r="W20" i="10"/>
  <c r="V20" i="10"/>
  <c r="F20" i="10"/>
  <c r="AR19" i="10"/>
  <c r="AP19" i="10"/>
  <c r="AM19" i="10"/>
  <c r="AK19" i="10"/>
  <c r="AI19" i="10"/>
  <c r="AF19" i="10"/>
  <c r="X19" i="10"/>
  <c r="AQ19" i="10" s="1"/>
  <c r="W19" i="10"/>
  <c r="V19" i="10"/>
  <c r="F19" i="10"/>
  <c r="AR18" i="10"/>
  <c r="AP18" i="10"/>
  <c r="AM18" i="10"/>
  <c r="AK18" i="10"/>
  <c r="AI18" i="10"/>
  <c r="AF18" i="10"/>
  <c r="X18" i="10"/>
  <c r="AQ18" i="10" s="1"/>
  <c r="W18" i="10"/>
  <c r="V18" i="10"/>
  <c r="F18" i="10"/>
  <c r="AP17" i="10"/>
  <c r="AJ17" i="10"/>
  <c r="AD17" i="10"/>
  <c r="X17" i="10"/>
  <c r="W17" i="10"/>
  <c r="V17" i="10"/>
  <c r="F17" i="10"/>
  <c r="AM16" i="10"/>
  <c r="AK16" i="10"/>
  <c r="AI16" i="10"/>
  <c r="AF16" i="10"/>
  <c r="X16" i="10"/>
  <c r="AQ16" i="10" s="1"/>
  <c r="W16" i="10"/>
  <c r="V16" i="10"/>
  <c r="F16" i="10"/>
  <c r="AK15" i="10"/>
  <c r="AI15" i="10"/>
  <c r="AF15" i="10"/>
  <c r="X15" i="10"/>
  <c r="AQ15" i="10" s="1"/>
  <c r="W15" i="10"/>
  <c r="V15" i="10"/>
  <c r="F15" i="10"/>
  <c r="AQ14" i="10"/>
  <c r="AP14" i="10"/>
  <c r="AN14" i="10"/>
  <c r="AM14" i="10"/>
  <c r="AL14" i="10"/>
  <c r="AW14" i="10" s="1"/>
  <c r="AK14" i="10"/>
  <c r="AJ14" i="10"/>
  <c r="AI14" i="10"/>
  <c r="AH14" i="10"/>
  <c r="AG14" i="10"/>
  <c r="AF14" i="10"/>
  <c r="AE14" i="10"/>
  <c r="AD14" i="10"/>
  <c r="AS14" i="10" s="1"/>
  <c r="AU14" i="10" s="1"/>
  <c r="AB14" i="10"/>
  <c r="AC14" i="10" s="1"/>
  <c r="Z14" i="10"/>
  <c r="W14" i="10"/>
  <c r="V14" i="10"/>
  <c r="F14" i="10"/>
  <c r="AQ13" i="10"/>
  <c r="AP13" i="10"/>
  <c r="AN13" i="10"/>
  <c r="AM13" i="10"/>
  <c r="AL13" i="10"/>
  <c r="AW13" i="10" s="1"/>
  <c r="AK13" i="10"/>
  <c r="AJ13" i="10"/>
  <c r="AI13" i="10"/>
  <c r="AH13" i="10"/>
  <c r="AG13" i="10"/>
  <c r="AF13" i="10"/>
  <c r="AE13" i="10"/>
  <c r="AD13" i="10"/>
  <c r="AS13" i="10" s="1"/>
  <c r="AU13" i="10" s="1"/>
  <c r="AB13" i="10"/>
  <c r="AC13" i="10" s="1"/>
  <c r="Z13" i="10"/>
  <c r="W13" i="10"/>
  <c r="V13" i="10"/>
  <c r="F13" i="10"/>
  <c r="X12" i="10"/>
  <c r="AQ12" i="10" s="1"/>
  <c r="V12" i="10"/>
  <c r="W12" i="10" s="1"/>
  <c r="F12" i="10"/>
  <c r="X11" i="10"/>
  <c r="AR11" i="10" s="1"/>
  <c r="V11" i="10"/>
  <c r="W11" i="10" s="1"/>
  <c r="F11" i="10"/>
  <c r="AQ10" i="10"/>
  <c r="AN10" i="10"/>
  <c r="AK10" i="10"/>
  <c r="AI10" i="10"/>
  <c r="AF10" i="10"/>
  <c r="X10" i="10"/>
  <c r="AR10" i="10" s="1"/>
  <c r="W10" i="10"/>
  <c r="V10" i="10"/>
  <c r="F10" i="10"/>
  <c r="AQ9" i="10"/>
  <c r="AP9" i="10"/>
  <c r="AN9" i="10"/>
  <c r="AM9" i="10"/>
  <c r="AL9" i="10"/>
  <c r="AW9" i="10" s="1"/>
  <c r="AK9" i="10"/>
  <c r="AJ9" i="10"/>
  <c r="AI9" i="10"/>
  <c r="AH9" i="10"/>
  <c r="AG9" i="10"/>
  <c r="AF9" i="10"/>
  <c r="AE9" i="10"/>
  <c r="AD9" i="10"/>
  <c r="AS9" i="10" s="1"/>
  <c r="AU9" i="10" s="1"/>
  <c r="AB9" i="10"/>
  <c r="AC9" i="10" s="1"/>
  <c r="Z9" i="10"/>
  <c r="W9" i="10"/>
  <c r="V9" i="10"/>
  <c r="F9" i="10"/>
  <c r="AR8" i="10"/>
  <c r="AP8" i="10"/>
  <c r="AM8" i="10"/>
  <c r="AK8" i="10"/>
  <c r="AI8" i="10"/>
  <c r="AF8" i="10"/>
  <c r="X8" i="10"/>
  <c r="AQ8" i="10" s="1"/>
  <c r="W8" i="10"/>
  <c r="V8" i="10"/>
  <c r="F8" i="10"/>
  <c r="AR7" i="10"/>
  <c r="AP7" i="10"/>
  <c r="AM7" i="10"/>
  <c r="AK7" i="10"/>
  <c r="AI7" i="10"/>
  <c r="AF7" i="10"/>
  <c r="X7" i="10"/>
  <c r="X52" i="10" s="1"/>
  <c r="W7" i="10"/>
  <c r="V7" i="10"/>
  <c r="V52" i="10" s="1"/>
  <c r="W52" i="10" s="1"/>
  <c r="F7" i="10"/>
  <c r="Z133" i="9"/>
  <c r="Y133" i="9"/>
  <c r="X133" i="9"/>
  <c r="W133" i="9"/>
  <c r="V133" i="9"/>
  <c r="U133" i="9"/>
  <c r="T133" i="9"/>
  <c r="S133" i="9"/>
  <c r="R133" i="9"/>
  <c r="Q133" i="9"/>
  <c r="P133" i="9"/>
  <c r="O133" i="9"/>
  <c r="N133" i="9"/>
  <c r="M133" i="9"/>
  <c r="L133" i="9"/>
  <c r="K133" i="9"/>
  <c r="J133" i="9"/>
  <c r="I133" i="9"/>
  <c r="H133" i="9"/>
  <c r="G133" i="9"/>
  <c r="E133" i="9"/>
  <c r="F133" i="9" s="1"/>
  <c r="D133" i="9"/>
  <c r="C133" i="9"/>
  <c r="AC132" i="9"/>
  <c r="AY132" i="9" s="1"/>
  <c r="AA132" i="9"/>
  <c r="AB132" i="9" s="1"/>
  <c r="F132" i="9"/>
  <c r="AX131" i="9"/>
  <c r="AW131" i="9"/>
  <c r="AT131" i="9"/>
  <c r="AS131" i="9"/>
  <c r="BB131" i="9" s="1"/>
  <c r="AQ131" i="9"/>
  <c r="AP131" i="9"/>
  <c r="AO131" i="9"/>
  <c r="AN131" i="9"/>
  <c r="AM131" i="9"/>
  <c r="AL131" i="9"/>
  <c r="AK131" i="9"/>
  <c r="AJ131" i="9"/>
  <c r="BD131" i="9" s="1"/>
  <c r="BF131" i="9" s="1"/>
  <c r="BG131" i="9" s="1"/>
  <c r="AH131" i="9"/>
  <c r="AF131" i="9"/>
  <c r="AB131" i="9"/>
  <c r="AA131" i="9"/>
  <c r="F131" i="9"/>
  <c r="AD130" i="9"/>
  <c r="AC130" i="9"/>
  <c r="AY130" i="9" s="1"/>
  <c r="AA130" i="9"/>
  <c r="AB130" i="9" s="1"/>
  <c r="F130" i="9"/>
  <c r="AD129" i="9"/>
  <c r="AZ129" i="9" s="1"/>
  <c r="AC129" i="9"/>
  <c r="AX129" i="9" s="1"/>
  <c r="AA129" i="9"/>
  <c r="AB129" i="9" s="1"/>
  <c r="F129" i="9"/>
  <c r="AX128" i="9"/>
  <c r="AW128" i="9"/>
  <c r="AT128" i="9"/>
  <c r="AS128" i="9"/>
  <c r="AF128" i="9" s="1"/>
  <c r="AR128" i="9"/>
  <c r="BB128" i="9" s="1"/>
  <c r="AQ128" i="9"/>
  <c r="AP128" i="9"/>
  <c r="AO128" i="9"/>
  <c r="AN128" i="9"/>
  <c r="AM128" i="9"/>
  <c r="AL128" i="9"/>
  <c r="AK128" i="9"/>
  <c r="AJ128" i="9"/>
  <c r="BD128" i="9" s="1"/>
  <c r="BF128" i="9" s="1"/>
  <c r="BG128" i="9" s="1"/>
  <c r="AH128" i="9"/>
  <c r="AE128" i="9"/>
  <c r="AG128" i="9" s="1"/>
  <c r="AA128" i="9"/>
  <c r="AB128" i="9" s="1"/>
  <c r="F128" i="9"/>
  <c r="AD127" i="9"/>
  <c r="AZ127" i="9" s="1"/>
  <c r="AC127" i="9"/>
  <c r="AX127" i="9" s="1"/>
  <c r="AB127" i="9"/>
  <c r="AA127" i="9"/>
  <c r="F127" i="9"/>
  <c r="AX126" i="9"/>
  <c r="AW126" i="9"/>
  <c r="AT126" i="9"/>
  <c r="AS126" i="9"/>
  <c r="AR126" i="9"/>
  <c r="BE126" i="9" s="1"/>
  <c r="AQ126" i="9"/>
  <c r="AP126" i="9"/>
  <c r="AO126" i="9"/>
  <c r="AN126" i="9"/>
  <c r="AM126" i="9"/>
  <c r="AL126" i="9"/>
  <c r="AK126" i="9"/>
  <c r="AJ126" i="9"/>
  <c r="AH126" i="9"/>
  <c r="AF126" i="9"/>
  <c r="AB126" i="9"/>
  <c r="AA126" i="9"/>
  <c r="F126" i="9"/>
  <c r="AY125" i="9"/>
  <c r="AQ125" i="9"/>
  <c r="AJ125" i="9"/>
  <c r="AC125" i="9"/>
  <c r="AA125" i="9"/>
  <c r="AB125" i="9" s="1"/>
  <c r="F125" i="9"/>
  <c r="AX124" i="9"/>
  <c r="BB124" i="9" s="1"/>
  <c r="AQ124" i="9"/>
  <c r="AL124" i="9"/>
  <c r="AC124" i="9"/>
  <c r="AY124" i="9" s="1"/>
  <c r="AB124" i="9"/>
  <c r="AA124" i="9"/>
  <c r="F124" i="9"/>
  <c r="AD123" i="9"/>
  <c r="AZ123" i="9" s="1"/>
  <c r="AC123" i="9"/>
  <c r="AY123" i="9" s="1"/>
  <c r="AB123" i="9"/>
  <c r="AA123" i="9"/>
  <c r="F123" i="9"/>
  <c r="AD122" i="9"/>
  <c r="AC122" i="9"/>
  <c r="AY122" i="9" s="1"/>
  <c r="AA122" i="9"/>
  <c r="AB122" i="9" s="1"/>
  <c r="F122" i="9"/>
  <c r="AX121" i="9"/>
  <c r="AU121" i="9"/>
  <c r="AS121" i="9"/>
  <c r="AQ121" i="9"/>
  <c r="AL121" i="9"/>
  <c r="AC121" i="9"/>
  <c r="AY121" i="9" s="1"/>
  <c r="AB121" i="9"/>
  <c r="AA121" i="9"/>
  <c r="F121" i="9"/>
  <c r="AX120" i="9"/>
  <c r="AW120" i="9"/>
  <c r="AU120" i="9"/>
  <c r="BE120" i="9" s="1"/>
  <c r="AQ120" i="9"/>
  <c r="AP120" i="9"/>
  <c r="AO120" i="9"/>
  <c r="AN120" i="9"/>
  <c r="AM120" i="9"/>
  <c r="AL120" i="9"/>
  <c r="AK120" i="9"/>
  <c r="AJ120" i="9"/>
  <c r="BA120" i="9" s="1"/>
  <c r="BC120" i="9" s="1"/>
  <c r="AH120" i="9"/>
  <c r="AI120" i="9" s="1"/>
  <c r="AF120" i="9"/>
  <c r="AB120" i="9"/>
  <c r="AA120" i="9"/>
  <c r="F120" i="9"/>
  <c r="AC119" i="9"/>
  <c r="AX119" i="9" s="1"/>
  <c r="AA119" i="9"/>
  <c r="AB119" i="9" s="1"/>
  <c r="F119" i="9"/>
  <c r="AC118" i="9"/>
  <c r="AY118" i="9" s="1"/>
  <c r="AA118" i="9"/>
  <c r="AB118" i="9" s="1"/>
  <c r="F118" i="9"/>
  <c r="AC117" i="9"/>
  <c r="AY117" i="9" s="1"/>
  <c r="AA117" i="9"/>
  <c r="AB117" i="9" s="1"/>
  <c r="F117" i="9"/>
  <c r="AX116" i="9"/>
  <c r="AT116" i="9"/>
  <c r="AR116" i="9"/>
  <c r="AO116" i="9"/>
  <c r="AL116" i="9"/>
  <c r="AC116" i="9"/>
  <c r="AY116" i="9" s="1"/>
  <c r="AB116" i="9"/>
  <c r="AA116" i="9"/>
  <c r="F116" i="9"/>
  <c r="AW115" i="9"/>
  <c r="AH115" i="9"/>
  <c r="AC115" i="9"/>
  <c r="AA115" i="9"/>
  <c r="AB115" i="9" s="1"/>
  <c r="F115" i="9"/>
  <c r="AX114" i="9"/>
  <c r="AT114" i="9"/>
  <c r="AR114" i="9"/>
  <c r="AO114" i="9"/>
  <c r="AL114" i="9"/>
  <c r="AC114" i="9"/>
  <c r="AY114" i="9" s="1"/>
  <c r="AB114" i="9"/>
  <c r="AA114" i="9"/>
  <c r="F114" i="9"/>
  <c r="AY113" i="9"/>
  <c r="AW113" i="9"/>
  <c r="AL113" i="9"/>
  <c r="AC113" i="9"/>
  <c r="AX113" i="9" s="1"/>
  <c r="AB113" i="9"/>
  <c r="AA113" i="9"/>
  <c r="F113" i="9"/>
  <c r="AZ112" i="9"/>
  <c r="AD112" i="9"/>
  <c r="AC112" i="9"/>
  <c r="AA112" i="9"/>
  <c r="AB112" i="9" s="1"/>
  <c r="F112" i="9"/>
  <c r="AX111" i="9"/>
  <c r="AT111" i="9"/>
  <c r="AR111" i="9"/>
  <c r="AO111" i="9"/>
  <c r="AL111" i="9"/>
  <c r="AC111" i="9"/>
  <c r="AY111" i="9" s="1"/>
  <c r="AB111" i="9"/>
  <c r="AA111" i="9"/>
  <c r="F111" i="9"/>
  <c r="AX110" i="9"/>
  <c r="AW110" i="9"/>
  <c r="AT110" i="9"/>
  <c r="AQ110" i="9"/>
  <c r="AP110" i="9"/>
  <c r="AN110" i="9"/>
  <c r="AL110" i="9"/>
  <c r="AK110" i="9"/>
  <c r="AJ110" i="9"/>
  <c r="AH110" i="9"/>
  <c r="AI110" i="9" s="1"/>
  <c r="AF110" i="9"/>
  <c r="AB110" i="9"/>
  <c r="AA110" i="9"/>
  <c r="F110" i="9"/>
  <c r="AZ109" i="9"/>
  <c r="AT109" i="9"/>
  <c r="AL109" i="9"/>
  <c r="AD109" i="9"/>
  <c r="AX109" i="9" s="1"/>
  <c r="AC109" i="9"/>
  <c r="AY109" i="9" s="1"/>
  <c r="AB109" i="9"/>
  <c r="AA109" i="9"/>
  <c r="F109" i="9"/>
  <c r="AD108" i="9"/>
  <c r="AC108" i="9"/>
  <c r="AA108" i="9"/>
  <c r="AB108" i="9" s="1"/>
  <c r="F108" i="9"/>
  <c r="AX107" i="9"/>
  <c r="AV107" i="9"/>
  <c r="AT107" i="9"/>
  <c r="AR107" i="9"/>
  <c r="AO107" i="9"/>
  <c r="AL107" i="9"/>
  <c r="AC107" i="9"/>
  <c r="AY107" i="9" s="1"/>
  <c r="AB107" i="9"/>
  <c r="AA107" i="9"/>
  <c r="F107" i="9"/>
  <c r="BB106" i="9"/>
  <c r="AX106" i="9"/>
  <c r="AW106" i="9"/>
  <c r="AS106" i="9"/>
  <c r="BE106" i="9" s="1"/>
  <c r="AQ106" i="9"/>
  <c r="AP106" i="9"/>
  <c r="AO106" i="9"/>
  <c r="AN106" i="9"/>
  <c r="AM106" i="9"/>
  <c r="AL106" i="9"/>
  <c r="AK106" i="9"/>
  <c r="AJ106" i="9"/>
  <c r="AH106" i="9"/>
  <c r="AF106" i="9"/>
  <c r="AB106" i="9"/>
  <c r="AA106" i="9"/>
  <c r="F106" i="9"/>
  <c r="BF105" i="9"/>
  <c r="BD105" i="9"/>
  <c r="BB105" i="9"/>
  <c r="AX105" i="9"/>
  <c r="AW105" i="9"/>
  <c r="AR105" i="9"/>
  <c r="AQ105" i="9"/>
  <c r="AP105" i="9"/>
  <c r="AO105" i="9"/>
  <c r="AN105" i="9"/>
  <c r="AL105" i="9"/>
  <c r="AK105" i="9"/>
  <c r="AJ105" i="9"/>
  <c r="BA105" i="9" s="1"/>
  <c r="BC105" i="9" s="1"/>
  <c r="AH105" i="9"/>
  <c r="AE105" i="9"/>
  <c r="AG105" i="9" s="1"/>
  <c r="AA105" i="9"/>
  <c r="AB105" i="9" s="1"/>
  <c r="F105" i="9"/>
  <c r="AX104" i="9"/>
  <c r="AR104" i="9"/>
  <c r="AO104" i="9"/>
  <c r="AL104" i="9"/>
  <c r="AC104" i="9"/>
  <c r="AY104" i="9" s="1"/>
  <c r="AB104" i="9"/>
  <c r="AA104" i="9"/>
  <c r="F104" i="9"/>
  <c r="AZ103" i="9"/>
  <c r="AW103" i="9"/>
  <c r="AS103" i="9"/>
  <c r="AQ103" i="9"/>
  <c r="AO103" i="9"/>
  <c r="AL103" i="9"/>
  <c r="AD103" i="9"/>
  <c r="AX103" i="9" s="1"/>
  <c r="AB103" i="9"/>
  <c r="AA103" i="9"/>
  <c r="F103" i="9"/>
  <c r="AY102" i="9"/>
  <c r="AQ102" i="9"/>
  <c r="AJ102" i="9"/>
  <c r="AC102" i="9"/>
  <c r="AA102" i="9"/>
  <c r="AB102" i="9" s="1"/>
  <c r="F102" i="9"/>
  <c r="AX101" i="9"/>
  <c r="AT101" i="9"/>
  <c r="AR101" i="9"/>
  <c r="AO101" i="9"/>
  <c r="AL101" i="9"/>
  <c r="AC101" i="9"/>
  <c r="AY101" i="9" s="1"/>
  <c r="AB101" i="9"/>
  <c r="AA101" i="9"/>
  <c r="F101" i="9"/>
  <c r="AY100" i="9"/>
  <c r="AW100" i="9"/>
  <c r="AS100" i="9"/>
  <c r="AO100" i="9"/>
  <c r="AL100" i="9"/>
  <c r="AC100" i="9"/>
  <c r="AX100" i="9" s="1"/>
  <c r="AB100" i="9"/>
  <c r="AA100" i="9"/>
  <c r="F100" i="9"/>
  <c r="AW99" i="9"/>
  <c r="AO99" i="9"/>
  <c r="AC99" i="9"/>
  <c r="AB99" i="9"/>
  <c r="AA99" i="9"/>
  <c r="F99" i="9"/>
  <c r="AZ98" i="9"/>
  <c r="AW98" i="9"/>
  <c r="AS98" i="9"/>
  <c r="AQ98" i="9"/>
  <c r="AO98" i="9"/>
  <c r="AL98" i="9"/>
  <c r="AD98" i="9"/>
  <c r="AX98" i="9" s="1"/>
  <c r="AB98" i="9"/>
  <c r="AA98" i="9"/>
  <c r="F98" i="9"/>
  <c r="AY97" i="9"/>
  <c r="AQ97" i="9"/>
  <c r="AJ97" i="9"/>
  <c r="AC97" i="9"/>
  <c r="AA97" i="9"/>
  <c r="AB97" i="9" s="1"/>
  <c r="F97" i="9"/>
  <c r="AX96" i="9"/>
  <c r="AT96" i="9"/>
  <c r="AR96" i="9"/>
  <c r="AO96" i="9"/>
  <c r="AL96" i="9"/>
  <c r="AC96" i="9"/>
  <c r="AY96" i="9" s="1"/>
  <c r="AB96" i="9"/>
  <c r="AA96" i="9"/>
  <c r="F96" i="9"/>
  <c r="AX95" i="9"/>
  <c r="AD95" i="9"/>
  <c r="AC95" i="9"/>
  <c r="AA95" i="9"/>
  <c r="AB95" i="9" s="1"/>
  <c r="F95" i="9"/>
  <c r="AX94" i="9"/>
  <c r="AP94" i="9"/>
  <c r="AK94" i="9"/>
  <c r="AD94" i="9"/>
  <c r="AA94" i="9"/>
  <c r="AB94" i="9" s="1"/>
  <c r="F94" i="9"/>
  <c r="AX93" i="9"/>
  <c r="AT93" i="9"/>
  <c r="AR93" i="9"/>
  <c r="AO93" i="9"/>
  <c r="AL93" i="9"/>
  <c r="AC93" i="9"/>
  <c r="AY93" i="9" s="1"/>
  <c r="AB93" i="9"/>
  <c r="AA93" i="9"/>
  <c r="F93" i="9"/>
  <c r="AC92" i="9"/>
  <c r="AA92" i="9"/>
  <c r="AB92" i="9" s="1"/>
  <c r="F92" i="9"/>
  <c r="AD91" i="9"/>
  <c r="AC91" i="9"/>
  <c r="AB91" i="9"/>
  <c r="AA91" i="9"/>
  <c r="F91" i="9"/>
  <c r="AR90" i="9"/>
  <c r="AH90" i="9"/>
  <c r="AD90" i="9"/>
  <c r="AA90" i="9"/>
  <c r="AB90" i="9" s="1"/>
  <c r="F90" i="9"/>
  <c r="AX89" i="9"/>
  <c r="AT89" i="9"/>
  <c r="AR89" i="9"/>
  <c r="AO89" i="9"/>
  <c r="AL89" i="9"/>
  <c r="AC89" i="9"/>
  <c r="AY89" i="9" s="1"/>
  <c r="AB89" i="9"/>
  <c r="AA89" i="9"/>
  <c r="F89" i="9"/>
  <c r="BH88" i="9"/>
  <c r="BD88" i="9"/>
  <c r="BF88" i="9" s="1"/>
  <c r="AX88" i="9"/>
  <c r="AW88" i="9"/>
  <c r="AS88" i="9"/>
  <c r="AQ88" i="9"/>
  <c r="AP88" i="9"/>
  <c r="AO88" i="9"/>
  <c r="AN88" i="9"/>
  <c r="AL88" i="9"/>
  <c r="AK88" i="9"/>
  <c r="AE88" i="9" s="1"/>
  <c r="AJ88" i="9"/>
  <c r="BA88" i="9" s="1"/>
  <c r="BC88" i="9" s="1"/>
  <c r="AI88" i="9"/>
  <c r="AH88" i="9"/>
  <c r="AG88" i="9"/>
  <c r="AA88" i="9"/>
  <c r="AB88" i="9" s="1"/>
  <c r="F88" i="9"/>
  <c r="AD87" i="9"/>
  <c r="AC87" i="9"/>
  <c r="AB87" i="9"/>
  <c r="AA87" i="9"/>
  <c r="F87" i="9"/>
  <c r="BB86" i="9"/>
  <c r="AX86" i="9"/>
  <c r="AW86" i="9"/>
  <c r="AQ86" i="9"/>
  <c r="AP86" i="9"/>
  <c r="AO86" i="9"/>
  <c r="AN86" i="9"/>
  <c r="AM86" i="9"/>
  <c r="AL86" i="9"/>
  <c r="AK86" i="9"/>
  <c r="BD86" i="9" s="1"/>
  <c r="BF86" i="9" s="1"/>
  <c r="AJ86" i="9"/>
  <c r="BA86" i="9" s="1"/>
  <c r="BC86" i="9" s="1"/>
  <c r="AH86" i="9"/>
  <c r="AE86" i="9"/>
  <c r="AG86" i="9" s="1"/>
  <c r="AA86" i="9"/>
  <c r="AB86" i="9" s="1"/>
  <c r="F86" i="9"/>
  <c r="AX85" i="9"/>
  <c r="AQ85" i="9"/>
  <c r="AL85" i="9"/>
  <c r="AC85" i="9"/>
  <c r="AY85" i="9" s="1"/>
  <c r="AB85" i="9"/>
  <c r="AA85" i="9"/>
  <c r="F85" i="9"/>
  <c r="BD84" i="9"/>
  <c r="BF84" i="9" s="1"/>
  <c r="BG84" i="9" s="1"/>
  <c r="AX84" i="9"/>
  <c r="AW84" i="9"/>
  <c r="AT84" i="9"/>
  <c r="AS84" i="9"/>
  <c r="AR84" i="9"/>
  <c r="AQ84" i="9"/>
  <c r="AP84" i="9"/>
  <c r="AO84" i="9"/>
  <c r="AN84" i="9"/>
  <c r="AM84" i="9"/>
  <c r="AL84" i="9"/>
  <c r="AK84" i="9"/>
  <c r="AJ84" i="9"/>
  <c r="AH84" i="9"/>
  <c r="AI84" i="9" s="1"/>
  <c r="AF84" i="9"/>
  <c r="AB84" i="9"/>
  <c r="AA84" i="9"/>
  <c r="F84" i="9"/>
  <c r="AY83" i="9"/>
  <c r="AW83" i="9"/>
  <c r="AR83" i="9"/>
  <c r="AO83" i="9"/>
  <c r="AL83" i="9"/>
  <c r="AC83" i="9"/>
  <c r="AX83" i="9" s="1"/>
  <c r="AB83" i="9"/>
  <c r="AA83" i="9"/>
  <c r="F83" i="9"/>
  <c r="BD82" i="9"/>
  <c r="BF82" i="9" s="1"/>
  <c r="BG82" i="9" s="1"/>
  <c r="AX82" i="9"/>
  <c r="AW82" i="9"/>
  <c r="AT82" i="9"/>
  <c r="AS82" i="9"/>
  <c r="AR82" i="9"/>
  <c r="AQ82" i="9"/>
  <c r="AP82" i="9"/>
  <c r="AO82" i="9"/>
  <c r="AN82" i="9"/>
  <c r="AM82" i="9"/>
  <c r="AL82" i="9"/>
  <c r="AK82" i="9"/>
  <c r="AJ82" i="9"/>
  <c r="AH82" i="9"/>
  <c r="AI82" i="9" s="1"/>
  <c r="AF82" i="9"/>
  <c r="AB82" i="9"/>
  <c r="AA82" i="9"/>
  <c r="F82" i="9"/>
  <c r="AY81" i="9"/>
  <c r="AW81" i="9"/>
  <c r="AT81" i="9"/>
  <c r="AR81" i="9"/>
  <c r="AO81" i="9"/>
  <c r="AL81" i="9"/>
  <c r="AC81" i="9"/>
  <c r="AX81" i="9" s="1"/>
  <c r="AB81" i="9"/>
  <c r="AA81" i="9"/>
  <c r="F81" i="9"/>
  <c r="AD80" i="9"/>
  <c r="AC80" i="9"/>
  <c r="AA80" i="9"/>
  <c r="AB80" i="9" s="1"/>
  <c r="F80" i="9"/>
  <c r="AX79" i="9"/>
  <c r="AT79" i="9"/>
  <c r="AL79" i="9"/>
  <c r="AC79" i="9"/>
  <c r="AY79" i="9" s="1"/>
  <c r="AB79" i="9"/>
  <c r="AA79" i="9"/>
  <c r="F79" i="9"/>
  <c r="AS78" i="9"/>
  <c r="AH78" i="9"/>
  <c r="AI78" i="9" s="1"/>
  <c r="AC78" i="9"/>
  <c r="AA78" i="9"/>
  <c r="AB78" i="9" s="1"/>
  <c r="F78" i="9"/>
  <c r="AX77" i="9"/>
  <c r="AS77" i="9"/>
  <c r="AO77" i="9"/>
  <c r="AL77" i="9"/>
  <c r="AC77" i="9"/>
  <c r="AY77" i="9" s="1"/>
  <c r="AB77" i="9"/>
  <c r="AA77" i="9"/>
  <c r="F77" i="9"/>
  <c r="AZ76" i="9"/>
  <c r="AW76" i="9"/>
  <c r="AS76" i="9"/>
  <c r="AQ76" i="9"/>
  <c r="AO76" i="9"/>
  <c r="AL76" i="9"/>
  <c r="AD76" i="9"/>
  <c r="AX76" i="9" s="1"/>
  <c r="AB76" i="9"/>
  <c r="AA76" i="9"/>
  <c r="F76" i="9"/>
  <c r="AD75" i="9"/>
  <c r="AA75" i="9"/>
  <c r="AB75" i="9" s="1"/>
  <c r="F75" i="9"/>
  <c r="AX74" i="9"/>
  <c r="AQ74" i="9"/>
  <c r="AL74" i="9"/>
  <c r="AC74" i="9"/>
  <c r="AY74" i="9" s="1"/>
  <c r="AB74" i="9"/>
  <c r="AA74" i="9"/>
  <c r="F74" i="9"/>
  <c r="AY73" i="9"/>
  <c r="AW73" i="9"/>
  <c r="AS73" i="9"/>
  <c r="AQ73" i="9"/>
  <c r="AL73" i="9"/>
  <c r="AC73" i="9"/>
  <c r="AX73" i="9" s="1"/>
  <c r="AB73" i="9"/>
  <c r="AA73" i="9"/>
  <c r="F73" i="9"/>
  <c r="BD72" i="9"/>
  <c r="BF72" i="9" s="1"/>
  <c r="AX72" i="9"/>
  <c r="AW72" i="9"/>
  <c r="AT72" i="9"/>
  <c r="AF72" i="9" s="1"/>
  <c r="AR72" i="9"/>
  <c r="AQ72" i="9"/>
  <c r="AP72" i="9"/>
  <c r="AO72" i="9"/>
  <c r="AN72" i="9"/>
  <c r="AM72" i="9"/>
  <c r="AL72" i="9"/>
  <c r="AK72" i="9"/>
  <c r="AE72" i="9" s="1"/>
  <c r="AG72" i="9" s="1"/>
  <c r="AJ72" i="9"/>
  <c r="BA72" i="9" s="1"/>
  <c r="BC72" i="9" s="1"/>
  <c r="AH72" i="9"/>
  <c r="AA72" i="9"/>
  <c r="AB72" i="9" s="1"/>
  <c r="F72" i="9"/>
  <c r="AR71" i="9"/>
  <c r="AJ71" i="9"/>
  <c r="AC71" i="9"/>
  <c r="AA71" i="9"/>
  <c r="AB71" i="9" s="1"/>
  <c r="F71" i="9"/>
  <c r="AX70" i="9"/>
  <c r="AT70" i="9"/>
  <c r="AR70" i="9"/>
  <c r="AO70" i="9"/>
  <c r="AL70" i="9"/>
  <c r="AC70" i="9"/>
  <c r="AY70" i="9" s="1"/>
  <c r="AB70" i="9"/>
  <c r="AA70" i="9"/>
  <c r="F70" i="9"/>
  <c r="AY69" i="9"/>
  <c r="AW69" i="9"/>
  <c r="AQ69" i="9"/>
  <c r="AL69" i="9"/>
  <c r="AC69" i="9"/>
  <c r="AX69" i="9" s="1"/>
  <c r="AB69" i="9"/>
  <c r="AA69" i="9"/>
  <c r="F69" i="9"/>
  <c r="AC68" i="9"/>
  <c r="AA68" i="9"/>
  <c r="AB68" i="9" s="1"/>
  <c r="F68" i="9"/>
  <c r="AX67" i="9"/>
  <c r="AW67" i="9"/>
  <c r="AT67" i="9"/>
  <c r="AS67" i="9"/>
  <c r="AF67" i="9" s="1"/>
  <c r="AR67" i="9"/>
  <c r="BB67" i="9" s="1"/>
  <c r="AQ67" i="9"/>
  <c r="AP67" i="9"/>
  <c r="AO67" i="9"/>
  <c r="AN67" i="9"/>
  <c r="AM67" i="9"/>
  <c r="AL67" i="9"/>
  <c r="AK67" i="9"/>
  <c r="BA67" i="9" s="1"/>
  <c r="BC67" i="9" s="1"/>
  <c r="AJ67" i="9"/>
  <c r="BD67" i="9" s="1"/>
  <c r="BF67" i="9" s="1"/>
  <c r="BG67" i="9" s="1"/>
  <c r="AH67" i="9"/>
  <c r="BH67" i="9" s="1"/>
  <c r="AE67" i="9"/>
  <c r="AG67" i="9" s="1"/>
  <c r="AA67" i="9"/>
  <c r="AB67" i="9" s="1"/>
  <c r="F67" i="9"/>
  <c r="AX66" i="9"/>
  <c r="AT66" i="9"/>
  <c r="AR66" i="9"/>
  <c r="AO66" i="9"/>
  <c r="AL66" i="9"/>
  <c r="AC66" i="9"/>
  <c r="AY66" i="9" s="1"/>
  <c r="AB66" i="9"/>
  <c r="AA66" i="9"/>
  <c r="F66" i="9"/>
  <c r="AC65" i="9"/>
  <c r="AA65" i="9"/>
  <c r="AB65" i="9" s="1"/>
  <c r="F65" i="9"/>
  <c r="AX64" i="9"/>
  <c r="AW64" i="9"/>
  <c r="AT64" i="9"/>
  <c r="AS64" i="9"/>
  <c r="AQ64" i="9"/>
  <c r="AO64" i="9"/>
  <c r="AN64" i="9"/>
  <c r="AM64" i="9"/>
  <c r="AL64" i="9"/>
  <c r="AK64" i="9"/>
  <c r="BA64" i="9" s="1"/>
  <c r="BC64" i="9" s="1"/>
  <c r="AJ64" i="9"/>
  <c r="BD64" i="9" s="1"/>
  <c r="BF64" i="9" s="1"/>
  <c r="BG64" i="9" s="1"/>
  <c r="AH64" i="9"/>
  <c r="BH64" i="9" s="1"/>
  <c r="AE64" i="9"/>
  <c r="AG64" i="9" s="1"/>
  <c r="AA64" i="9"/>
  <c r="AB64" i="9" s="1"/>
  <c r="F64" i="9"/>
  <c r="AD63" i="9"/>
  <c r="AC63" i="9"/>
  <c r="AA63" i="9"/>
  <c r="AB63" i="9" s="1"/>
  <c r="F63" i="9"/>
  <c r="AX62" i="9"/>
  <c r="AT62" i="9"/>
  <c r="AR62" i="9"/>
  <c r="AO62" i="9"/>
  <c r="AL62" i="9"/>
  <c r="AC62" i="9"/>
  <c r="AY62" i="9" s="1"/>
  <c r="AB62" i="9"/>
  <c r="AA62" i="9"/>
  <c r="F62" i="9"/>
  <c r="AZ61" i="9"/>
  <c r="AW61" i="9"/>
  <c r="AQ61" i="9"/>
  <c r="AO61" i="9"/>
  <c r="AL61" i="9"/>
  <c r="AD61" i="9"/>
  <c r="AX61" i="9" s="1"/>
  <c r="AB61" i="9"/>
  <c r="AA61" i="9"/>
  <c r="F61" i="9"/>
  <c r="AD60" i="9"/>
  <c r="AA60" i="9"/>
  <c r="AB60" i="9" s="1"/>
  <c r="F60" i="9"/>
  <c r="AX59" i="9"/>
  <c r="AT59" i="9"/>
  <c r="AR59" i="9"/>
  <c r="AO59" i="9"/>
  <c r="AL59" i="9"/>
  <c r="AC59" i="9"/>
  <c r="AY59" i="9" s="1"/>
  <c r="AB59" i="9"/>
  <c r="AA59" i="9"/>
  <c r="F59" i="9"/>
  <c r="AY58" i="9"/>
  <c r="AR58" i="9"/>
  <c r="AJ58" i="9"/>
  <c r="AC58" i="9"/>
  <c r="AA58" i="9"/>
  <c r="AB58" i="9" s="1"/>
  <c r="F58" i="9"/>
  <c r="AD57" i="9"/>
  <c r="AC57" i="9"/>
  <c r="AA57" i="9"/>
  <c r="AB57" i="9" s="1"/>
  <c r="F57" i="9"/>
  <c r="AX56" i="9"/>
  <c r="AT56" i="9"/>
  <c r="AR56" i="9"/>
  <c r="AO56" i="9"/>
  <c r="AL56" i="9"/>
  <c r="AC56" i="9"/>
  <c r="AY56" i="9" s="1"/>
  <c r="AB56" i="9"/>
  <c r="AA56" i="9"/>
  <c r="F56" i="9"/>
  <c r="AZ55" i="9"/>
  <c r="AW55" i="9"/>
  <c r="AS55" i="9"/>
  <c r="AQ55" i="9"/>
  <c r="AO55" i="9"/>
  <c r="AL55" i="9"/>
  <c r="AD55" i="9"/>
  <c r="AX55" i="9" s="1"/>
  <c r="AB55" i="9"/>
  <c r="AA55" i="9"/>
  <c r="F55" i="9"/>
  <c r="AW54" i="9"/>
  <c r="AJ54" i="9"/>
  <c r="AC54" i="9"/>
  <c r="AA54" i="9"/>
  <c r="AB54" i="9" s="1"/>
  <c r="F54" i="9"/>
  <c r="AX53" i="9"/>
  <c r="AT53" i="9"/>
  <c r="AP53" i="9"/>
  <c r="AL53" i="9"/>
  <c r="AD53" i="9"/>
  <c r="AZ53" i="9" s="1"/>
  <c r="AB53" i="9"/>
  <c r="AA53" i="9"/>
  <c r="F53" i="9"/>
  <c r="AC52" i="9"/>
  <c r="AA52" i="9"/>
  <c r="AB52" i="9" s="1"/>
  <c r="F52" i="9"/>
  <c r="AD51" i="9"/>
  <c r="AZ51" i="9" s="1"/>
  <c r="AC51" i="9"/>
  <c r="AB51" i="9"/>
  <c r="AA51" i="9"/>
  <c r="F51" i="9"/>
  <c r="BB50" i="9"/>
  <c r="AX50" i="9"/>
  <c r="AW50" i="9"/>
  <c r="AT50" i="9"/>
  <c r="AS50" i="9"/>
  <c r="AR50" i="9"/>
  <c r="BE50" i="9" s="1"/>
  <c r="AQ50" i="9"/>
  <c r="AP50" i="9"/>
  <c r="AO50" i="9"/>
  <c r="AN50" i="9"/>
  <c r="AM50" i="9"/>
  <c r="AL50" i="9"/>
  <c r="AK50" i="9"/>
  <c r="AJ50" i="9"/>
  <c r="AH50" i="9"/>
  <c r="AI50" i="9" s="1"/>
  <c r="AF50" i="9"/>
  <c r="AB50" i="9"/>
  <c r="AA50" i="9"/>
  <c r="F50" i="9"/>
  <c r="AY49" i="9"/>
  <c r="AW49" i="9"/>
  <c r="AQ49" i="9"/>
  <c r="AL49" i="9"/>
  <c r="AC49" i="9"/>
  <c r="AX49" i="9" s="1"/>
  <c r="AB49" i="9"/>
  <c r="AA49" i="9"/>
  <c r="F49" i="9"/>
  <c r="AZ48" i="9"/>
  <c r="AT48" i="9"/>
  <c r="AO48" i="9"/>
  <c r="AD48" i="9"/>
  <c r="AC48" i="9"/>
  <c r="AA48" i="9"/>
  <c r="AB48" i="9" s="1"/>
  <c r="F48" i="9"/>
  <c r="AX47" i="9"/>
  <c r="AT47" i="9"/>
  <c r="AR47" i="9"/>
  <c r="AO47" i="9"/>
  <c r="AL47" i="9"/>
  <c r="AC47" i="9"/>
  <c r="AY47" i="9" s="1"/>
  <c r="AB47" i="9"/>
  <c r="AA47" i="9"/>
  <c r="F47" i="9"/>
  <c r="AW46" i="9"/>
  <c r="AQ46" i="9"/>
  <c r="AJ46" i="9"/>
  <c r="AC46" i="9"/>
  <c r="AA46" i="9"/>
  <c r="AB46" i="9" s="1"/>
  <c r="F46" i="9"/>
  <c r="AX45" i="9"/>
  <c r="AT45" i="9"/>
  <c r="AR45" i="9"/>
  <c r="AO45" i="9"/>
  <c r="AL45" i="9"/>
  <c r="AC45" i="9"/>
  <c r="AY45" i="9" s="1"/>
  <c r="AB45" i="9"/>
  <c r="AA45" i="9"/>
  <c r="F45" i="9"/>
  <c r="AX44" i="9"/>
  <c r="AQ44" i="9"/>
  <c r="AD44" i="9"/>
  <c r="AC44" i="9"/>
  <c r="AA44" i="9"/>
  <c r="AB44" i="9" s="1"/>
  <c r="F44" i="9"/>
  <c r="AC43" i="9"/>
  <c r="AA43" i="9"/>
  <c r="AB43" i="9" s="1"/>
  <c r="F43" i="9"/>
  <c r="BE42" i="9"/>
  <c r="AX42" i="9"/>
  <c r="BB42" i="9" s="1"/>
  <c r="AW42" i="9"/>
  <c r="AQ42" i="9"/>
  <c r="AP42" i="9"/>
  <c r="AO42" i="9"/>
  <c r="AN42" i="9"/>
  <c r="AM42" i="9"/>
  <c r="AL42" i="9"/>
  <c r="AK42" i="9"/>
  <c r="AJ42" i="9"/>
  <c r="AH42" i="9"/>
  <c r="AF42" i="9"/>
  <c r="AB42" i="9"/>
  <c r="AA42" i="9"/>
  <c r="F42" i="9"/>
  <c r="AW41" i="9"/>
  <c r="AQ41" i="9"/>
  <c r="AJ41" i="9"/>
  <c r="AC41" i="9"/>
  <c r="AA41" i="9"/>
  <c r="AB41" i="9" s="1"/>
  <c r="F41" i="9"/>
  <c r="BE40" i="9"/>
  <c r="AX40" i="9"/>
  <c r="AW40" i="9"/>
  <c r="AR40" i="9"/>
  <c r="BB40" i="9" s="1"/>
  <c r="AQ40" i="9"/>
  <c r="AP40" i="9"/>
  <c r="AN40" i="9"/>
  <c r="AM40" i="9"/>
  <c r="AL40" i="9"/>
  <c r="AK40" i="9"/>
  <c r="AJ40" i="9"/>
  <c r="AH40" i="9"/>
  <c r="AF40" i="9"/>
  <c r="AB40" i="9"/>
  <c r="AA40" i="9"/>
  <c r="F40" i="9"/>
  <c r="AC39" i="9"/>
  <c r="AA39" i="9"/>
  <c r="AB39" i="9" s="1"/>
  <c r="F39" i="9"/>
  <c r="AX38" i="9"/>
  <c r="AQ38" i="9"/>
  <c r="AJ38" i="9"/>
  <c r="AC38" i="9"/>
  <c r="AA38" i="9"/>
  <c r="AB38" i="9" s="1"/>
  <c r="F38" i="9"/>
  <c r="AX37" i="9"/>
  <c r="AT37" i="9"/>
  <c r="AR37" i="9"/>
  <c r="AO37" i="9"/>
  <c r="AL37" i="9"/>
  <c r="AC37" i="9"/>
  <c r="AY37" i="9" s="1"/>
  <c r="AB37" i="9"/>
  <c r="AA37" i="9"/>
  <c r="F37" i="9"/>
  <c r="AY36" i="9"/>
  <c r="AW36" i="9"/>
  <c r="AS36" i="9"/>
  <c r="AO36" i="9"/>
  <c r="AL36" i="9"/>
  <c r="AC36" i="9"/>
  <c r="AX36" i="9" s="1"/>
  <c r="AB36" i="9"/>
  <c r="AA36" i="9"/>
  <c r="F36" i="9"/>
  <c r="AX35" i="9"/>
  <c r="AO35" i="9"/>
  <c r="AD35" i="9"/>
  <c r="AC35" i="9"/>
  <c r="AA35" i="9"/>
  <c r="AB35" i="9" s="1"/>
  <c r="F35" i="9"/>
  <c r="AD34" i="9"/>
  <c r="AC34" i="9"/>
  <c r="AA34" i="9"/>
  <c r="AB34" i="9" s="1"/>
  <c r="F34" i="9"/>
  <c r="AX33" i="9"/>
  <c r="AT33" i="9"/>
  <c r="AR33" i="9"/>
  <c r="AO33" i="9"/>
  <c r="AL33" i="9"/>
  <c r="AC33" i="9"/>
  <c r="AY33" i="9" s="1"/>
  <c r="AB33" i="9"/>
  <c r="AA33" i="9"/>
  <c r="F33" i="9"/>
  <c r="AZ32" i="9"/>
  <c r="AT32" i="9"/>
  <c r="AO32" i="9"/>
  <c r="AD32" i="9"/>
  <c r="AC32" i="9"/>
  <c r="AA32" i="9"/>
  <c r="AB32" i="9" s="1"/>
  <c r="F32" i="9"/>
  <c r="AX31" i="9"/>
  <c r="AS31" i="9"/>
  <c r="AO31" i="9"/>
  <c r="AL31" i="9"/>
  <c r="AC31" i="9"/>
  <c r="AY31" i="9" s="1"/>
  <c r="AB31" i="9"/>
  <c r="AA31" i="9"/>
  <c r="F31" i="9"/>
  <c r="AC30" i="9"/>
  <c r="AA30" i="9"/>
  <c r="AB30" i="9" s="1"/>
  <c r="F30" i="9"/>
  <c r="AX29" i="9"/>
  <c r="AT29" i="9"/>
  <c r="AR29" i="9"/>
  <c r="AO29" i="9"/>
  <c r="AL29" i="9"/>
  <c r="AC29" i="9"/>
  <c r="AY29" i="9" s="1"/>
  <c r="AB29" i="9"/>
  <c r="AA29" i="9"/>
  <c r="F29" i="9"/>
  <c r="AY28" i="9"/>
  <c r="AW28" i="9"/>
  <c r="AQ28" i="9"/>
  <c r="AL28" i="9"/>
  <c r="AC28" i="9"/>
  <c r="AX28" i="9" s="1"/>
  <c r="AB28" i="9"/>
  <c r="AA28" i="9"/>
  <c r="F28" i="9"/>
  <c r="AC27" i="9"/>
  <c r="AX27" i="9" s="1"/>
  <c r="AA27" i="9"/>
  <c r="AB27" i="9" s="1"/>
  <c r="F27" i="9"/>
  <c r="AX26" i="9"/>
  <c r="AS26" i="9"/>
  <c r="AO26" i="9"/>
  <c r="AL26" i="9"/>
  <c r="AC26" i="9"/>
  <c r="AY26" i="9" s="1"/>
  <c r="AB26" i="9"/>
  <c r="AA26" i="9"/>
  <c r="F26" i="9"/>
  <c r="AC25" i="9"/>
  <c r="AX25" i="9" s="1"/>
  <c r="AA25" i="9"/>
  <c r="AB25" i="9" s="1"/>
  <c r="F25" i="9"/>
  <c r="AD24" i="9"/>
  <c r="AZ24" i="9" s="1"/>
  <c r="AC24" i="9"/>
  <c r="AX24" i="9" s="1"/>
  <c r="AA24" i="9"/>
  <c r="AB24" i="9" s="1"/>
  <c r="F24" i="9"/>
  <c r="AX23" i="9"/>
  <c r="AW23" i="9"/>
  <c r="AS23" i="9"/>
  <c r="AR23" i="9"/>
  <c r="BB23" i="9" s="1"/>
  <c r="AQ23" i="9"/>
  <c r="AP23" i="9"/>
  <c r="AN23" i="9"/>
  <c r="AM23" i="9"/>
  <c r="AL23" i="9"/>
  <c r="AK23" i="9"/>
  <c r="BA23" i="9" s="1"/>
  <c r="BC23" i="9" s="1"/>
  <c r="AJ23" i="9"/>
  <c r="BD23" i="9" s="1"/>
  <c r="BF23" i="9" s="1"/>
  <c r="BG23" i="9" s="1"/>
  <c r="AH23" i="9"/>
  <c r="BH23" i="9" s="1"/>
  <c r="AE23" i="9"/>
  <c r="AG23" i="9" s="1"/>
  <c r="AA23" i="9"/>
  <c r="AB23" i="9" s="1"/>
  <c r="F23" i="9"/>
  <c r="AC22" i="9"/>
  <c r="AY22" i="9" s="1"/>
  <c r="AA22" i="9"/>
  <c r="AB22" i="9" s="1"/>
  <c r="F22" i="9"/>
  <c r="AC21" i="9"/>
  <c r="AY21" i="9" s="1"/>
  <c r="AA21" i="9"/>
  <c r="AB21" i="9" s="1"/>
  <c r="F21" i="9"/>
  <c r="AD20" i="9"/>
  <c r="AZ20" i="9" s="1"/>
  <c r="AC20" i="9"/>
  <c r="AX20" i="9" s="1"/>
  <c r="AA20" i="9"/>
  <c r="AB20" i="9" s="1"/>
  <c r="F20" i="9"/>
  <c r="AD19" i="9"/>
  <c r="AZ19" i="9" s="1"/>
  <c r="AA19" i="9"/>
  <c r="AB19" i="9" s="1"/>
  <c r="F19" i="9"/>
  <c r="AD18" i="9"/>
  <c r="AZ18" i="9" s="1"/>
  <c r="AC18" i="9"/>
  <c r="AX18" i="9" s="1"/>
  <c r="AA18" i="9"/>
  <c r="AB18" i="9" s="1"/>
  <c r="F18" i="9"/>
  <c r="AD17" i="9"/>
  <c r="AZ17" i="9" s="1"/>
  <c r="AC17" i="9"/>
  <c r="AX17" i="9" s="1"/>
  <c r="AA17" i="9"/>
  <c r="AB17" i="9" s="1"/>
  <c r="F17" i="9"/>
  <c r="AD16" i="9"/>
  <c r="AZ16" i="9" s="1"/>
  <c r="AC16" i="9"/>
  <c r="AX16" i="9" s="1"/>
  <c r="AA16" i="9"/>
  <c r="AB16" i="9" s="1"/>
  <c r="F16" i="9"/>
  <c r="AC15" i="9"/>
  <c r="AY15" i="9" s="1"/>
  <c r="AA15" i="9"/>
  <c r="AB15" i="9" s="1"/>
  <c r="F15" i="9"/>
  <c r="AX14" i="9"/>
  <c r="BB14" i="9" s="1"/>
  <c r="AQ14" i="9"/>
  <c r="AL14" i="9"/>
  <c r="AC14" i="9"/>
  <c r="AY14" i="9" s="1"/>
  <c r="AB14" i="9"/>
  <c r="AA14" i="9"/>
  <c r="F14" i="9"/>
  <c r="AD13" i="9"/>
  <c r="AZ13" i="9" s="1"/>
  <c r="AC13" i="9"/>
  <c r="AY13" i="9" s="1"/>
  <c r="AB13" i="9"/>
  <c r="AA13" i="9"/>
  <c r="F13" i="9"/>
  <c r="AX12" i="9"/>
  <c r="AW12" i="9"/>
  <c r="AT12" i="9"/>
  <c r="AS12" i="9"/>
  <c r="AR12" i="9"/>
  <c r="BE12" i="9" s="1"/>
  <c r="AQ12" i="9"/>
  <c r="AP12" i="9"/>
  <c r="AO12" i="9"/>
  <c r="AN12" i="9"/>
  <c r="AM12" i="9"/>
  <c r="AL12" i="9"/>
  <c r="AK12" i="9"/>
  <c r="AJ12" i="9"/>
  <c r="BA12" i="9" s="1"/>
  <c r="BC12" i="9" s="1"/>
  <c r="AH12" i="9"/>
  <c r="AI12" i="9" s="1"/>
  <c r="AF12" i="9"/>
  <c r="AB12" i="9"/>
  <c r="AA12" i="9"/>
  <c r="F12" i="9"/>
  <c r="AY11" i="9"/>
  <c r="AW11" i="9"/>
  <c r="AR11" i="9"/>
  <c r="AO11" i="9"/>
  <c r="AL11" i="9"/>
  <c r="AC11" i="9"/>
  <c r="AX11" i="9" s="1"/>
  <c r="AB11" i="9"/>
  <c r="AA11" i="9"/>
  <c r="F11" i="9"/>
  <c r="AX10" i="9"/>
  <c r="BE10" i="9" s="1"/>
  <c r="AW10" i="9"/>
  <c r="AQ10" i="9"/>
  <c r="AP10" i="9"/>
  <c r="AN10" i="9"/>
  <c r="AM10" i="9"/>
  <c r="AL10" i="9"/>
  <c r="AK10" i="9"/>
  <c r="AJ10" i="9"/>
  <c r="BA10" i="9" s="1"/>
  <c r="BC10" i="9" s="1"/>
  <c r="AH10" i="9"/>
  <c r="AI10" i="9" s="1"/>
  <c r="AF10" i="9"/>
  <c r="AB10" i="9"/>
  <c r="AA10" i="9"/>
  <c r="F10" i="9"/>
  <c r="AC9" i="9"/>
  <c r="AX9" i="9" s="1"/>
  <c r="AA9" i="9"/>
  <c r="AB9" i="9" s="1"/>
  <c r="F9" i="9"/>
  <c r="BE8" i="9"/>
  <c r="BA8" i="9"/>
  <c r="BC8" i="9" s="1"/>
  <c r="AX8" i="9"/>
  <c r="BB8" i="9" s="1"/>
  <c r="AW8" i="9"/>
  <c r="AQ8" i="9"/>
  <c r="AP8" i="9"/>
  <c r="AN8" i="9"/>
  <c r="AM8" i="9"/>
  <c r="AL8" i="9"/>
  <c r="AK8" i="9"/>
  <c r="AJ8" i="9"/>
  <c r="BD8" i="9" s="1"/>
  <c r="BF8" i="9" s="1"/>
  <c r="BG8" i="9" s="1"/>
  <c r="AH8" i="9"/>
  <c r="AF8" i="9"/>
  <c r="AE8" i="9"/>
  <c r="AG8" i="9" s="1"/>
  <c r="AA8" i="9"/>
  <c r="AA133" i="9" s="1"/>
  <c r="F8" i="9"/>
  <c r="W49" i="6"/>
  <c r="U49" i="6"/>
  <c r="T49" i="6"/>
  <c r="R49" i="6"/>
  <c r="P49" i="6"/>
  <c r="N49" i="6"/>
  <c r="L49" i="6"/>
  <c r="J49" i="6"/>
  <c r="H49" i="6"/>
  <c r="F49" i="6"/>
  <c r="W48" i="6"/>
  <c r="U48" i="6"/>
  <c r="T48" i="6"/>
  <c r="R48" i="6"/>
  <c r="P48" i="6"/>
  <c r="N48" i="6"/>
  <c r="L48" i="6"/>
  <c r="J48" i="6"/>
  <c r="H48" i="6"/>
  <c r="F48" i="6"/>
  <c r="W47" i="6"/>
  <c r="U47" i="6"/>
  <c r="T47" i="6"/>
  <c r="R47" i="6"/>
  <c r="P47" i="6"/>
  <c r="N47" i="6"/>
  <c r="L47" i="6"/>
  <c r="J47" i="6"/>
  <c r="H47" i="6"/>
  <c r="F47" i="6"/>
  <c r="W46" i="6"/>
  <c r="U46" i="6"/>
  <c r="T46" i="6"/>
  <c r="R46" i="6"/>
  <c r="P46" i="6"/>
  <c r="N46" i="6"/>
  <c r="L46" i="6"/>
  <c r="J46" i="6"/>
  <c r="H46" i="6"/>
  <c r="F46" i="6"/>
  <c r="W45" i="6"/>
  <c r="U45" i="6"/>
  <c r="T45" i="6"/>
  <c r="R45" i="6"/>
  <c r="P45" i="6"/>
  <c r="N45" i="6"/>
  <c r="L45" i="6"/>
  <c r="J45" i="6"/>
  <c r="H45" i="6"/>
  <c r="F45" i="6"/>
  <c r="W44" i="6"/>
  <c r="U44" i="6"/>
  <c r="T44" i="6"/>
  <c r="R44" i="6"/>
  <c r="P44" i="6"/>
  <c r="N44" i="6"/>
  <c r="L44" i="6"/>
  <c r="J44" i="6"/>
  <c r="H44" i="6"/>
  <c r="F44" i="6"/>
  <c r="W43" i="6"/>
  <c r="U43" i="6"/>
  <c r="T43" i="6"/>
  <c r="R43" i="6"/>
  <c r="P43" i="6"/>
  <c r="N43" i="6"/>
  <c r="L43" i="6"/>
  <c r="J43" i="6"/>
  <c r="H43" i="6"/>
  <c r="F43" i="6"/>
  <c r="W42" i="6"/>
  <c r="U42" i="6"/>
  <c r="T42" i="6"/>
  <c r="R42" i="6"/>
  <c r="P42" i="6"/>
  <c r="N42" i="6"/>
  <c r="L42" i="6"/>
  <c r="J42" i="6"/>
  <c r="H42" i="6"/>
  <c r="F42" i="6"/>
  <c r="W41" i="6"/>
  <c r="U41" i="6"/>
  <c r="T41" i="6"/>
  <c r="R41" i="6"/>
  <c r="P41" i="6"/>
  <c r="N41" i="6"/>
  <c r="L41" i="6"/>
  <c r="J41" i="6"/>
  <c r="H41" i="6"/>
  <c r="F41" i="6"/>
  <c r="W40" i="6"/>
  <c r="U40" i="6"/>
  <c r="T40" i="6"/>
  <c r="R40" i="6"/>
  <c r="P40" i="6"/>
  <c r="N40" i="6"/>
  <c r="L40" i="6"/>
  <c r="J40" i="6"/>
  <c r="H40" i="6"/>
  <c r="F40" i="6"/>
  <c r="W39" i="6"/>
  <c r="U39" i="6"/>
  <c r="T39" i="6"/>
  <c r="R39" i="6"/>
  <c r="P39" i="6"/>
  <c r="N39" i="6"/>
  <c r="L39" i="6"/>
  <c r="J39" i="6"/>
  <c r="H39" i="6"/>
  <c r="F39" i="6"/>
  <c r="W38" i="6"/>
  <c r="U38" i="6"/>
  <c r="T38" i="6"/>
  <c r="R38" i="6"/>
  <c r="P38" i="6"/>
  <c r="N38" i="6"/>
  <c r="L38" i="6"/>
  <c r="J38" i="6"/>
  <c r="H38" i="6"/>
  <c r="F38" i="6"/>
  <c r="W37" i="6"/>
  <c r="U37" i="6"/>
  <c r="T37" i="6"/>
  <c r="R37" i="6"/>
  <c r="P37" i="6"/>
  <c r="N37" i="6"/>
  <c r="L37" i="6"/>
  <c r="J37" i="6"/>
  <c r="H37" i="6"/>
  <c r="F37" i="6"/>
  <c r="W36" i="6"/>
  <c r="U36" i="6"/>
  <c r="T36" i="6"/>
  <c r="R36" i="6"/>
  <c r="P36" i="6"/>
  <c r="N36" i="6"/>
  <c r="L36" i="6"/>
  <c r="J36" i="6"/>
  <c r="H36" i="6"/>
  <c r="F36" i="6"/>
  <c r="W35" i="6"/>
  <c r="U35" i="6"/>
  <c r="T35" i="6"/>
  <c r="R35" i="6"/>
  <c r="P35" i="6"/>
  <c r="N35" i="6"/>
  <c r="L35" i="6"/>
  <c r="J35" i="6"/>
  <c r="H35" i="6"/>
  <c r="F35" i="6"/>
  <c r="W34" i="6"/>
  <c r="U34" i="6"/>
  <c r="T34" i="6"/>
  <c r="R34" i="6"/>
  <c r="P34" i="6"/>
  <c r="N34" i="6"/>
  <c r="L34" i="6"/>
  <c r="J34" i="6"/>
  <c r="H34" i="6"/>
  <c r="F34" i="6"/>
  <c r="W33" i="6"/>
  <c r="U33" i="6"/>
  <c r="T33" i="6"/>
  <c r="R33" i="6"/>
  <c r="P33" i="6"/>
  <c r="N33" i="6"/>
  <c r="L33" i="6"/>
  <c r="J33" i="6"/>
  <c r="H33" i="6"/>
  <c r="F33" i="6"/>
  <c r="W32" i="6"/>
  <c r="U32" i="6"/>
  <c r="T32" i="6"/>
  <c r="R32" i="6"/>
  <c r="P32" i="6"/>
  <c r="N32" i="6"/>
  <c r="L32" i="6"/>
  <c r="J32" i="6"/>
  <c r="H32" i="6"/>
  <c r="F32" i="6"/>
  <c r="W31" i="6"/>
  <c r="U31" i="6"/>
  <c r="T31" i="6"/>
  <c r="R31" i="6"/>
  <c r="P31" i="6"/>
  <c r="N31" i="6"/>
  <c r="L31" i="6"/>
  <c r="J31" i="6"/>
  <c r="H31" i="6"/>
  <c r="F31" i="6"/>
  <c r="W30" i="6"/>
  <c r="U30" i="6"/>
  <c r="T30" i="6"/>
  <c r="R30" i="6"/>
  <c r="P30" i="6"/>
  <c r="N30" i="6"/>
  <c r="L30" i="6"/>
  <c r="J30" i="6"/>
  <c r="H30" i="6"/>
  <c r="F30" i="6"/>
  <c r="W29" i="6"/>
  <c r="U29" i="6"/>
  <c r="T29" i="6"/>
  <c r="R29" i="6"/>
  <c r="P29" i="6"/>
  <c r="N29" i="6"/>
  <c r="L29" i="6"/>
  <c r="J29" i="6"/>
  <c r="H29" i="6"/>
  <c r="F29" i="6"/>
  <c r="W28" i="6"/>
  <c r="U28" i="6"/>
  <c r="T28" i="6"/>
  <c r="R28" i="6"/>
  <c r="P28" i="6"/>
  <c r="N28" i="6"/>
  <c r="L28" i="6"/>
  <c r="J28" i="6"/>
  <c r="H28" i="6"/>
  <c r="F28" i="6"/>
  <c r="W27" i="6"/>
  <c r="U27" i="6"/>
  <c r="T27" i="6"/>
  <c r="R27" i="6"/>
  <c r="P27" i="6"/>
  <c r="N27" i="6"/>
  <c r="L27" i="6"/>
  <c r="J27" i="6"/>
  <c r="H27" i="6"/>
  <c r="F27" i="6"/>
  <c r="W26" i="6"/>
  <c r="U26" i="6"/>
  <c r="T26" i="6"/>
  <c r="R26" i="6"/>
  <c r="P26" i="6"/>
  <c r="N26" i="6"/>
  <c r="L26" i="6"/>
  <c r="J26" i="6"/>
  <c r="H26" i="6"/>
  <c r="F26" i="6"/>
  <c r="W25" i="6"/>
  <c r="U25" i="6"/>
  <c r="T25" i="6"/>
  <c r="R25" i="6"/>
  <c r="P25" i="6"/>
  <c r="N25" i="6"/>
  <c r="L25" i="6"/>
  <c r="J25" i="6"/>
  <c r="H25" i="6"/>
  <c r="F25" i="6"/>
  <c r="W24" i="6"/>
  <c r="U24" i="6"/>
  <c r="T24" i="6"/>
  <c r="R24" i="6"/>
  <c r="P24" i="6"/>
  <c r="N24" i="6"/>
  <c r="L24" i="6"/>
  <c r="J24" i="6"/>
  <c r="H24" i="6"/>
  <c r="F24" i="6"/>
  <c r="W23" i="6"/>
  <c r="U23" i="6"/>
  <c r="T23" i="6"/>
  <c r="R23" i="6"/>
  <c r="P23" i="6"/>
  <c r="N23" i="6"/>
  <c r="L23" i="6"/>
  <c r="J23" i="6"/>
  <c r="H23" i="6"/>
  <c r="F23" i="6"/>
  <c r="W22" i="6"/>
  <c r="U22" i="6"/>
  <c r="T22" i="6"/>
  <c r="R22" i="6"/>
  <c r="P22" i="6"/>
  <c r="N22" i="6"/>
  <c r="L22" i="6"/>
  <c r="J22" i="6"/>
  <c r="H22" i="6"/>
  <c r="F22" i="6"/>
  <c r="W21" i="6"/>
  <c r="U21" i="6"/>
  <c r="T21" i="6"/>
  <c r="R21" i="6"/>
  <c r="P21" i="6"/>
  <c r="N21" i="6"/>
  <c r="L21" i="6"/>
  <c r="J21" i="6"/>
  <c r="H21" i="6"/>
  <c r="F21" i="6"/>
  <c r="W20" i="6"/>
  <c r="U20" i="6"/>
  <c r="T20" i="6"/>
  <c r="R20" i="6"/>
  <c r="P20" i="6"/>
  <c r="N20" i="6"/>
  <c r="L20" i="6"/>
  <c r="J20" i="6"/>
  <c r="H20" i="6"/>
  <c r="F20" i="6"/>
  <c r="W19" i="6"/>
  <c r="U19" i="6"/>
  <c r="T19" i="6"/>
  <c r="R19" i="6"/>
  <c r="P19" i="6"/>
  <c r="N19" i="6"/>
  <c r="L19" i="6"/>
  <c r="J19" i="6"/>
  <c r="H19" i="6"/>
  <c r="F19" i="6"/>
  <c r="W18" i="6"/>
  <c r="U18" i="6"/>
  <c r="T18" i="6"/>
  <c r="R18" i="6"/>
  <c r="P18" i="6"/>
  <c r="N18" i="6"/>
  <c r="L18" i="6"/>
  <c r="J18" i="6"/>
  <c r="H18" i="6"/>
  <c r="F18" i="6"/>
  <c r="W17" i="6"/>
  <c r="U17" i="6"/>
  <c r="T17" i="6"/>
  <c r="R17" i="6"/>
  <c r="P17" i="6"/>
  <c r="N17" i="6"/>
  <c r="L17" i="6"/>
  <c r="J17" i="6"/>
  <c r="H17" i="6"/>
  <c r="F17" i="6"/>
  <c r="W16" i="6"/>
  <c r="U16" i="6"/>
  <c r="T16" i="6"/>
  <c r="R16" i="6"/>
  <c r="P16" i="6"/>
  <c r="N16" i="6"/>
  <c r="L16" i="6"/>
  <c r="J16" i="6"/>
  <c r="H16" i="6"/>
  <c r="F16" i="6"/>
  <c r="W15" i="6"/>
  <c r="U15" i="6"/>
  <c r="T15" i="6"/>
  <c r="R15" i="6"/>
  <c r="P15" i="6"/>
  <c r="N15" i="6"/>
  <c r="L15" i="6"/>
  <c r="J15" i="6"/>
  <c r="H15" i="6"/>
  <c r="F15" i="6"/>
  <c r="W14" i="6"/>
  <c r="U14" i="6"/>
  <c r="T14" i="6"/>
  <c r="R14" i="6"/>
  <c r="P14" i="6"/>
  <c r="N14" i="6"/>
  <c r="L14" i="6"/>
  <c r="J14" i="6"/>
  <c r="H14" i="6"/>
  <c r="F14" i="6"/>
  <c r="W13" i="6"/>
  <c r="U13" i="6"/>
  <c r="T13" i="6"/>
  <c r="R13" i="6"/>
  <c r="P13" i="6"/>
  <c r="N13" i="6"/>
  <c r="L13" i="6"/>
  <c r="J13" i="6"/>
  <c r="H13" i="6"/>
  <c r="F13" i="6"/>
  <c r="W12" i="6"/>
  <c r="U12" i="6"/>
  <c r="T12" i="6"/>
  <c r="R12" i="6"/>
  <c r="P12" i="6"/>
  <c r="N12" i="6"/>
  <c r="L12" i="6"/>
  <c r="J12" i="6"/>
  <c r="H12" i="6"/>
  <c r="F12" i="6"/>
  <c r="W11" i="6"/>
  <c r="U11" i="6"/>
  <c r="T11" i="6"/>
  <c r="R11" i="6"/>
  <c r="P11" i="6"/>
  <c r="N11" i="6"/>
  <c r="L11" i="6"/>
  <c r="J11" i="6"/>
  <c r="H11" i="6"/>
  <c r="F11" i="6"/>
  <c r="W10" i="6"/>
  <c r="U10" i="6"/>
  <c r="T10" i="6"/>
  <c r="R10" i="6"/>
  <c r="P10" i="6"/>
  <c r="N10" i="6"/>
  <c r="L10" i="6"/>
  <c r="J10" i="6"/>
  <c r="H10" i="6"/>
  <c r="F10" i="6"/>
  <c r="W9" i="6"/>
  <c r="U9" i="6"/>
  <c r="T9" i="6"/>
  <c r="R9" i="6"/>
  <c r="P9" i="6"/>
  <c r="N9" i="6"/>
  <c r="L9" i="6"/>
  <c r="J9" i="6"/>
  <c r="H9" i="6"/>
  <c r="F9" i="6"/>
  <c r="W8" i="6"/>
  <c r="U8" i="6"/>
  <c r="T8" i="6"/>
  <c r="R8" i="6"/>
  <c r="P8" i="6"/>
  <c r="N8" i="6"/>
  <c r="L8" i="6"/>
  <c r="J8" i="6"/>
  <c r="H8" i="6"/>
  <c r="F8" i="6"/>
  <c r="W7" i="6"/>
  <c r="U7" i="6"/>
  <c r="T7" i="6"/>
  <c r="R7" i="6"/>
  <c r="P7" i="6"/>
  <c r="N7" i="6"/>
  <c r="L7" i="6"/>
  <c r="J7" i="6"/>
  <c r="H7" i="6"/>
  <c r="F7" i="6"/>
  <c r="W6" i="6"/>
  <c r="U6" i="6"/>
  <c r="T6" i="6"/>
  <c r="R6" i="6"/>
  <c r="P6" i="6"/>
  <c r="N6" i="6"/>
  <c r="L6" i="6"/>
  <c r="J6" i="6"/>
  <c r="H6" i="6"/>
  <c r="F6" i="6"/>
  <c r="W5" i="6"/>
  <c r="U5" i="6"/>
  <c r="T5" i="6"/>
  <c r="R5" i="6"/>
  <c r="P5" i="6"/>
  <c r="N5" i="6"/>
  <c r="L5" i="6"/>
  <c r="J5" i="6"/>
  <c r="H5" i="6"/>
  <c r="F5" i="6"/>
  <c r="V4" i="6"/>
  <c r="U4" i="6"/>
  <c r="W4" i="6" s="1"/>
  <c r="S4" i="6"/>
  <c r="T4" i="6" s="1"/>
  <c r="Q4" i="6"/>
  <c r="R4" i="6" s="1"/>
  <c r="O4" i="6"/>
  <c r="P4" i="6" s="1"/>
  <c r="M4" i="6"/>
  <c r="N4" i="6" s="1"/>
  <c r="K4" i="6"/>
  <c r="L4" i="6" s="1"/>
  <c r="I4" i="6"/>
  <c r="J4" i="6" s="1"/>
  <c r="G4" i="6"/>
  <c r="H4" i="6" s="1"/>
  <c r="E4" i="6"/>
  <c r="F4" i="6" s="1"/>
  <c r="D4" i="6"/>
  <c r="Q6" i="5"/>
  <c r="P7" i="5" s="1"/>
  <c r="P6" i="5"/>
  <c r="O6" i="5"/>
  <c r="O7" i="5" s="1"/>
  <c r="N6" i="5"/>
  <c r="M6" i="5"/>
  <c r="M7" i="5" s="1"/>
  <c r="L6" i="5"/>
  <c r="K6" i="5"/>
  <c r="K7" i="5" s="1"/>
  <c r="J6" i="5"/>
  <c r="I6" i="5"/>
  <c r="I7" i="5" s="1"/>
  <c r="H6" i="5"/>
  <c r="G6" i="5"/>
  <c r="G7" i="5" s="1"/>
  <c r="F6" i="5"/>
  <c r="E6" i="5"/>
  <c r="E7" i="5" s="1"/>
  <c r="D6" i="5"/>
  <c r="C6" i="5"/>
  <c r="C7" i="5" s="1"/>
  <c r="O52" i="4"/>
  <c r="Q52" i="4" s="1"/>
  <c r="O51" i="4"/>
  <c r="Q51" i="4" s="1"/>
  <c r="O50" i="4"/>
  <c r="Q50" i="4" s="1"/>
  <c r="O49" i="4"/>
  <c r="Q49" i="4" s="1"/>
  <c r="O48" i="4"/>
  <c r="Q48" i="4" s="1"/>
  <c r="O47" i="4"/>
  <c r="Q47" i="4" s="1"/>
  <c r="O46" i="4"/>
  <c r="Q46" i="4" s="1"/>
  <c r="O45" i="4"/>
  <c r="Q45" i="4" s="1"/>
  <c r="O44" i="4"/>
  <c r="Q44" i="4" s="1"/>
  <c r="O43" i="4"/>
  <c r="Q43" i="4" s="1"/>
  <c r="O42" i="4"/>
  <c r="Q42" i="4" s="1"/>
  <c r="O41" i="4"/>
  <c r="Q41" i="4" s="1"/>
  <c r="O40" i="4"/>
  <c r="Q40" i="4" s="1"/>
  <c r="O39" i="4"/>
  <c r="Q39" i="4" s="1"/>
  <c r="O38" i="4"/>
  <c r="Q38" i="4" s="1"/>
  <c r="O37" i="4"/>
  <c r="Q37" i="4" s="1"/>
  <c r="O36" i="4"/>
  <c r="Q36" i="4" s="1"/>
  <c r="O35" i="4"/>
  <c r="Q35" i="4" s="1"/>
  <c r="O34" i="4"/>
  <c r="Q34" i="4" s="1"/>
  <c r="O33" i="4"/>
  <c r="Q33" i="4" s="1"/>
  <c r="O32" i="4"/>
  <c r="Q32" i="4" s="1"/>
  <c r="O31" i="4"/>
  <c r="Q31" i="4" s="1"/>
  <c r="O30" i="4"/>
  <c r="Q30" i="4" s="1"/>
  <c r="O29" i="4"/>
  <c r="Q29" i="4" s="1"/>
  <c r="O28" i="4"/>
  <c r="Q28" i="4" s="1"/>
  <c r="O27" i="4"/>
  <c r="Q27" i="4" s="1"/>
  <c r="O26" i="4"/>
  <c r="Q26" i="4" s="1"/>
  <c r="O25" i="4"/>
  <c r="Q25" i="4" s="1"/>
  <c r="O24" i="4"/>
  <c r="Q24" i="4" s="1"/>
  <c r="O23" i="4"/>
  <c r="Q23" i="4" s="1"/>
  <c r="O22" i="4"/>
  <c r="Q22" i="4" s="1"/>
  <c r="O21" i="4"/>
  <c r="Q21" i="4" s="1"/>
  <c r="O20" i="4"/>
  <c r="Q20" i="4" s="1"/>
  <c r="O19" i="4"/>
  <c r="Q19" i="4" s="1"/>
  <c r="O18" i="4"/>
  <c r="Q18" i="4" s="1"/>
  <c r="O17" i="4"/>
  <c r="Q17" i="4" s="1"/>
  <c r="O16" i="4"/>
  <c r="Q16" i="4" s="1"/>
  <c r="O15" i="4"/>
  <c r="Q15" i="4" s="1"/>
  <c r="O14" i="4"/>
  <c r="Q14" i="4" s="1"/>
  <c r="O13" i="4"/>
  <c r="Q13" i="4" s="1"/>
  <c r="O12" i="4"/>
  <c r="Q12" i="4" s="1"/>
  <c r="O11" i="4"/>
  <c r="Q11" i="4" s="1"/>
  <c r="O10" i="4"/>
  <c r="Q10" i="4" s="1"/>
  <c r="O9" i="4"/>
  <c r="Q9" i="4" s="1"/>
  <c r="O8" i="4"/>
  <c r="Q8" i="4" s="1"/>
  <c r="P6" i="4"/>
  <c r="N6" i="4"/>
  <c r="M6" i="4"/>
  <c r="L6" i="4"/>
  <c r="K6" i="4"/>
  <c r="J6" i="4"/>
  <c r="I6" i="4"/>
  <c r="H6" i="4"/>
  <c r="G6" i="4"/>
  <c r="F6" i="4"/>
  <c r="E6" i="4"/>
  <c r="D6" i="4"/>
  <c r="C6" i="4"/>
  <c r="H8" i="12" l="1"/>
  <c r="P8" i="12"/>
  <c r="S8" i="12"/>
  <c r="T8" i="12" s="1"/>
  <c r="T11" i="12"/>
  <c r="F11" i="12" s="1"/>
  <c r="P11" i="12"/>
  <c r="L11" i="12"/>
  <c r="H11" i="12"/>
  <c r="T14" i="12"/>
  <c r="F14" i="12" s="1"/>
  <c r="P14" i="12"/>
  <c r="L14" i="12"/>
  <c r="H14" i="12"/>
  <c r="T18" i="12"/>
  <c r="F18" i="12" s="1"/>
  <c r="P18" i="12"/>
  <c r="L18" i="12"/>
  <c r="H18" i="12"/>
  <c r="F21" i="12"/>
  <c r="N21" i="12"/>
  <c r="F22" i="12"/>
  <c r="N22" i="12"/>
  <c r="F23" i="12"/>
  <c r="N23" i="12"/>
  <c r="F24" i="12"/>
  <c r="N24" i="12"/>
  <c r="T26" i="12"/>
  <c r="F26" i="12" s="1"/>
  <c r="T28" i="12"/>
  <c r="F28" i="12" s="1"/>
  <c r="R28" i="12"/>
  <c r="E7" i="12"/>
  <c r="I7" i="12"/>
  <c r="M7" i="12"/>
  <c r="Q7" i="12"/>
  <c r="F8" i="12"/>
  <c r="J8" i="12"/>
  <c r="N8" i="12"/>
  <c r="R8" i="12"/>
  <c r="F9" i="12"/>
  <c r="N11" i="12"/>
  <c r="F12" i="12"/>
  <c r="N14" i="12"/>
  <c r="F15" i="12"/>
  <c r="T16" i="12"/>
  <c r="F16" i="12" s="1"/>
  <c r="P16" i="12"/>
  <c r="L16" i="12"/>
  <c r="H16" i="12"/>
  <c r="N18" i="12"/>
  <c r="F19" i="12"/>
  <c r="T20" i="12"/>
  <c r="F20" i="12" s="1"/>
  <c r="P20" i="12"/>
  <c r="L20" i="12"/>
  <c r="H20" i="12"/>
  <c r="H21" i="12"/>
  <c r="P21" i="12"/>
  <c r="S21" i="12"/>
  <c r="T21" i="12" s="1"/>
  <c r="H22" i="12"/>
  <c r="P22" i="12"/>
  <c r="S22" i="12"/>
  <c r="T22" i="12" s="1"/>
  <c r="H23" i="12"/>
  <c r="P23" i="12"/>
  <c r="S23" i="12"/>
  <c r="T23" i="12" s="1"/>
  <c r="H24" i="12"/>
  <c r="P24" i="12"/>
  <c r="S24" i="12"/>
  <c r="T24" i="12" s="1"/>
  <c r="H26" i="12"/>
  <c r="J26" i="12"/>
  <c r="L26" i="12"/>
  <c r="N26" i="12"/>
  <c r="P26" i="12"/>
  <c r="H28" i="12"/>
  <c r="J28" i="12"/>
  <c r="L28" i="12"/>
  <c r="N28" i="12"/>
  <c r="P28" i="12"/>
  <c r="T31" i="12"/>
  <c r="F31" i="12" s="1"/>
  <c r="T34" i="12"/>
  <c r="F34" i="12" s="1"/>
  <c r="T39" i="12"/>
  <c r="F39" i="12" s="1"/>
  <c r="P39" i="12"/>
  <c r="L39" i="12"/>
  <c r="H39" i="12"/>
  <c r="H40" i="12"/>
  <c r="P40" i="12"/>
  <c r="S40" i="12"/>
  <c r="T40" i="12" s="1"/>
  <c r="T44" i="12"/>
  <c r="F44" i="12" s="1"/>
  <c r="P44" i="12"/>
  <c r="L44" i="12"/>
  <c r="H44" i="12"/>
  <c r="H45" i="12"/>
  <c r="P45" i="12"/>
  <c r="S45" i="12"/>
  <c r="T45" i="12" s="1"/>
  <c r="T48" i="12"/>
  <c r="F48" i="12" s="1"/>
  <c r="T50" i="12"/>
  <c r="F50" i="12" s="1"/>
  <c r="P50" i="12"/>
  <c r="L50" i="12"/>
  <c r="H50" i="12"/>
  <c r="S51" i="12"/>
  <c r="T51" i="12" s="1"/>
  <c r="F51" i="12" s="1"/>
  <c r="S29" i="12"/>
  <c r="T29" i="12" s="1"/>
  <c r="F29" i="12" s="1"/>
  <c r="H31" i="12"/>
  <c r="J31" i="12"/>
  <c r="L31" i="12"/>
  <c r="N31" i="12"/>
  <c r="P31" i="12"/>
  <c r="T32" i="12"/>
  <c r="F32" i="12" s="1"/>
  <c r="P32" i="12"/>
  <c r="L32" i="12"/>
  <c r="H32" i="12"/>
  <c r="H34" i="12"/>
  <c r="J34" i="12"/>
  <c r="L34" i="12"/>
  <c r="N34" i="12"/>
  <c r="P34" i="12"/>
  <c r="T35" i="12"/>
  <c r="F35" i="12" s="1"/>
  <c r="P35" i="12"/>
  <c r="L35" i="12"/>
  <c r="H35" i="12"/>
  <c r="S36" i="12"/>
  <c r="T36" i="12" s="1"/>
  <c r="F36" i="12" s="1"/>
  <c r="S37" i="12"/>
  <c r="T37" i="12" s="1"/>
  <c r="F37" i="12" s="1"/>
  <c r="N39" i="12"/>
  <c r="F40" i="12"/>
  <c r="J40" i="12"/>
  <c r="N40" i="12"/>
  <c r="R40" i="12"/>
  <c r="F41" i="12"/>
  <c r="T42" i="12"/>
  <c r="F42" i="12" s="1"/>
  <c r="P42" i="12"/>
  <c r="L42" i="12"/>
  <c r="H42" i="12"/>
  <c r="N44" i="12"/>
  <c r="F45" i="12"/>
  <c r="J45" i="12"/>
  <c r="N45" i="12"/>
  <c r="R45" i="12"/>
  <c r="F46" i="12"/>
  <c r="H48" i="12"/>
  <c r="J48" i="12"/>
  <c r="L48" i="12"/>
  <c r="N48" i="12"/>
  <c r="P48" i="12"/>
  <c r="N50" i="12"/>
  <c r="J51" i="12"/>
  <c r="R51" i="12"/>
  <c r="F52" i="12"/>
  <c r="Q11" i="11"/>
  <c r="O11" i="11"/>
  <c r="I11" i="11"/>
  <c r="E11" i="11"/>
  <c r="K11" i="11"/>
  <c r="G11" i="11"/>
  <c r="Q13" i="11"/>
  <c r="O13" i="11"/>
  <c r="I13" i="11"/>
  <c r="E13" i="11"/>
  <c r="K13" i="11"/>
  <c r="G13" i="11"/>
  <c r="Q15" i="11"/>
  <c r="O15" i="11"/>
  <c r="I15" i="11"/>
  <c r="E15" i="11"/>
  <c r="K15" i="11"/>
  <c r="G15" i="11"/>
  <c r="Q17" i="11"/>
  <c r="O17" i="11"/>
  <c r="I17" i="11"/>
  <c r="E17" i="11"/>
  <c r="K17" i="11"/>
  <c r="G17" i="11"/>
  <c r="M11" i="11"/>
  <c r="E12" i="11"/>
  <c r="I12" i="11"/>
  <c r="O12" i="11"/>
  <c r="M13" i="11"/>
  <c r="E14" i="11"/>
  <c r="I14" i="11"/>
  <c r="O14" i="11"/>
  <c r="M15" i="11"/>
  <c r="E16" i="11"/>
  <c r="I16" i="11"/>
  <c r="O16" i="11"/>
  <c r="M17" i="11"/>
  <c r="P18" i="11"/>
  <c r="M18" i="11"/>
  <c r="K19" i="11"/>
  <c r="Q21" i="11"/>
  <c r="O21" i="11"/>
  <c r="I21" i="11"/>
  <c r="E21" i="11"/>
  <c r="P22" i="11"/>
  <c r="M22" i="11" s="1"/>
  <c r="K23" i="11"/>
  <c r="Q26" i="11"/>
  <c r="O26" i="11"/>
  <c r="I26" i="11"/>
  <c r="E26" i="11"/>
  <c r="K26" i="11"/>
  <c r="G26" i="11"/>
  <c r="Q28" i="11"/>
  <c r="O28" i="11"/>
  <c r="I28" i="11"/>
  <c r="E28" i="11"/>
  <c r="K28" i="11"/>
  <c r="G28" i="11"/>
  <c r="Q30" i="11"/>
  <c r="O30" i="11"/>
  <c r="I30" i="11"/>
  <c r="E30" i="11"/>
  <c r="K30" i="11"/>
  <c r="G30" i="11"/>
  <c r="P31" i="11"/>
  <c r="M31" i="11" s="1"/>
  <c r="Q19" i="11"/>
  <c r="O19" i="11"/>
  <c r="I19" i="11"/>
  <c r="E19" i="11"/>
  <c r="P20" i="11"/>
  <c r="M20" i="11" s="1"/>
  <c r="Q23" i="11"/>
  <c r="O23" i="11"/>
  <c r="I23" i="11"/>
  <c r="E23" i="11"/>
  <c r="P24" i="11"/>
  <c r="M24" i="11" s="1"/>
  <c r="Q32" i="11"/>
  <c r="O32" i="11"/>
  <c r="I32" i="11"/>
  <c r="E32" i="11"/>
  <c r="K32" i="11"/>
  <c r="G32" i="11"/>
  <c r="Q34" i="11"/>
  <c r="O34" i="11"/>
  <c r="I34" i="11"/>
  <c r="E34" i="11"/>
  <c r="K34" i="11"/>
  <c r="G34" i="11"/>
  <c r="Q35" i="11"/>
  <c r="O35" i="11"/>
  <c r="M35" i="11"/>
  <c r="K35" i="11"/>
  <c r="G35" i="11"/>
  <c r="I35" i="11"/>
  <c r="E35" i="11"/>
  <c r="U35" i="11" s="1"/>
  <c r="E25" i="11"/>
  <c r="I25" i="11"/>
  <c r="O25" i="11"/>
  <c r="M26" i="11"/>
  <c r="E27" i="11"/>
  <c r="I27" i="11"/>
  <c r="O27" i="11"/>
  <c r="M28" i="11"/>
  <c r="E29" i="11"/>
  <c r="I29" i="11"/>
  <c r="O29" i="11"/>
  <c r="M30" i="11"/>
  <c r="M32" i="11"/>
  <c r="E33" i="11"/>
  <c r="I33" i="11"/>
  <c r="O33" i="11"/>
  <c r="M34" i="11"/>
  <c r="P36" i="11"/>
  <c r="M36" i="11" s="1"/>
  <c r="K37" i="11"/>
  <c r="Q55" i="11"/>
  <c r="O55" i="11"/>
  <c r="I55" i="11"/>
  <c r="E55" i="11"/>
  <c r="K55" i="11"/>
  <c r="G55" i="11"/>
  <c r="Q37" i="11"/>
  <c r="O37" i="11"/>
  <c r="I37" i="11"/>
  <c r="E37" i="11"/>
  <c r="U37" i="11" s="1"/>
  <c r="K38" i="11"/>
  <c r="G38" i="11"/>
  <c r="Q38" i="11"/>
  <c r="O38" i="11"/>
  <c r="I38" i="11"/>
  <c r="E38" i="11"/>
  <c r="U38" i="11" s="1"/>
  <c r="K40" i="11"/>
  <c r="G40" i="11"/>
  <c r="Q40" i="11"/>
  <c r="O40" i="11"/>
  <c r="I40" i="11"/>
  <c r="E40" i="11"/>
  <c r="U40" i="11" s="1"/>
  <c r="K42" i="11"/>
  <c r="G42" i="11"/>
  <c r="Q42" i="11"/>
  <c r="O42" i="11"/>
  <c r="I42" i="11"/>
  <c r="E42" i="11"/>
  <c r="U42" i="11" s="1"/>
  <c r="K44" i="11"/>
  <c r="G44" i="11"/>
  <c r="Q44" i="11"/>
  <c r="O44" i="11"/>
  <c r="I44" i="11"/>
  <c r="E44" i="11"/>
  <c r="U44" i="11" s="1"/>
  <c r="K46" i="11"/>
  <c r="G46" i="11"/>
  <c r="Q46" i="11"/>
  <c r="O46" i="11"/>
  <c r="I46" i="11"/>
  <c r="E46" i="11"/>
  <c r="U46" i="11" s="1"/>
  <c r="Q49" i="11"/>
  <c r="O49" i="11"/>
  <c r="I49" i="11"/>
  <c r="E49" i="11"/>
  <c r="K49" i="11"/>
  <c r="G49" i="11"/>
  <c r="Q51" i="11"/>
  <c r="O51" i="11"/>
  <c r="I51" i="11"/>
  <c r="E51" i="11"/>
  <c r="K51" i="11"/>
  <c r="G51" i="11"/>
  <c r="Q53" i="11"/>
  <c r="O53" i="11"/>
  <c r="I53" i="11"/>
  <c r="E53" i="11"/>
  <c r="K53" i="11"/>
  <c r="G53" i="11"/>
  <c r="L48" i="11"/>
  <c r="L9" i="11" s="1"/>
  <c r="M49" i="11"/>
  <c r="E50" i="11"/>
  <c r="I50" i="11"/>
  <c r="O50" i="11"/>
  <c r="M51" i="11"/>
  <c r="E52" i="11"/>
  <c r="I52" i="11"/>
  <c r="O52" i="11"/>
  <c r="M53" i="11"/>
  <c r="I54" i="11"/>
  <c r="U54" i="11" s="1"/>
  <c r="O54" i="11"/>
  <c r="M55" i="11"/>
  <c r="M38" i="11"/>
  <c r="E39" i="11"/>
  <c r="I39" i="11"/>
  <c r="O39" i="11"/>
  <c r="M40" i="11"/>
  <c r="E41" i="11"/>
  <c r="I41" i="11"/>
  <c r="O41" i="11"/>
  <c r="M42" i="11"/>
  <c r="E43" i="11"/>
  <c r="I43" i="11"/>
  <c r="O43" i="11"/>
  <c r="M44" i="11"/>
  <c r="E45" i="11"/>
  <c r="I45" i="11"/>
  <c r="O45" i="11"/>
  <c r="M46" i="11"/>
  <c r="E47" i="11"/>
  <c r="I47" i="11"/>
  <c r="O47" i="11"/>
  <c r="AT9" i="10"/>
  <c r="AV9" i="10"/>
  <c r="AX9" i="10" s="1"/>
  <c r="AY9" i="10" s="1"/>
  <c r="BA9" i="10" s="1"/>
  <c r="AB11" i="10"/>
  <c r="AD11" i="10"/>
  <c r="AG11" i="10"/>
  <c r="AJ11" i="10"/>
  <c r="AL11" i="10"/>
  <c r="AN11" i="10"/>
  <c r="AQ11" i="10"/>
  <c r="AB12" i="10"/>
  <c r="AD12" i="10"/>
  <c r="AG12" i="10"/>
  <c r="AJ12" i="10"/>
  <c r="AM12" i="10"/>
  <c r="AP12" i="10"/>
  <c r="AR12" i="10"/>
  <c r="AT13" i="10"/>
  <c r="AV13" i="10"/>
  <c r="AX13" i="10" s="1"/>
  <c r="AY13" i="10" s="1"/>
  <c r="BA13" i="10" s="1"/>
  <c r="AZ13" i="10"/>
  <c r="AT14" i="10"/>
  <c r="AV14" i="10"/>
  <c r="AX14" i="10" s="1"/>
  <c r="AY14" i="10" s="1"/>
  <c r="BA14" i="10" s="1"/>
  <c r="AM15" i="10"/>
  <c r="AP15" i="10"/>
  <c r="AR15" i="10"/>
  <c r="AP16" i="10"/>
  <c r="AR16" i="10"/>
  <c r="AB7" i="10"/>
  <c r="AD7" i="10"/>
  <c r="AG7" i="10"/>
  <c r="AJ7" i="10"/>
  <c r="AL7" i="10"/>
  <c r="AN7" i="10"/>
  <c r="AQ7" i="10"/>
  <c r="AB8" i="10"/>
  <c r="AD8" i="10"/>
  <c r="AG8" i="10"/>
  <c r="AJ8" i="10"/>
  <c r="AL8" i="10"/>
  <c r="AN8" i="10"/>
  <c r="Y9" i="10"/>
  <c r="AA9" i="10" s="1"/>
  <c r="AB10" i="10"/>
  <c r="AD10" i="10"/>
  <c r="AG10" i="10"/>
  <c r="AJ10" i="10"/>
  <c r="AM10" i="10"/>
  <c r="AP10" i="10"/>
  <c r="AF11" i="10"/>
  <c r="AI11" i="10"/>
  <c r="AK11" i="10"/>
  <c r="AM11" i="10"/>
  <c r="AP11" i="10"/>
  <c r="AF12" i="10"/>
  <c r="AI12" i="10"/>
  <c r="AK12" i="10"/>
  <c r="AN12" i="10"/>
  <c r="Y13" i="10"/>
  <c r="AA13" i="10" s="1"/>
  <c r="Y14" i="10"/>
  <c r="AA14" i="10" s="1"/>
  <c r="AB15" i="10"/>
  <c r="AD15" i="10"/>
  <c r="AG15" i="10"/>
  <c r="AJ15" i="10"/>
  <c r="AL15" i="10"/>
  <c r="AN15" i="10"/>
  <c r="AB16" i="10"/>
  <c r="AD16" i="10"/>
  <c r="AG16" i="10"/>
  <c r="AJ16" i="10"/>
  <c r="AL16" i="10"/>
  <c r="AN16" i="10"/>
  <c r="AQ17" i="10"/>
  <c r="AN17" i="10"/>
  <c r="AK17" i="10"/>
  <c r="AI17" i="10"/>
  <c r="AF17" i="10"/>
  <c r="Y17" i="10" s="1"/>
  <c r="AA17" i="10" s="1"/>
  <c r="AB17" i="10"/>
  <c r="AG17" i="10"/>
  <c r="AV17" i="10" s="1"/>
  <c r="AM17" i="10"/>
  <c r="AR17" i="10"/>
  <c r="AF22" i="10"/>
  <c r="AI22" i="10"/>
  <c r="AK22" i="10"/>
  <c r="AM22" i="10"/>
  <c r="AP22" i="10"/>
  <c r="AR22" i="10"/>
  <c r="AF23" i="10"/>
  <c r="AI23" i="10"/>
  <c r="AK23" i="10"/>
  <c r="AM23" i="10"/>
  <c r="AP23" i="10"/>
  <c r="AR23" i="10"/>
  <c r="AF24" i="10"/>
  <c r="AI24" i="10"/>
  <c r="AK24" i="10"/>
  <c r="AM24" i="10"/>
  <c r="AP24" i="10"/>
  <c r="AR24" i="10"/>
  <c r="AF25" i="10"/>
  <c r="AI25" i="10"/>
  <c r="AK25" i="10"/>
  <c r="AM25" i="10"/>
  <c r="AP25" i="10"/>
  <c r="AR25" i="10"/>
  <c r="AF26" i="10"/>
  <c r="AI26" i="10"/>
  <c r="AK26" i="10"/>
  <c r="AM26" i="10"/>
  <c r="AP26" i="10"/>
  <c r="AR26" i="10"/>
  <c r="AF27" i="10"/>
  <c r="AI27" i="10"/>
  <c r="AK27" i="10"/>
  <c r="AM27" i="10"/>
  <c r="AO27" i="10"/>
  <c r="AQ27" i="10"/>
  <c r="AB28" i="10"/>
  <c r="AD28" i="10"/>
  <c r="AG28" i="10"/>
  <c r="AJ28" i="10"/>
  <c r="AL28" i="10"/>
  <c r="AN28" i="10"/>
  <c r="AQ28" i="10"/>
  <c r="AB29" i="10"/>
  <c r="AD29" i="10"/>
  <c r="AG29" i="10"/>
  <c r="AJ29" i="10"/>
  <c r="AL29" i="10"/>
  <c r="AN29" i="10"/>
  <c r="AQ29" i="10"/>
  <c r="AB18" i="10"/>
  <c r="AD18" i="10"/>
  <c r="AG18" i="10"/>
  <c r="AJ18" i="10"/>
  <c r="AL18" i="10"/>
  <c r="AN18" i="10"/>
  <c r="AB19" i="10"/>
  <c r="AD19" i="10"/>
  <c r="AG19" i="10"/>
  <c r="AJ19" i="10"/>
  <c r="AL19" i="10"/>
  <c r="AN19" i="10"/>
  <c r="AB20" i="10"/>
  <c r="AD20" i="10"/>
  <c r="AG20" i="10"/>
  <c r="AJ20" i="10"/>
  <c r="AL20" i="10"/>
  <c r="AN20" i="10"/>
  <c r="AB21" i="10"/>
  <c r="AD21" i="10"/>
  <c r="AG21" i="10"/>
  <c r="AJ21" i="10"/>
  <c r="AL21" i="10"/>
  <c r="AN21" i="10"/>
  <c r="AB22" i="10"/>
  <c r="AD22" i="10"/>
  <c r="AG22" i="10"/>
  <c r="AJ22" i="10"/>
  <c r="AL22" i="10"/>
  <c r="AN22" i="10"/>
  <c r="AB23" i="10"/>
  <c r="AD23" i="10"/>
  <c r="AG23" i="10"/>
  <c r="AJ23" i="10"/>
  <c r="AL23" i="10"/>
  <c r="AN23" i="10"/>
  <c r="AB24" i="10"/>
  <c r="AD24" i="10"/>
  <c r="AG24" i="10"/>
  <c r="AJ24" i="10"/>
  <c r="AL24" i="10"/>
  <c r="AN24" i="10"/>
  <c r="AB25" i="10"/>
  <c r="AD25" i="10"/>
  <c r="AG25" i="10"/>
  <c r="AJ25" i="10"/>
  <c r="AL25" i="10"/>
  <c r="AN25" i="10"/>
  <c r="AB26" i="10"/>
  <c r="AD26" i="10"/>
  <c r="AG26" i="10"/>
  <c r="AJ26" i="10"/>
  <c r="AL26" i="10"/>
  <c r="AN26" i="10"/>
  <c r="AB27" i="10"/>
  <c r="AD27" i="10"/>
  <c r="AG27" i="10"/>
  <c r="AJ27" i="10"/>
  <c r="AL27" i="10"/>
  <c r="AN27" i="10"/>
  <c r="AP27" i="10"/>
  <c r="AF28" i="10"/>
  <c r="AI28" i="10"/>
  <c r="AK28" i="10"/>
  <c r="AM28" i="10"/>
  <c r="AP28" i="10"/>
  <c r="AI29" i="10"/>
  <c r="AK29" i="10"/>
  <c r="AM29" i="10"/>
  <c r="AP29" i="10"/>
  <c r="AB30" i="10"/>
  <c r="AD30" i="10"/>
  <c r="AG30" i="10"/>
  <c r="AJ30" i="10"/>
  <c r="AL30" i="10"/>
  <c r="AN30" i="10"/>
  <c r="AB31" i="10"/>
  <c r="AD31" i="10"/>
  <c r="AG31" i="10"/>
  <c r="AJ31" i="10"/>
  <c r="AL31" i="10"/>
  <c r="AN31" i="10"/>
  <c r="AB32" i="10"/>
  <c r="AD32" i="10"/>
  <c r="AG32" i="10"/>
  <c r="AJ32" i="10"/>
  <c r="AL32" i="10"/>
  <c r="AN32" i="10"/>
  <c r="AP32" i="10"/>
  <c r="AF33" i="10"/>
  <c r="AI33" i="10"/>
  <c r="AK33" i="10"/>
  <c r="AN33" i="10"/>
  <c r="AQ33" i="10"/>
  <c r="AB34" i="10"/>
  <c r="AD34" i="10"/>
  <c r="AG34" i="10"/>
  <c r="AJ34" i="10"/>
  <c r="AL34" i="10"/>
  <c r="AN34" i="10"/>
  <c r="AB35" i="10"/>
  <c r="AD35" i="10"/>
  <c r="AG35" i="10"/>
  <c r="AJ35" i="10"/>
  <c r="AL35" i="10"/>
  <c r="AN35" i="10"/>
  <c r="AB36" i="10"/>
  <c r="AD36" i="10"/>
  <c r="AG36" i="10"/>
  <c r="AJ36" i="10"/>
  <c r="AL36" i="10"/>
  <c r="AN36" i="10"/>
  <c r="AB37" i="10"/>
  <c r="AD37" i="10"/>
  <c r="AG37" i="10"/>
  <c r="AJ37" i="10"/>
  <c r="AL37" i="10"/>
  <c r="AN37" i="10"/>
  <c r="AB38" i="10"/>
  <c r="AD38" i="10"/>
  <c r="AG38" i="10"/>
  <c r="AJ38" i="10"/>
  <c r="AL38" i="10"/>
  <c r="AN38" i="10"/>
  <c r="AB39" i="10"/>
  <c r="AD39" i="10"/>
  <c r="AG39" i="10"/>
  <c r="AJ39" i="10"/>
  <c r="AL39" i="10"/>
  <c r="AN39" i="10"/>
  <c r="AB40" i="10"/>
  <c r="AD40" i="10"/>
  <c r="AG40" i="10"/>
  <c r="AJ40" i="10"/>
  <c r="AM40" i="10"/>
  <c r="AP40" i="10"/>
  <c r="AI41" i="10"/>
  <c r="AM41" i="10"/>
  <c r="AB33" i="10"/>
  <c r="AD33" i="10"/>
  <c r="AG33" i="10"/>
  <c r="AJ33" i="10"/>
  <c r="AM33" i="10"/>
  <c r="AP33" i="10"/>
  <c r="AQ41" i="10"/>
  <c r="AN41" i="10"/>
  <c r="AL41" i="10"/>
  <c r="AJ41" i="10"/>
  <c r="AG41" i="10"/>
  <c r="AD41" i="10"/>
  <c r="AB41" i="10"/>
  <c r="AF41" i="10"/>
  <c r="AK41" i="10"/>
  <c r="AP41" i="10"/>
  <c r="AB42" i="10"/>
  <c r="AD42" i="10"/>
  <c r="AG42" i="10"/>
  <c r="AJ42" i="10"/>
  <c r="AL42" i="10"/>
  <c r="AN42" i="10"/>
  <c r="AB43" i="10"/>
  <c r="AD43" i="10"/>
  <c r="AG43" i="10"/>
  <c r="AJ43" i="10"/>
  <c r="AL43" i="10"/>
  <c r="AN43" i="10"/>
  <c r="AB44" i="10"/>
  <c r="AD44" i="10"/>
  <c r="AG44" i="10"/>
  <c r="AJ44" i="10"/>
  <c r="AL44" i="10"/>
  <c r="AN44" i="10"/>
  <c r="AB45" i="10"/>
  <c r="AD45" i="10"/>
  <c r="AG45" i="10"/>
  <c r="AJ45" i="10"/>
  <c r="AL45" i="10"/>
  <c r="AN45" i="10"/>
  <c r="AB46" i="10"/>
  <c r="AD46" i="10"/>
  <c r="AG46" i="10"/>
  <c r="AJ46" i="10"/>
  <c r="AL46" i="10"/>
  <c r="AN46" i="10"/>
  <c r="AB47" i="10"/>
  <c r="AD47" i="10"/>
  <c r="AG47" i="10"/>
  <c r="AJ47" i="10"/>
  <c r="AL47" i="10"/>
  <c r="AN47" i="10"/>
  <c r="AB48" i="10"/>
  <c r="AD48" i="10"/>
  <c r="AG48" i="10"/>
  <c r="AJ48" i="10"/>
  <c r="AL48" i="10"/>
  <c r="AN48" i="10"/>
  <c r="AB49" i="10"/>
  <c r="AD49" i="10"/>
  <c r="AG49" i="10"/>
  <c r="AJ49" i="10"/>
  <c r="AL49" i="10"/>
  <c r="AN49" i="10"/>
  <c r="AB50" i="10"/>
  <c r="AD50" i="10"/>
  <c r="AG50" i="10"/>
  <c r="AJ50" i="10"/>
  <c r="AL50" i="10"/>
  <c r="AN50" i="10"/>
  <c r="AB51" i="10"/>
  <c r="AD51" i="10"/>
  <c r="AG51" i="10"/>
  <c r="AJ51" i="10"/>
  <c r="AL51" i="10"/>
  <c r="AN51" i="10"/>
  <c r="BH8" i="9"/>
  <c r="BB26" i="9"/>
  <c r="BG86" i="9"/>
  <c r="BH86" i="9"/>
  <c r="BG72" i="9"/>
  <c r="BH72" i="9"/>
  <c r="AI8" i="9"/>
  <c r="BI8" i="9" s="1"/>
  <c r="AH9" i="9"/>
  <c r="AJ9" i="9"/>
  <c r="AM9" i="9"/>
  <c r="AQ9" i="9"/>
  <c r="AS9" i="9"/>
  <c r="AW9" i="9"/>
  <c r="AY9" i="9"/>
  <c r="BB10" i="9"/>
  <c r="BD10" i="9"/>
  <c r="BF10" i="9" s="1"/>
  <c r="BG10" i="9" s="1"/>
  <c r="BI10" i="9" s="1"/>
  <c r="BB12" i="9"/>
  <c r="BD12" i="9"/>
  <c r="BF12" i="9" s="1"/>
  <c r="BG12" i="9" s="1"/>
  <c r="BI12" i="9" s="1"/>
  <c r="AH13" i="9"/>
  <c r="AL13" i="9"/>
  <c r="AS13" i="9"/>
  <c r="AX13" i="9"/>
  <c r="BE14" i="9"/>
  <c r="AH15" i="9"/>
  <c r="AJ15" i="9"/>
  <c r="AM15" i="9"/>
  <c r="AQ15" i="9"/>
  <c r="AX15" i="9"/>
  <c r="AO16" i="9"/>
  <c r="AS16" i="9"/>
  <c r="AW16" i="9"/>
  <c r="AY16" i="9"/>
  <c r="AO17" i="9"/>
  <c r="AR17" i="9"/>
  <c r="AW17" i="9"/>
  <c r="AY17" i="9"/>
  <c r="AO18" i="9"/>
  <c r="AR18" i="9"/>
  <c r="AW18" i="9"/>
  <c r="AY18" i="9"/>
  <c r="AH19" i="9"/>
  <c r="AK19" i="9"/>
  <c r="AN19" i="9"/>
  <c r="AQ19" i="9"/>
  <c r="AX19" i="9"/>
  <c r="AO20" i="9"/>
  <c r="AS20" i="9"/>
  <c r="AW20" i="9"/>
  <c r="AY20" i="9"/>
  <c r="AH21" i="9"/>
  <c r="AJ21" i="9"/>
  <c r="AM21" i="9"/>
  <c r="AQ21" i="9"/>
  <c r="AT21" i="9"/>
  <c r="AX21" i="9"/>
  <c r="AH22" i="9"/>
  <c r="AJ22" i="9"/>
  <c r="AM22" i="9"/>
  <c r="AQ22" i="9"/>
  <c r="AT22" i="9"/>
  <c r="AX22" i="9"/>
  <c r="AI23" i="9"/>
  <c r="BI23" i="9" s="1"/>
  <c r="BE23" i="9"/>
  <c r="AO24" i="9"/>
  <c r="AS24" i="9"/>
  <c r="AW24" i="9"/>
  <c r="AY24" i="9"/>
  <c r="AH25" i="9"/>
  <c r="AJ25" i="9"/>
  <c r="AM25" i="9"/>
  <c r="AQ25" i="9"/>
  <c r="AS25" i="9"/>
  <c r="AW25" i="9"/>
  <c r="AY25" i="9"/>
  <c r="BE26" i="9"/>
  <c r="AH27" i="9"/>
  <c r="AJ27" i="9"/>
  <c r="AM27" i="9"/>
  <c r="AQ27" i="9"/>
  <c r="AS27" i="9"/>
  <c r="AW27" i="9"/>
  <c r="AY27" i="9"/>
  <c r="AX30" i="9"/>
  <c r="AT30" i="9"/>
  <c r="AR30" i="9"/>
  <c r="AO30" i="9"/>
  <c r="AL30" i="9"/>
  <c r="AH30" i="9"/>
  <c r="AM30" i="9"/>
  <c r="AS30" i="9"/>
  <c r="AY30" i="9"/>
  <c r="BB31" i="9"/>
  <c r="AF31" i="9"/>
  <c r="BE31" i="9"/>
  <c r="AX34" i="9"/>
  <c r="AT34" i="9"/>
  <c r="AL34" i="9"/>
  <c r="AH34" i="9"/>
  <c r="AW34" i="9"/>
  <c r="AX39" i="9"/>
  <c r="AT39" i="9"/>
  <c r="AR39" i="9"/>
  <c r="AO39" i="9"/>
  <c r="AL39" i="9"/>
  <c r="AH39" i="9"/>
  <c r="AM39" i="9"/>
  <c r="AS39" i="9"/>
  <c r="AY39" i="9"/>
  <c r="BD40" i="9"/>
  <c r="BF40" i="9" s="1"/>
  <c r="BG40" i="9" s="1"/>
  <c r="AE40" i="9"/>
  <c r="AG40" i="9" s="1"/>
  <c r="BA40" i="9"/>
  <c r="BC40" i="9" s="1"/>
  <c r="AI42" i="9"/>
  <c r="AY43" i="9"/>
  <c r="AW43" i="9"/>
  <c r="AR43" i="9"/>
  <c r="AO43" i="9"/>
  <c r="AL43" i="9"/>
  <c r="AH43" i="9"/>
  <c r="AM43" i="9"/>
  <c r="AS43" i="9"/>
  <c r="AH51" i="9"/>
  <c r="AQ51" i="9"/>
  <c r="AY51" i="9"/>
  <c r="AX52" i="9"/>
  <c r="AT52" i="9"/>
  <c r="AR52" i="9"/>
  <c r="AO52" i="9"/>
  <c r="AL52" i="9"/>
  <c r="AH52" i="9"/>
  <c r="AM52" i="9"/>
  <c r="AS52" i="9"/>
  <c r="AY52" i="9"/>
  <c r="BB53" i="9"/>
  <c r="AF53" i="9"/>
  <c r="BE53" i="9"/>
  <c r="AE54" i="9"/>
  <c r="AG54" i="9" s="1"/>
  <c r="AX57" i="9"/>
  <c r="AS57" i="9"/>
  <c r="AL57" i="9"/>
  <c r="AH57" i="9"/>
  <c r="AW57" i="9"/>
  <c r="AX60" i="9"/>
  <c r="AT60" i="9"/>
  <c r="AR60" i="9"/>
  <c r="AP60" i="9"/>
  <c r="AL60" i="9"/>
  <c r="AH60" i="9"/>
  <c r="AN60" i="9"/>
  <c r="AS60" i="9"/>
  <c r="AZ60" i="9"/>
  <c r="AX63" i="9"/>
  <c r="AS63" i="9"/>
  <c r="AQ63" i="9"/>
  <c r="AL63" i="9"/>
  <c r="AH63" i="9"/>
  <c r="AR63" i="9"/>
  <c r="AY63" i="9"/>
  <c r="AX65" i="9"/>
  <c r="AT65" i="9"/>
  <c r="AR65" i="9"/>
  <c r="AO65" i="9"/>
  <c r="AL65" i="9"/>
  <c r="AH65" i="9"/>
  <c r="AM65" i="9"/>
  <c r="AS65" i="9"/>
  <c r="AY65" i="9"/>
  <c r="AX68" i="9"/>
  <c r="AT68" i="9"/>
  <c r="AR68" i="9"/>
  <c r="AO68" i="9"/>
  <c r="AL68" i="9"/>
  <c r="AH68" i="9"/>
  <c r="AM68" i="9"/>
  <c r="AS68" i="9"/>
  <c r="AY68" i="9"/>
  <c r="AI72" i="9"/>
  <c r="BI72" i="9" s="1"/>
  <c r="BB74" i="9"/>
  <c r="AF74" i="9"/>
  <c r="AX75" i="9"/>
  <c r="AT75" i="9"/>
  <c r="AR75" i="9"/>
  <c r="AP75" i="9"/>
  <c r="AN75" i="9"/>
  <c r="AK75" i="9"/>
  <c r="AH75" i="9"/>
  <c r="AW75" i="9"/>
  <c r="AQ75" i="9"/>
  <c r="AL75" i="9"/>
  <c r="AS75" i="9"/>
  <c r="AY80" i="9"/>
  <c r="AW80" i="9"/>
  <c r="AT80" i="9"/>
  <c r="AQ80" i="9"/>
  <c r="AL80" i="9"/>
  <c r="AH80" i="9"/>
  <c r="AZ80" i="9"/>
  <c r="AU80" i="9"/>
  <c r="AO80" i="9"/>
  <c r="AR80" i="9"/>
  <c r="AZ87" i="9"/>
  <c r="AY87" i="9"/>
  <c r="AL87" i="9"/>
  <c r="AW87" i="9"/>
  <c r="BE88" i="9"/>
  <c r="AF88" i="9"/>
  <c r="BB88" i="9"/>
  <c r="AI90" i="9"/>
  <c r="AZ91" i="9"/>
  <c r="AW91" i="9"/>
  <c r="AL91" i="9"/>
  <c r="AQ91" i="9"/>
  <c r="AX92" i="9"/>
  <c r="AT92" i="9"/>
  <c r="AO92" i="9"/>
  <c r="AL92" i="9"/>
  <c r="AY92" i="9"/>
  <c r="AQ92" i="9"/>
  <c r="AJ92" i="9"/>
  <c r="AM92" i="9"/>
  <c r="AE94" i="9"/>
  <c r="AG94" i="9" s="1"/>
  <c r="AY108" i="9"/>
  <c r="AW108" i="9"/>
  <c r="AQ108" i="9"/>
  <c r="AL108" i="9"/>
  <c r="AH108" i="9"/>
  <c r="AX108" i="9"/>
  <c r="AO108" i="9"/>
  <c r="AZ108" i="9"/>
  <c r="AB8" i="9"/>
  <c r="AL9" i="9"/>
  <c r="AO9" i="9"/>
  <c r="AR9" i="9"/>
  <c r="AU9" i="9"/>
  <c r="AE10" i="9"/>
  <c r="AG10" i="9" s="1"/>
  <c r="AH11" i="9"/>
  <c r="AJ11" i="9"/>
  <c r="AM11" i="9"/>
  <c r="AQ11" i="9"/>
  <c r="AT11" i="9"/>
  <c r="BE11" i="9" s="1"/>
  <c r="AE12" i="9"/>
  <c r="AG12" i="9" s="1"/>
  <c r="AQ13" i="9"/>
  <c r="AW13" i="9"/>
  <c r="AF14" i="9"/>
  <c r="AH14" i="9"/>
  <c r="AJ14" i="9"/>
  <c r="AM14" i="9"/>
  <c r="AW14" i="9"/>
  <c r="AL15" i="9"/>
  <c r="AO15" i="9"/>
  <c r="AW15" i="9"/>
  <c r="AH16" i="9"/>
  <c r="AL16" i="9"/>
  <c r="AQ16" i="9"/>
  <c r="AT16" i="9"/>
  <c r="AH17" i="9"/>
  <c r="AL17" i="9"/>
  <c r="AQ17" i="9"/>
  <c r="AS17" i="9"/>
  <c r="AH18" i="9"/>
  <c r="AL18" i="9"/>
  <c r="AQ18" i="9"/>
  <c r="AS18" i="9"/>
  <c r="AL19" i="9"/>
  <c r="AP19" i="9"/>
  <c r="AW19" i="9"/>
  <c r="AH20" i="9"/>
  <c r="AL20" i="9"/>
  <c r="AQ20" i="9"/>
  <c r="AT20" i="9"/>
  <c r="AL21" i="9"/>
  <c r="AO21" i="9"/>
  <c r="AS21" i="9"/>
  <c r="AW21" i="9"/>
  <c r="AL22" i="9"/>
  <c r="AO22" i="9"/>
  <c r="AS22" i="9"/>
  <c r="AW22" i="9"/>
  <c r="AF23" i="9"/>
  <c r="AH24" i="9"/>
  <c r="AL24" i="9"/>
  <c r="AQ24" i="9"/>
  <c r="AT24" i="9"/>
  <c r="AL25" i="9"/>
  <c r="AO25" i="9"/>
  <c r="AR25" i="9"/>
  <c r="AT25" i="9"/>
  <c r="AF26" i="9"/>
  <c r="AH26" i="9"/>
  <c r="AJ26" i="9"/>
  <c r="AM26" i="9"/>
  <c r="AQ26" i="9"/>
  <c r="AW26" i="9"/>
  <c r="AL27" i="9"/>
  <c r="AO27" i="9"/>
  <c r="AR27" i="9"/>
  <c r="AT27" i="9"/>
  <c r="AH28" i="9"/>
  <c r="AJ28" i="9"/>
  <c r="AM28" i="9"/>
  <c r="AT28" i="9"/>
  <c r="AJ30" i="9"/>
  <c r="AQ30" i="9"/>
  <c r="AW30" i="9"/>
  <c r="AY32" i="9"/>
  <c r="AW32" i="9"/>
  <c r="AS32" i="9"/>
  <c r="AQ32" i="9"/>
  <c r="AL32" i="9"/>
  <c r="AH32" i="9"/>
  <c r="AR32" i="9"/>
  <c r="AX32" i="9"/>
  <c r="AZ34" i="9"/>
  <c r="AQ34" i="9"/>
  <c r="AY34" i="9"/>
  <c r="AY35" i="9"/>
  <c r="AW35" i="9"/>
  <c r="AQ35" i="9"/>
  <c r="AL35" i="9"/>
  <c r="AH35" i="9"/>
  <c r="AR35" i="9"/>
  <c r="AZ35" i="9"/>
  <c r="AY38" i="9"/>
  <c r="AW38" i="9"/>
  <c r="AR38" i="9"/>
  <c r="AO38" i="9"/>
  <c r="BA38" i="9" s="1"/>
  <c r="AL38" i="9"/>
  <c r="AE38" i="9" s="1"/>
  <c r="AH38" i="9"/>
  <c r="AM38" i="9"/>
  <c r="AS38" i="9"/>
  <c r="AJ39" i="9"/>
  <c r="AQ39" i="9"/>
  <c r="AW39" i="9"/>
  <c r="BH40" i="9"/>
  <c r="AI40" i="9"/>
  <c r="BI40" i="9" s="1"/>
  <c r="AX41" i="9"/>
  <c r="AT41" i="9"/>
  <c r="AR41" i="9"/>
  <c r="AO41" i="9"/>
  <c r="AL41" i="9"/>
  <c r="AE41" i="9" s="1"/>
  <c r="AH41" i="9"/>
  <c r="AM41" i="9"/>
  <c r="AS41" i="9"/>
  <c r="AY41" i="9"/>
  <c r="BD41" i="9"/>
  <c r="BF41" i="9" s="1"/>
  <c r="BG41" i="9" s="1"/>
  <c r="BD42" i="9"/>
  <c r="BF42" i="9" s="1"/>
  <c r="BG42" i="9" s="1"/>
  <c r="AE42" i="9"/>
  <c r="AG42" i="9" s="1"/>
  <c r="BA42" i="9"/>
  <c r="BC42" i="9" s="1"/>
  <c r="AJ43" i="9"/>
  <c r="AQ43" i="9"/>
  <c r="AX43" i="9"/>
  <c r="AY44" i="9"/>
  <c r="AW44" i="9"/>
  <c r="AR44" i="9"/>
  <c r="AL44" i="9"/>
  <c r="AH44" i="9"/>
  <c r="AS44" i="9"/>
  <c r="AZ44" i="9"/>
  <c r="AX46" i="9"/>
  <c r="AT46" i="9"/>
  <c r="AR46" i="9"/>
  <c r="AO46" i="9"/>
  <c r="AL46" i="9"/>
  <c r="AE46" i="9" s="1"/>
  <c r="AG46" i="9" s="1"/>
  <c r="AH46" i="9"/>
  <c r="AM46" i="9"/>
  <c r="AS46" i="9"/>
  <c r="AY46" i="9"/>
  <c r="AY48" i="9"/>
  <c r="AW48" i="9"/>
  <c r="AS48" i="9"/>
  <c r="AQ48" i="9"/>
  <c r="AL48" i="9"/>
  <c r="AH48" i="9"/>
  <c r="AR48" i="9"/>
  <c r="AX48" i="9"/>
  <c r="BA50" i="9"/>
  <c r="BC50" i="9" s="1"/>
  <c r="AE50" i="9"/>
  <c r="AG50" i="9" s="1"/>
  <c r="BD50" i="9"/>
  <c r="BF50" i="9" s="1"/>
  <c r="BG50" i="9" s="1"/>
  <c r="BI50" i="9" s="1"/>
  <c r="AX51" i="9"/>
  <c r="AL51" i="9"/>
  <c r="AW51" i="9"/>
  <c r="AJ52" i="9"/>
  <c r="AQ52" i="9"/>
  <c r="AW52" i="9"/>
  <c r="AX54" i="9"/>
  <c r="AQ54" i="9"/>
  <c r="AL54" i="9"/>
  <c r="BA54" i="9" s="1"/>
  <c r="AH54" i="9"/>
  <c r="AM54" i="9"/>
  <c r="AY54" i="9"/>
  <c r="BD54" i="9"/>
  <c r="AZ57" i="9"/>
  <c r="AQ57" i="9"/>
  <c r="AY57" i="9"/>
  <c r="AX58" i="9"/>
  <c r="AT58" i="9"/>
  <c r="AF58" i="9" s="1"/>
  <c r="AQ58" i="9"/>
  <c r="AL58" i="9"/>
  <c r="BA58" i="9" s="1"/>
  <c r="BC58" i="9" s="1"/>
  <c r="AH58" i="9"/>
  <c r="AO58" i="9"/>
  <c r="AW58" i="9"/>
  <c r="BB58" i="9"/>
  <c r="AK60" i="9"/>
  <c r="AQ60" i="9"/>
  <c r="AW60" i="9"/>
  <c r="AZ63" i="9"/>
  <c r="AO63" i="9"/>
  <c r="AW63" i="9"/>
  <c r="AI64" i="9"/>
  <c r="BI64" i="9" s="1"/>
  <c r="BB64" i="9"/>
  <c r="AF64" i="9"/>
  <c r="BE64" i="9"/>
  <c r="AJ65" i="9"/>
  <c r="AQ65" i="9"/>
  <c r="AW65" i="9"/>
  <c r="AI67" i="9"/>
  <c r="BI67" i="9" s="1"/>
  <c r="BE67" i="9"/>
  <c r="AJ68" i="9"/>
  <c r="AQ68" i="9"/>
  <c r="AW68" i="9"/>
  <c r="AY71" i="9"/>
  <c r="AW71" i="9"/>
  <c r="AQ71" i="9"/>
  <c r="AL71" i="9"/>
  <c r="BD71" i="9" s="1"/>
  <c r="AH71" i="9"/>
  <c r="AM71" i="9"/>
  <c r="AX71" i="9"/>
  <c r="AF71" i="9" s="1"/>
  <c r="BE72" i="9"/>
  <c r="BB72" i="9"/>
  <c r="BE74" i="9"/>
  <c r="AO75" i="9"/>
  <c r="AZ75" i="9"/>
  <c r="AX78" i="9"/>
  <c r="AT78" i="9"/>
  <c r="AR78" i="9"/>
  <c r="AO78" i="9"/>
  <c r="AL78" i="9"/>
  <c r="AW78" i="9"/>
  <c r="AQ78" i="9"/>
  <c r="AJ78" i="9"/>
  <c r="AM78" i="9"/>
  <c r="AY78" i="9"/>
  <c r="AX80" i="9"/>
  <c r="BA82" i="9"/>
  <c r="BC82" i="9" s="1"/>
  <c r="AE82" i="9"/>
  <c r="AG82" i="9" s="1"/>
  <c r="BE82" i="9"/>
  <c r="BB82" i="9"/>
  <c r="BH82" i="9"/>
  <c r="BA84" i="9"/>
  <c r="BC84" i="9" s="1"/>
  <c r="AE84" i="9"/>
  <c r="AG84" i="9" s="1"/>
  <c r="BE84" i="9"/>
  <c r="BB84" i="9"/>
  <c r="BH84" i="9"/>
  <c r="BB85" i="9"/>
  <c r="AF85" i="9"/>
  <c r="BE85" i="9"/>
  <c r="AH87" i="9"/>
  <c r="BG88" i="9"/>
  <c r="BI88" i="9" s="1"/>
  <c r="AX90" i="9"/>
  <c r="AU90" i="9"/>
  <c r="AS90" i="9"/>
  <c r="AF90" i="9" s="1"/>
  <c r="AQ90" i="9"/>
  <c r="AO90" i="9"/>
  <c r="AL90" i="9"/>
  <c r="AZ90" i="9"/>
  <c r="AT90" i="9"/>
  <c r="AP90" i="9"/>
  <c r="AK90" i="9"/>
  <c r="AN90" i="9"/>
  <c r="AW90" i="9"/>
  <c r="AH91" i="9"/>
  <c r="AY91" i="9"/>
  <c r="AH92" i="9"/>
  <c r="AW92" i="9"/>
  <c r="AY95" i="9"/>
  <c r="AW95" i="9"/>
  <c r="AS95" i="9"/>
  <c r="AQ95" i="9"/>
  <c r="AL95" i="9"/>
  <c r="AH95" i="9"/>
  <c r="AZ95" i="9"/>
  <c r="AT95" i="9"/>
  <c r="AO95" i="9"/>
  <c r="AR95" i="9"/>
  <c r="AE97" i="9"/>
  <c r="AG97" i="9" s="1"/>
  <c r="AI106" i="9"/>
  <c r="AR108" i="9"/>
  <c r="BA110" i="9"/>
  <c r="BC110" i="9" s="1"/>
  <c r="AE110" i="9"/>
  <c r="AG110" i="9" s="1"/>
  <c r="BD110" i="9"/>
  <c r="BF110" i="9" s="1"/>
  <c r="BE110" i="9"/>
  <c r="BB110" i="9"/>
  <c r="AH29" i="9"/>
  <c r="AJ29" i="9"/>
  <c r="AM29" i="9"/>
  <c r="AQ29" i="9"/>
  <c r="AS29" i="9"/>
  <c r="BB29" i="9" s="1"/>
  <c r="AW29" i="9"/>
  <c r="AH31" i="9"/>
  <c r="AJ31" i="9"/>
  <c r="AM31" i="9"/>
  <c r="AQ31" i="9"/>
  <c r="AW31" i="9"/>
  <c r="AH33" i="9"/>
  <c r="AJ33" i="9"/>
  <c r="AM33" i="9"/>
  <c r="AQ33" i="9"/>
  <c r="AS33" i="9"/>
  <c r="BB33" i="9" s="1"/>
  <c r="AW33" i="9"/>
  <c r="AH36" i="9"/>
  <c r="AJ36" i="9"/>
  <c r="AM36" i="9"/>
  <c r="AQ36" i="9"/>
  <c r="AT36" i="9"/>
  <c r="BB36" i="9" s="1"/>
  <c r="AH37" i="9"/>
  <c r="AJ37" i="9"/>
  <c r="AM37" i="9"/>
  <c r="AQ37" i="9"/>
  <c r="AS37" i="9"/>
  <c r="BE37" i="9" s="1"/>
  <c r="AW37" i="9"/>
  <c r="AH45" i="9"/>
  <c r="AJ45" i="9"/>
  <c r="AM45" i="9"/>
  <c r="AQ45" i="9"/>
  <c r="AS45" i="9"/>
  <c r="BE45" i="9" s="1"/>
  <c r="AW45" i="9"/>
  <c r="AH47" i="9"/>
  <c r="AJ47" i="9"/>
  <c r="AM47" i="9"/>
  <c r="AQ47" i="9"/>
  <c r="AS47" i="9"/>
  <c r="BE47" i="9" s="1"/>
  <c r="AW47" i="9"/>
  <c r="AH49" i="9"/>
  <c r="AJ49" i="9"/>
  <c r="AM49" i="9"/>
  <c r="AR49" i="9"/>
  <c r="AO51" i="9"/>
  <c r="AR51" i="9"/>
  <c r="AH53" i="9"/>
  <c r="AK53" i="9"/>
  <c r="AN53" i="9"/>
  <c r="AQ53" i="9"/>
  <c r="AW53" i="9"/>
  <c r="AH55" i="9"/>
  <c r="AK55" i="9"/>
  <c r="AN55" i="9"/>
  <c r="AP55" i="9"/>
  <c r="AR55" i="9"/>
  <c r="AT55" i="9"/>
  <c r="AH56" i="9"/>
  <c r="AJ56" i="9"/>
  <c r="AM56" i="9"/>
  <c r="AQ56" i="9"/>
  <c r="AS56" i="9"/>
  <c r="AF56" i="9" s="1"/>
  <c r="AW56" i="9"/>
  <c r="AH59" i="9"/>
  <c r="AJ59" i="9"/>
  <c r="AM59" i="9"/>
  <c r="AQ59" i="9"/>
  <c r="AS59" i="9"/>
  <c r="BB59" i="9" s="1"/>
  <c r="AW59" i="9"/>
  <c r="AH61" i="9"/>
  <c r="AK61" i="9"/>
  <c r="AN61" i="9"/>
  <c r="AP61" i="9"/>
  <c r="AR61" i="9"/>
  <c r="AH62" i="9"/>
  <c r="AJ62" i="9"/>
  <c r="AM62" i="9"/>
  <c r="AQ62" i="9"/>
  <c r="AS62" i="9"/>
  <c r="AF62" i="9" s="1"/>
  <c r="AW62" i="9"/>
  <c r="AH66" i="9"/>
  <c r="AJ66" i="9"/>
  <c r="AM66" i="9"/>
  <c r="AQ66" i="9"/>
  <c r="AS66" i="9"/>
  <c r="AF66" i="9" s="1"/>
  <c r="AW66" i="9"/>
  <c r="AH69" i="9"/>
  <c r="AJ69" i="9"/>
  <c r="AO69" i="9"/>
  <c r="AR69" i="9"/>
  <c r="AH70" i="9"/>
  <c r="AJ70" i="9"/>
  <c r="AM70" i="9"/>
  <c r="AQ70" i="9"/>
  <c r="AS70" i="9"/>
  <c r="BE70" i="9" s="1"/>
  <c r="AW70" i="9"/>
  <c r="AH73" i="9"/>
  <c r="AJ73" i="9"/>
  <c r="AM73" i="9"/>
  <c r="AR73" i="9"/>
  <c r="AT73" i="9"/>
  <c r="AH74" i="9"/>
  <c r="AJ74" i="9"/>
  <c r="AM74" i="9"/>
  <c r="AW74" i="9"/>
  <c r="BB77" i="9"/>
  <c r="AF77" i="9"/>
  <c r="BE77" i="9"/>
  <c r="BB79" i="9"/>
  <c r="AF79" i="9"/>
  <c r="BE79" i="9"/>
  <c r="BI82" i="9"/>
  <c r="BI84" i="9"/>
  <c r="AI86" i="9"/>
  <c r="BI86" i="9" s="1"/>
  <c r="BE86" i="9"/>
  <c r="AF86" i="9"/>
  <c r="AX87" i="9"/>
  <c r="AX91" i="9"/>
  <c r="AZ94" i="9"/>
  <c r="AW94" i="9"/>
  <c r="AQ94" i="9"/>
  <c r="AO94" i="9"/>
  <c r="AL94" i="9"/>
  <c r="BD94" i="9" s="1"/>
  <c r="AH94" i="9"/>
  <c r="AN94" i="9"/>
  <c r="AT94" i="9"/>
  <c r="AX97" i="9"/>
  <c r="AS97" i="9"/>
  <c r="AO97" i="9"/>
  <c r="AL97" i="9"/>
  <c r="BA97" i="9" s="1"/>
  <c r="AH97" i="9"/>
  <c r="AM97" i="9"/>
  <c r="AW97" i="9"/>
  <c r="BG105" i="9"/>
  <c r="BH105" i="9"/>
  <c r="AY112" i="9"/>
  <c r="AW112" i="9"/>
  <c r="AS112" i="9"/>
  <c r="AQ112" i="9"/>
  <c r="AO112" i="9"/>
  <c r="AX112" i="9"/>
  <c r="AR112" i="9"/>
  <c r="AN112" i="9"/>
  <c r="AK112" i="9"/>
  <c r="AH112" i="9"/>
  <c r="AT112" i="9"/>
  <c r="AL112" i="9"/>
  <c r="AP112" i="9"/>
  <c r="BE113" i="9"/>
  <c r="AF113" i="9"/>
  <c r="BB113" i="9"/>
  <c r="AI115" i="9"/>
  <c r="AH76" i="9"/>
  <c r="AK76" i="9"/>
  <c r="AN76" i="9"/>
  <c r="AP76" i="9"/>
  <c r="AR76" i="9"/>
  <c r="AT76" i="9"/>
  <c r="AH77" i="9"/>
  <c r="AJ77" i="9"/>
  <c r="AM77" i="9"/>
  <c r="AQ77" i="9"/>
  <c r="AW77" i="9"/>
  <c r="AH79" i="9"/>
  <c r="AJ79" i="9"/>
  <c r="AQ79" i="9"/>
  <c r="AW79" i="9"/>
  <c r="AH81" i="9"/>
  <c r="AJ81" i="9"/>
  <c r="AM81" i="9"/>
  <c r="AQ81" i="9"/>
  <c r="AS81" i="9"/>
  <c r="AF81" i="9" s="1"/>
  <c r="AU81" i="9"/>
  <c r="AH83" i="9"/>
  <c r="AJ83" i="9"/>
  <c r="AM83" i="9"/>
  <c r="AQ83" i="9"/>
  <c r="AT83" i="9"/>
  <c r="BE83" i="9" s="1"/>
  <c r="AH85" i="9"/>
  <c r="AJ85" i="9"/>
  <c r="AO85" i="9"/>
  <c r="AW85" i="9"/>
  <c r="AQ87" i="9"/>
  <c r="AH89" i="9"/>
  <c r="AJ89" i="9"/>
  <c r="AM89" i="9"/>
  <c r="AQ89" i="9"/>
  <c r="AS89" i="9"/>
  <c r="BB89" i="9" s="1"/>
  <c r="AW89" i="9"/>
  <c r="AO91" i="9"/>
  <c r="AS91" i="9"/>
  <c r="AH93" i="9"/>
  <c r="AJ93" i="9"/>
  <c r="AM93" i="9"/>
  <c r="AQ93" i="9"/>
  <c r="AS93" i="9"/>
  <c r="BE93" i="9" s="1"/>
  <c r="AW93" i="9"/>
  <c r="AH96" i="9"/>
  <c r="AJ96" i="9"/>
  <c r="AM96" i="9"/>
  <c r="AQ96" i="9"/>
  <c r="AS96" i="9"/>
  <c r="BE96" i="9" s="1"/>
  <c r="AW96" i="9"/>
  <c r="AH98" i="9"/>
  <c r="AK98" i="9"/>
  <c r="AN98" i="9"/>
  <c r="AP98" i="9"/>
  <c r="AR98" i="9"/>
  <c r="AT98" i="9"/>
  <c r="AX99" i="9"/>
  <c r="AT99" i="9"/>
  <c r="AQ99" i="9"/>
  <c r="AM99" i="9"/>
  <c r="AJ99" i="9"/>
  <c r="AH99" i="9"/>
  <c r="AL99" i="9"/>
  <c r="AR99" i="9"/>
  <c r="AY99" i="9"/>
  <c r="AF100" i="9"/>
  <c r="AX102" i="9"/>
  <c r="AR102" i="9"/>
  <c r="AO102" i="9"/>
  <c r="AL102" i="9"/>
  <c r="AH102" i="9"/>
  <c r="AM102" i="9"/>
  <c r="AW102" i="9"/>
  <c r="BB104" i="9"/>
  <c r="AF104" i="9"/>
  <c r="BE104" i="9"/>
  <c r="AI105" i="9"/>
  <c r="BI105" i="9" s="1"/>
  <c r="BE105" i="9"/>
  <c r="AF105" i="9"/>
  <c r="BA106" i="9"/>
  <c r="BC106" i="9" s="1"/>
  <c r="AE106" i="9"/>
  <c r="AG106" i="9" s="1"/>
  <c r="BD106" i="9"/>
  <c r="BF106" i="9" s="1"/>
  <c r="BG106" i="9" s="1"/>
  <c r="AH109" i="9"/>
  <c r="AR109" i="9"/>
  <c r="AX115" i="9"/>
  <c r="AT115" i="9"/>
  <c r="AQ115" i="9"/>
  <c r="AL115" i="9"/>
  <c r="AY115" i="9"/>
  <c r="AR115" i="9"/>
  <c r="AJ115" i="9"/>
  <c r="AM115" i="9"/>
  <c r="AH100" i="9"/>
  <c r="AJ100" i="9"/>
  <c r="AM100" i="9"/>
  <c r="AQ100" i="9"/>
  <c r="AT100" i="9"/>
  <c r="BB100" i="9" s="1"/>
  <c r="AH101" i="9"/>
  <c r="AJ101" i="9"/>
  <c r="AM101" i="9"/>
  <c r="AQ101" i="9"/>
  <c r="AS101" i="9"/>
  <c r="BE101" i="9" s="1"/>
  <c r="AW101" i="9"/>
  <c r="AH103" i="9"/>
  <c r="AK103" i="9"/>
  <c r="AN103" i="9"/>
  <c r="AP103" i="9"/>
  <c r="AR103" i="9"/>
  <c r="AT103" i="9"/>
  <c r="AH104" i="9"/>
  <c r="AJ104" i="9"/>
  <c r="AM104" i="9"/>
  <c r="AQ104" i="9"/>
  <c r="AW104" i="9"/>
  <c r="AH107" i="9"/>
  <c r="AJ107" i="9"/>
  <c r="AM107" i="9"/>
  <c r="AQ107" i="9"/>
  <c r="AS107" i="9"/>
  <c r="BB107" i="9" s="1"/>
  <c r="AU107" i="9"/>
  <c r="AF107" i="9" s="1"/>
  <c r="AW107" i="9"/>
  <c r="AQ109" i="9"/>
  <c r="AE109" i="9" s="1"/>
  <c r="AS109" i="9"/>
  <c r="AW109" i="9"/>
  <c r="AH111" i="9"/>
  <c r="AJ111" i="9"/>
  <c r="AM111" i="9"/>
  <c r="AQ111" i="9"/>
  <c r="AS111" i="9"/>
  <c r="AF111" i="9" s="1"/>
  <c r="AW111" i="9"/>
  <c r="AF116" i="9"/>
  <c r="AH117" i="9"/>
  <c r="AJ117" i="9"/>
  <c r="AM117" i="9"/>
  <c r="AQ117" i="9"/>
  <c r="AS117" i="9"/>
  <c r="AX117" i="9"/>
  <c r="AH118" i="9"/>
  <c r="AJ118" i="9"/>
  <c r="AM118" i="9"/>
  <c r="AQ118" i="9"/>
  <c r="AS118" i="9"/>
  <c r="AX118" i="9"/>
  <c r="AH119" i="9"/>
  <c r="AJ119" i="9"/>
  <c r="AM119" i="9"/>
  <c r="AR119" i="9"/>
  <c r="AW119" i="9"/>
  <c r="AY119" i="9"/>
  <c r="BB120" i="9"/>
  <c r="BD120" i="9"/>
  <c r="BF120" i="9" s="1"/>
  <c r="BG120" i="9" s="1"/>
  <c r="BI120" i="9" s="1"/>
  <c r="BH120" i="9"/>
  <c r="AO122" i="9"/>
  <c r="AR122" i="9"/>
  <c r="AT122" i="9"/>
  <c r="AX122" i="9"/>
  <c r="AZ122" i="9"/>
  <c r="AH123" i="9"/>
  <c r="AL123" i="9"/>
  <c r="AQ123" i="9"/>
  <c r="AT123" i="9"/>
  <c r="AX123" i="9"/>
  <c r="BE124" i="9"/>
  <c r="BA126" i="9"/>
  <c r="BC126" i="9" s="1"/>
  <c r="AE126" i="9"/>
  <c r="AG126" i="9" s="1"/>
  <c r="BD126" i="9"/>
  <c r="BF126" i="9" s="1"/>
  <c r="BG126" i="9" s="1"/>
  <c r="AH113" i="9"/>
  <c r="AJ113" i="9"/>
  <c r="AQ113" i="9"/>
  <c r="AH114" i="9"/>
  <c r="AJ114" i="9"/>
  <c r="AM114" i="9"/>
  <c r="AQ114" i="9"/>
  <c r="AS114" i="9"/>
  <c r="BB114" i="9" s="1"/>
  <c r="AW114" i="9"/>
  <c r="AH116" i="9"/>
  <c r="AJ116" i="9"/>
  <c r="AM116" i="9"/>
  <c r="AQ116" i="9"/>
  <c r="AS116" i="9"/>
  <c r="BB116" i="9" s="1"/>
  <c r="AW116" i="9"/>
  <c r="AL117" i="9"/>
  <c r="AO117" i="9"/>
  <c r="AR117" i="9"/>
  <c r="AW117" i="9"/>
  <c r="AL118" i="9"/>
  <c r="AO118" i="9"/>
  <c r="AR118" i="9"/>
  <c r="AW118" i="9"/>
  <c r="AL119" i="9"/>
  <c r="AQ119" i="9"/>
  <c r="AS119" i="9"/>
  <c r="AE120" i="9"/>
  <c r="AG120" i="9" s="1"/>
  <c r="AH121" i="9"/>
  <c r="AJ121" i="9"/>
  <c r="AO121" i="9"/>
  <c r="AR121" i="9"/>
  <c r="AT121" i="9"/>
  <c r="AW121" i="9"/>
  <c r="AH122" i="9"/>
  <c r="AL122" i="9"/>
  <c r="AQ122" i="9"/>
  <c r="AS122" i="9"/>
  <c r="AW122" i="9"/>
  <c r="AO123" i="9"/>
  <c r="AR123" i="9"/>
  <c r="AW123" i="9"/>
  <c r="AF124" i="9"/>
  <c r="AH124" i="9"/>
  <c r="AJ124" i="9"/>
  <c r="AM124" i="9"/>
  <c r="AW124" i="9"/>
  <c r="AX125" i="9"/>
  <c r="AR125" i="9"/>
  <c r="AO125" i="9"/>
  <c r="BA125" i="9" s="1"/>
  <c r="BC125" i="9" s="1"/>
  <c r="AL125" i="9"/>
  <c r="AE125" i="9" s="1"/>
  <c r="AH125" i="9"/>
  <c r="AM125" i="9"/>
  <c r="AW125" i="9"/>
  <c r="AI126" i="9"/>
  <c r="BI126" i="9" s="1"/>
  <c r="BH126" i="9"/>
  <c r="BH128" i="9"/>
  <c r="BH131" i="9"/>
  <c r="BB126" i="9"/>
  <c r="AH127" i="9"/>
  <c r="AL127" i="9"/>
  <c r="AR127" i="9"/>
  <c r="AW127" i="9"/>
  <c r="AY127" i="9"/>
  <c r="AI128" i="9"/>
  <c r="BI128" i="9" s="1"/>
  <c r="BA128" i="9"/>
  <c r="BC128" i="9" s="1"/>
  <c r="BE128" i="9"/>
  <c r="AO129" i="9"/>
  <c r="AR129" i="9"/>
  <c r="AW129" i="9"/>
  <c r="AY129" i="9"/>
  <c r="AO130" i="9"/>
  <c r="AS130" i="9"/>
  <c r="AX130" i="9"/>
  <c r="AZ130" i="9"/>
  <c r="BA131" i="9"/>
  <c r="BC131" i="9" s="1"/>
  <c r="BE131" i="9"/>
  <c r="AH132" i="9"/>
  <c r="AJ132" i="9"/>
  <c r="AM132" i="9"/>
  <c r="AQ132" i="9"/>
  <c r="AS132" i="9"/>
  <c r="AX132" i="9"/>
  <c r="AQ127" i="9"/>
  <c r="AS127" i="9"/>
  <c r="AH129" i="9"/>
  <c r="AL129" i="9"/>
  <c r="AQ129" i="9"/>
  <c r="AS129" i="9"/>
  <c r="AH130" i="9"/>
  <c r="AL130" i="9"/>
  <c r="AQ130" i="9"/>
  <c r="AW130" i="9"/>
  <c r="AE131" i="9"/>
  <c r="AG131" i="9" s="1"/>
  <c r="AI131" i="9"/>
  <c r="BI131" i="9" s="1"/>
  <c r="AL132" i="9"/>
  <c r="AO132" i="9"/>
  <c r="AR132" i="9"/>
  <c r="AW132" i="9"/>
  <c r="D7" i="5"/>
  <c r="F7" i="5"/>
  <c r="H7" i="5"/>
  <c r="J7" i="5"/>
  <c r="L7" i="5"/>
  <c r="N7" i="5"/>
  <c r="D7" i="4"/>
  <c r="H7" i="4"/>
  <c r="L7" i="4"/>
  <c r="Q6" i="4"/>
  <c r="P7" i="4" s="1"/>
  <c r="O6" i="4"/>
  <c r="L37" i="12" l="1"/>
  <c r="L36" i="12"/>
  <c r="L29" i="12"/>
  <c r="L51" i="12"/>
  <c r="N37" i="12"/>
  <c r="N36" i="12"/>
  <c r="N29" i="12"/>
  <c r="J7" i="12"/>
  <c r="N51" i="12"/>
  <c r="P37" i="12"/>
  <c r="H37" i="12"/>
  <c r="P36" i="12"/>
  <c r="H36" i="12"/>
  <c r="P29" i="12"/>
  <c r="H29" i="12"/>
  <c r="P51" i="12"/>
  <c r="H51" i="12"/>
  <c r="L45" i="12"/>
  <c r="L40" i="12"/>
  <c r="R37" i="12"/>
  <c r="J37" i="12"/>
  <c r="R36" i="12"/>
  <c r="J36" i="12"/>
  <c r="R29" i="12"/>
  <c r="J29" i="12"/>
  <c r="L24" i="12"/>
  <c r="L23" i="12"/>
  <c r="L22" i="12"/>
  <c r="L21" i="12"/>
  <c r="N7" i="12"/>
  <c r="R24" i="12"/>
  <c r="J24" i="12"/>
  <c r="R23" i="12"/>
  <c r="J23" i="12"/>
  <c r="R22" i="12"/>
  <c r="J22" i="12"/>
  <c r="R21" i="12"/>
  <c r="J21" i="12"/>
  <c r="L8" i="12"/>
  <c r="S7" i="12"/>
  <c r="U29" i="11"/>
  <c r="U27" i="11"/>
  <c r="U25" i="11"/>
  <c r="U34" i="11"/>
  <c r="U32" i="11"/>
  <c r="U23" i="11"/>
  <c r="U19" i="11"/>
  <c r="U21" i="11"/>
  <c r="K18" i="11"/>
  <c r="G18" i="11"/>
  <c r="O18" i="11"/>
  <c r="I18" i="11"/>
  <c r="Q18" i="11"/>
  <c r="E18" i="11"/>
  <c r="U18" i="11" s="1"/>
  <c r="U16" i="11"/>
  <c r="U14" i="11"/>
  <c r="U12" i="11"/>
  <c r="U11" i="11"/>
  <c r="U47" i="11"/>
  <c r="U45" i="11"/>
  <c r="U43" i="11"/>
  <c r="U41" i="11"/>
  <c r="U39" i="11"/>
  <c r="U52" i="11"/>
  <c r="U50" i="11"/>
  <c r="M48" i="11"/>
  <c r="P48" i="11"/>
  <c r="U53" i="11"/>
  <c r="U51" i="11"/>
  <c r="U49" i="11"/>
  <c r="U55" i="11"/>
  <c r="K36" i="11"/>
  <c r="G36" i="11"/>
  <c r="O36" i="11"/>
  <c r="I36" i="11"/>
  <c r="Q36" i="11"/>
  <c r="E36" i="11"/>
  <c r="U33" i="11"/>
  <c r="Q24" i="11"/>
  <c r="K24" i="11"/>
  <c r="G24" i="11"/>
  <c r="E24" i="11"/>
  <c r="O24" i="11"/>
  <c r="I24" i="11"/>
  <c r="K20" i="11"/>
  <c r="G20" i="11"/>
  <c r="Q20" i="11"/>
  <c r="E20" i="11"/>
  <c r="O20" i="11"/>
  <c r="I20" i="11"/>
  <c r="Q31" i="11"/>
  <c r="O31" i="11"/>
  <c r="K31" i="11"/>
  <c r="I31" i="11"/>
  <c r="G31" i="11"/>
  <c r="E31" i="11"/>
  <c r="U31" i="11" s="1"/>
  <c r="U30" i="11"/>
  <c r="U28" i="11"/>
  <c r="U26" i="11"/>
  <c r="K22" i="11"/>
  <c r="G22" i="11"/>
  <c r="O22" i="11"/>
  <c r="I22" i="11"/>
  <c r="Q22" i="11"/>
  <c r="E22" i="11"/>
  <c r="U17" i="11"/>
  <c r="U15" i="11"/>
  <c r="U13" i="11"/>
  <c r="P9" i="11"/>
  <c r="AW51" i="10"/>
  <c r="Z51" i="10"/>
  <c r="AT51" i="10"/>
  <c r="AC51" i="10"/>
  <c r="AW50" i="10"/>
  <c r="Z50" i="10"/>
  <c r="AT50" i="10"/>
  <c r="AC50" i="10"/>
  <c r="AW49" i="10"/>
  <c r="Z49" i="10"/>
  <c r="AT49" i="10"/>
  <c r="AC49" i="10"/>
  <c r="AW48" i="10"/>
  <c r="Z48" i="10"/>
  <c r="AT48" i="10"/>
  <c r="AC48" i="10"/>
  <c r="AW47" i="10"/>
  <c r="Z47" i="10"/>
  <c r="AT47" i="10"/>
  <c r="AC47" i="10"/>
  <c r="AW46" i="10"/>
  <c r="Z46" i="10"/>
  <c r="AT46" i="10"/>
  <c r="AC46" i="10"/>
  <c r="AW45" i="10"/>
  <c r="Z45" i="10"/>
  <c r="AT45" i="10"/>
  <c r="AC45" i="10"/>
  <c r="AW44" i="10"/>
  <c r="Z44" i="10"/>
  <c r="AT44" i="10"/>
  <c r="AC44" i="10"/>
  <c r="AW43" i="10"/>
  <c r="Z43" i="10"/>
  <c r="AT43" i="10"/>
  <c r="AC43" i="10"/>
  <c r="AW42" i="10"/>
  <c r="Z42" i="10"/>
  <c r="AT42" i="10"/>
  <c r="AC42" i="10"/>
  <c r="AC41" i="10"/>
  <c r="AW41" i="10"/>
  <c r="Z41" i="10"/>
  <c r="AT41" i="10"/>
  <c r="AT33" i="10"/>
  <c r="Z33" i="10"/>
  <c r="AW33" i="10"/>
  <c r="AC33" i="10"/>
  <c r="AW40" i="10"/>
  <c r="AT40" i="10"/>
  <c r="Z40" i="10"/>
  <c r="AC40" i="10"/>
  <c r="AT39" i="10"/>
  <c r="AW39" i="10"/>
  <c r="Z39" i="10"/>
  <c r="AC39" i="10"/>
  <c r="AT38" i="10"/>
  <c r="AW38" i="10"/>
  <c r="Z38" i="10"/>
  <c r="AC38" i="10"/>
  <c r="AT37" i="10"/>
  <c r="AW37" i="10"/>
  <c r="Z37" i="10"/>
  <c r="AC37" i="10"/>
  <c r="AT36" i="10"/>
  <c r="AW36" i="10"/>
  <c r="Z36" i="10"/>
  <c r="AC36" i="10"/>
  <c r="AT35" i="10"/>
  <c r="AW35" i="10"/>
  <c r="Z35" i="10"/>
  <c r="AC35" i="10"/>
  <c r="AT34" i="10"/>
  <c r="AW34" i="10"/>
  <c r="Z34" i="10"/>
  <c r="AC34" i="10"/>
  <c r="AW32" i="10"/>
  <c r="AT32" i="10"/>
  <c r="Z32" i="10"/>
  <c r="AC32" i="10"/>
  <c r="AT31" i="10"/>
  <c r="AW31" i="10"/>
  <c r="Z31" i="10"/>
  <c r="AC31" i="10"/>
  <c r="AW30" i="10"/>
  <c r="Z30" i="10"/>
  <c r="AT30" i="10"/>
  <c r="AC30" i="10"/>
  <c r="AT27" i="10"/>
  <c r="Z27" i="10"/>
  <c r="AW27" i="10"/>
  <c r="AC27" i="10"/>
  <c r="AW26" i="10"/>
  <c r="Z26" i="10"/>
  <c r="AT26" i="10"/>
  <c r="AC26" i="10"/>
  <c r="AW25" i="10"/>
  <c r="Z25" i="10"/>
  <c r="AT25" i="10"/>
  <c r="AC25" i="10"/>
  <c r="AW24" i="10"/>
  <c r="Z24" i="10"/>
  <c r="AT24" i="10"/>
  <c r="AC24" i="10"/>
  <c r="AW23" i="10"/>
  <c r="Z23" i="10"/>
  <c r="AT23" i="10"/>
  <c r="AC23" i="10"/>
  <c r="AW22" i="10"/>
  <c r="Z22" i="10"/>
  <c r="AT22" i="10"/>
  <c r="AC22" i="10"/>
  <c r="AW21" i="10"/>
  <c r="Z21" i="10"/>
  <c r="AT21" i="10"/>
  <c r="AC21" i="10"/>
  <c r="AW20" i="10"/>
  <c r="Z20" i="10"/>
  <c r="AT20" i="10"/>
  <c r="AC20" i="10"/>
  <c r="AW19" i="10"/>
  <c r="Z19" i="10"/>
  <c r="AT19" i="10"/>
  <c r="AC19" i="10"/>
  <c r="AW18" i="10"/>
  <c r="Z18" i="10"/>
  <c r="AT18" i="10"/>
  <c r="AC18" i="10"/>
  <c r="AS29" i="10"/>
  <c r="AV29" i="10"/>
  <c r="Y29" i="10"/>
  <c r="AA29" i="10" s="1"/>
  <c r="AT28" i="10"/>
  <c r="AW28" i="10"/>
  <c r="Z28" i="10"/>
  <c r="AC28" i="10"/>
  <c r="AW16" i="10"/>
  <c r="Z16" i="10"/>
  <c r="AT16" i="10"/>
  <c r="AC16" i="10"/>
  <c r="AW15" i="10"/>
  <c r="Z15" i="10"/>
  <c r="AT15" i="10"/>
  <c r="AC15" i="10"/>
  <c r="AV10" i="10"/>
  <c r="AX10" i="10" s="1"/>
  <c r="AY10" i="10" s="1"/>
  <c r="AS10" i="10"/>
  <c r="AU10" i="10" s="1"/>
  <c r="Y10" i="10"/>
  <c r="AW8" i="10"/>
  <c r="Z8" i="10"/>
  <c r="AT8" i="10"/>
  <c r="AC8" i="10"/>
  <c r="AS7" i="10"/>
  <c r="AU7" i="10" s="1"/>
  <c r="AV7" i="10"/>
  <c r="AX7" i="10" s="1"/>
  <c r="AY7" i="10" s="1"/>
  <c r="Y7" i="10"/>
  <c r="AS17" i="10"/>
  <c r="AZ14" i="10"/>
  <c r="AW12" i="10"/>
  <c r="AT12" i="10"/>
  <c r="Z12" i="10"/>
  <c r="AC12" i="10"/>
  <c r="AV11" i="10"/>
  <c r="AX11" i="10" s="1"/>
  <c r="AY11" i="10" s="1"/>
  <c r="Y11" i="10"/>
  <c r="AS11" i="10"/>
  <c r="AU11" i="10" s="1"/>
  <c r="AZ9" i="10"/>
  <c r="AS51" i="10"/>
  <c r="AU51" i="10" s="1"/>
  <c r="AV51" i="10"/>
  <c r="AX51" i="10" s="1"/>
  <c r="AY51" i="10" s="1"/>
  <c r="Y51" i="10"/>
  <c r="AA51" i="10" s="1"/>
  <c r="AS50" i="10"/>
  <c r="AU50" i="10" s="1"/>
  <c r="AV50" i="10"/>
  <c r="AX50" i="10" s="1"/>
  <c r="AY50" i="10" s="1"/>
  <c r="Y50" i="10"/>
  <c r="AA50" i="10" s="1"/>
  <c r="AS49" i="10"/>
  <c r="AU49" i="10" s="1"/>
  <c r="AV49" i="10"/>
  <c r="AX49" i="10" s="1"/>
  <c r="AY49" i="10" s="1"/>
  <c r="Y49" i="10"/>
  <c r="AA49" i="10" s="1"/>
  <c r="AS48" i="10"/>
  <c r="AU48" i="10" s="1"/>
  <c r="AV48" i="10"/>
  <c r="AX48" i="10" s="1"/>
  <c r="AY48" i="10" s="1"/>
  <c r="Y48" i="10"/>
  <c r="AA48" i="10" s="1"/>
  <c r="AS47" i="10"/>
  <c r="AU47" i="10" s="1"/>
  <c r="AV47" i="10"/>
  <c r="AX47" i="10" s="1"/>
  <c r="AY47" i="10" s="1"/>
  <c r="Y47" i="10"/>
  <c r="AA47" i="10" s="1"/>
  <c r="AS46" i="10"/>
  <c r="AU46" i="10" s="1"/>
  <c r="AV46" i="10"/>
  <c r="AX46" i="10" s="1"/>
  <c r="AY46" i="10" s="1"/>
  <c r="Y46" i="10"/>
  <c r="AA46" i="10" s="1"/>
  <c r="AS45" i="10"/>
  <c r="AU45" i="10" s="1"/>
  <c r="AV45" i="10"/>
  <c r="AX45" i="10" s="1"/>
  <c r="AY45" i="10" s="1"/>
  <c r="Y45" i="10"/>
  <c r="AA45" i="10" s="1"/>
  <c r="AS44" i="10"/>
  <c r="AU44" i="10" s="1"/>
  <c r="AV44" i="10"/>
  <c r="AX44" i="10" s="1"/>
  <c r="AY44" i="10" s="1"/>
  <c r="Y44" i="10"/>
  <c r="AA44" i="10" s="1"/>
  <c r="AS43" i="10"/>
  <c r="AU43" i="10" s="1"/>
  <c r="AV43" i="10"/>
  <c r="AX43" i="10" s="1"/>
  <c r="AY43" i="10" s="1"/>
  <c r="Y43" i="10"/>
  <c r="AA43" i="10" s="1"/>
  <c r="AS42" i="10"/>
  <c r="AU42" i="10" s="1"/>
  <c r="AV42" i="10"/>
  <c r="AX42" i="10" s="1"/>
  <c r="AY42" i="10" s="1"/>
  <c r="Y42" i="10"/>
  <c r="AA42" i="10" s="1"/>
  <c r="AS41" i="10"/>
  <c r="AU41" i="10" s="1"/>
  <c r="AV41" i="10"/>
  <c r="AX41" i="10" s="1"/>
  <c r="AY41" i="10" s="1"/>
  <c r="Y41" i="10"/>
  <c r="AA41" i="10" s="1"/>
  <c r="AV33" i="10"/>
  <c r="AX33" i="10" s="1"/>
  <c r="AY33" i="10" s="1"/>
  <c r="AS33" i="10"/>
  <c r="AU33" i="10" s="1"/>
  <c r="Y33" i="10"/>
  <c r="AA33" i="10" s="1"/>
  <c r="AS40" i="10"/>
  <c r="AU40" i="10" s="1"/>
  <c r="Y40" i="10"/>
  <c r="AA40" i="10" s="1"/>
  <c r="AV40" i="10"/>
  <c r="AX40" i="10" s="1"/>
  <c r="AY40" i="10" s="1"/>
  <c r="AV39" i="10"/>
  <c r="AX39" i="10" s="1"/>
  <c r="AY39" i="10" s="1"/>
  <c r="Y39" i="10"/>
  <c r="AA39" i="10" s="1"/>
  <c r="AS39" i="10"/>
  <c r="AU39" i="10" s="1"/>
  <c r="AV38" i="10"/>
  <c r="AX38" i="10" s="1"/>
  <c r="AY38" i="10" s="1"/>
  <c r="Y38" i="10"/>
  <c r="AA38" i="10" s="1"/>
  <c r="AS38" i="10"/>
  <c r="AU38" i="10" s="1"/>
  <c r="AV37" i="10"/>
  <c r="AX37" i="10" s="1"/>
  <c r="AY37" i="10" s="1"/>
  <c r="Y37" i="10"/>
  <c r="AA37" i="10" s="1"/>
  <c r="AS37" i="10"/>
  <c r="AU37" i="10" s="1"/>
  <c r="AV36" i="10"/>
  <c r="AX36" i="10" s="1"/>
  <c r="AY36" i="10" s="1"/>
  <c r="Y36" i="10"/>
  <c r="AA36" i="10" s="1"/>
  <c r="AS36" i="10"/>
  <c r="AU36" i="10" s="1"/>
  <c r="AV35" i="10"/>
  <c r="AX35" i="10" s="1"/>
  <c r="AY35" i="10" s="1"/>
  <c r="Y35" i="10"/>
  <c r="AA35" i="10" s="1"/>
  <c r="AS35" i="10"/>
  <c r="AU35" i="10" s="1"/>
  <c r="AV34" i="10"/>
  <c r="AX34" i="10" s="1"/>
  <c r="AY34" i="10" s="1"/>
  <c r="Y34" i="10"/>
  <c r="AA34" i="10" s="1"/>
  <c r="AS34" i="10"/>
  <c r="AU34" i="10" s="1"/>
  <c r="AS32" i="10"/>
  <c r="AU32" i="10" s="1"/>
  <c r="Y32" i="10"/>
  <c r="AA32" i="10" s="1"/>
  <c r="AV32" i="10"/>
  <c r="AX32" i="10" s="1"/>
  <c r="AY32" i="10" s="1"/>
  <c r="AV31" i="10"/>
  <c r="AX31" i="10" s="1"/>
  <c r="AY31" i="10" s="1"/>
  <c r="AS31" i="10"/>
  <c r="AU31" i="10" s="1"/>
  <c r="Y31" i="10"/>
  <c r="AA31" i="10" s="1"/>
  <c r="AS30" i="10"/>
  <c r="AU30" i="10" s="1"/>
  <c r="AV30" i="10"/>
  <c r="AX30" i="10" s="1"/>
  <c r="AY30" i="10" s="1"/>
  <c r="Y30" i="10"/>
  <c r="AA30" i="10" s="1"/>
  <c r="AV27" i="10"/>
  <c r="AX27" i="10" s="1"/>
  <c r="AY27" i="10" s="1"/>
  <c r="AS27" i="10"/>
  <c r="AU27" i="10" s="1"/>
  <c r="Y27" i="10"/>
  <c r="AA27" i="10" s="1"/>
  <c r="AS26" i="10"/>
  <c r="AU26" i="10" s="1"/>
  <c r="AV26" i="10"/>
  <c r="AX26" i="10" s="1"/>
  <c r="AY26" i="10" s="1"/>
  <c r="Y26" i="10"/>
  <c r="AA26" i="10" s="1"/>
  <c r="AS25" i="10"/>
  <c r="AU25" i="10" s="1"/>
  <c r="AV25" i="10"/>
  <c r="AX25" i="10" s="1"/>
  <c r="AY25" i="10" s="1"/>
  <c r="Y25" i="10"/>
  <c r="AA25" i="10" s="1"/>
  <c r="AS24" i="10"/>
  <c r="AU24" i="10" s="1"/>
  <c r="AV24" i="10"/>
  <c r="AX24" i="10" s="1"/>
  <c r="AY24" i="10" s="1"/>
  <c r="Y24" i="10"/>
  <c r="AA24" i="10" s="1"/>
  <c r="AS23" i="10"/>
  <c r="AU23" i="10" s="1"/>
  <c r="AV23" i="10"/>
  <c r="AX23" i="10" s="1"/>
  <c r="AY23" i="10" s="1"/>
  <c r="Y23" i="10"/>
  <c r="AA23" i="10" s="1"/>
  <c r="AS22" i="10"/>
  <c r="AU22" i="10" s="1"/>
  <c r="AV22" i="10"/>
  <c r="AX22" i="10" s="1"/>
  <c r="AY22" i="10" s="1"/>
  <c r="Y22" i="10"/>
  <c r="AA22" i="10" s="1"/>
  <c r="AS21" i="10"/>
  <c r="AU21" i="10" s="1"/>
  <c r="AV21" i="10"/>
  <c r="AX21" i="10" s="1"/>
  <c r="AY21" i="10" s="1"/>
  <c r="Y21" i="10"/>
  <c r="AA21" i="10" s="1"/>
  <c r="AS20" i="10"/>
  <c r="AU20" i="10" s="1"/>
  <c r="AV20" i="10"/>
  <c r="AX20" i="10" s="1"/>
  <c r="AY20" i="10" s="1"/>
  <c r="Y20" i="10"/>
  <c r="AA20" i="10" s="1"/>
  <c r="AS19" i="10"/>
  <c r="AU19" i="10" s="1"/>
  <c r="AV19" i="10"/>
  <c r="AX19" i="10" s="1"/>
  <c r="AY19" i="10" s="1"/>
  <c r="Y19" i="10"/>
  <c r="AA19" i="10" s="1"/>
  <c r="AS18" i="10"/>
  <c r="AU18" i="10" s="1"/>
  <c r="AV18" i="10"/>
  <c r="AX18" i="10" s="1"/>
  <c r="AY18" i="10" s="1"/>
  <c r="Y18" i="10"/>
  <c r="AA18" i="10" s="1"/>
  <c r="AW29" i="10"/>
  <c r="AT29" i="10"/>
  <c r="Z29" i="10"/>
  <c r="AC29" i="10"/>
  <c r="AV28" i="10"/>
  <c r="AX28" i="10" s="1"/>
  <c r="AY28" i="10" s="1"/>
  <c r="Y28" i="10"/>
  <c r="AA28" i="10" s="1"/>
  <c r="AS28" i="10"/>
  <c r="AU28" i="10" s="1"/>
  <c r="AW17" i="10"/>
  <c r="AX17" i="10" s="1"/>
  <c r="Z17" i="10"/>
  <c r="AT17" i="10"/>
  <c r="AC17" i="10"/>
  <c r="AS16" i="10"/>
  <c r="AU16" i="10" s="1"/>
  <c r="AV16" i="10"/>
  <c r="AX16" i="10" s="1"/>
  <c r="AY16" i="10" s="1"/>
  <c r="Y16" i="10"/>
  <c r="AA16" i="10" s="1"/>
  <c r="AS15" i="10"/>
  <c r="AU15" i="10" s="1"/>
  <c r="AV15" i="10"/>
  <c r="AX15" i="10" s="1"/>
  <c r="AY15" i="10" s="1"/>
  <c r="Y15" i="10"/>
  <c r="AA15" i="10" s="1"/>
  <c r="AT10" i="10"/>
  <c r="Z10" i="10"/>
  <c r="AW10" i="10"/>
  <c r="AZ10" i="10"/>
  <c r="AC10" i="10"/>
  <c r="BA10" i="10" s="1"/>
  <c r="AS8" i="10"/>
  <c r="AU8" i="10" s="1"/>
  <c r="AV8" i="10"/>
  <c r="AX8" i="10" s="1"/>
  <c r="AY8" i="10" s="1"/>
  <c r="Y8" i="10"/>
  <c r="AA8" i="10" s="1"/>
  <c r="AW7" i="10"/>
  <c r="Z7" i="10"/>
  <c r="AT7" i="10"/>
  <c r="AZ7" i="10"/>
  <c r="AC7" i="10"/>
  <c r="BA7" i="10" s="1"/>
  <c r="AS12" i="10"/>
  <c r="AU12" i="10" s="1"/>
  <c r="Y12" i="10"/>
  <c r="AA12" i="10" s="1"/>
  <c r="AV12" i="10"/>
  <c r="AX12" i="10" s="1"/>
  <c r="AY12" i="10" s="1"/>
  <c r="AT11" i="10"/>
  <c r="AW11" i="10"/>
  <c r="Z11" i="10"/>
  <c r="AZ11" i="10"/>
  <c r="AC11" i="10"/>
  <c r="BA11" i="10" s="1"/>
  <c r="AI132" i="9"/>
  <c r="BB127" i="9"/>
  <c r="BE127" i="9"/>
  <c r="AF127" i="9"/>
  <c r="AI124" i="9"/>
  <c r="BA122" i="9"/>
  <c r="BD122" i="9"/>
  <c r="AE122" i="9"/>
  <c r="BD116" i="9"/>
  <c r="AE116" i="9"/>
  <c r="AG116" i="9" s="1"/>
  <c r="BA116" i="9"/>
  <c r="BC116" i="9" s="1"/>
  <c r="AI113" i="9"/>
  <c r="BD125" i="9"/>
  <c r="BF125" i="9" s="1"/>
  <c r="BG125" i="9" s="1"/>
  <c r="AI123" i="9"/>
  <c r="BE122" i="9"/>
  <c r="AF122" i="9"/>
  <c r="BB122" i="9"/>
  <c r="AI119" i="9"/>
  <c r="AI117" i="9"/>
  <c r="BD111" i="9"/>
  <c r="BA111" i="9"/>
  <c r="AE111" i="9"/>
  <c r="AG111" i="9" s="1"/>
  <c r="BD107" i="9"/>
  <c r="BA107" i="9"/>
  <c r="BC107" i="9" s="1"/>
  <c r="AE107" i="9"/>
  <c r="AG107" i="9" s="1"/>
  <c r="AI104" i="9"/>
  <c r="BE103" i="9"/>
  <c r="AF103" i="9"/>
  <c r="BB103" i="9"/>
  <c r="AI103" i="9"/>
  <c r="AI101" i="9"/>
  <c r="BA100" i="9"/>
  <c r="BC100" i="9" s="1"/>
  <c r="BD100" i="9"/>
  <c r="BF100" i="9" s="1"/>
  <c r="BG100" i="9" s="1"/>
  <c r="AE100" i="9"/>
  <c r="AG100" i="9" s="1"/>
  <c r="BE115" i="9"/>
  <c r="AF115" i="9"/>
  <c r="BB115" i="9"/>
  <c r="AI109" i="9"/>
  <c r="BD102" i="9"/>
  <c r="BF102" i="9" s="1"/>
  <c r="BG102" i="9" s="1"/>
  <c r="BE102" i="9"/>
  <c r="BB102" i="9"/>
  <c r="AF102" i="9"/>
  <c r="AF101" i="9"/>
  <c r="BA99" i="9"/>
  <c r="BC99" i="9" s="1"/>
  <c r="BD99" i="9"/>
  <c r="BF99" i="9" s="1"/>
  <c r="BG99" i="9" s="1"/>
  <c r="AE99" i="9"/>
  <c r="BE98" i="9"/>
  <c r="AF98" i="9"/>
  <c r="BB98" i="9"/>
  <c r="AI98" i="9"/>
  <c r="AI96" i="9"/>
  <c r="AI93" i="9"/>
  <c r="AI89" i="9"/>
  <c r="BD85" i="9"/>
  <c r="BF85" i="9" s="1"/>
  <c r="BG85" i="9" s="1"/>
  <c r="BA85" i="9"/>
  <c r="BC85" i="9" s="1"/>
  <c r="AE85" i="9"/>
  <c r="AG85" i="9" s="1"/>
  <c r="AI83" i="9"/>
  <c r="AI81" i="9"/>
  <c r="AI79" i="9"/>
  <c r="BD77" i="9"/>
  <c r="BF77" i="9" s="1"/>
  <c r="BG77" i="9" s="1"/>
  <c r="BA77" i="9"/>
  <c r="BC77" i="9" s="1"/>
  <c r="AE77" i="9"/>
  <c r="AG77" i="9" s="1"/>
  <c r="BA76" i="9"/>
  <c r="BC76" i="9" s="1"/>
  <c r="BD76" i="9"/>
  <c r="BF76" i="9" s="1"/>
  <c r="BG76" i="9" s="1"/>
  <c r="AE76" i="9"/>
  <c r="AI112" i="9"/>
  <c r="AE102" i="9"/>
  <c r="AG102" i="9" s="1"/>
  <c r="AI97" i="9"/>
  <c r="BB96" i="9"/>
  <c r="BB93" i="9"/>
  <c r="BB87" i="9"/>
  <c r="AF87" i="9"/>
  <c r="BE87" i="9"/>
  <c r="BB81" i="9"/>
  <c r="BE81" i="9"/>
  <c r="AI74" i="9"/>
  <c r="BE73" i="9"/>
  <c r="AF73" i="9"/>
  <c r="BB73" i="9"/>
  <c r="BA73" i="9"/>
  <c r="BC73" i="9" s="1"/>
  <c r="AE73" i="9"/>
  <c r="AG73" i="9" s="1"/>
  <c r="BD73" i="9"/>
  <c r="BF73" i="9" s="1"/>
  <c r="BG73" i="9" s="1"/>
  <c r="BD70" i="9"/>
  <c r="BF70" i="9" s="1"/>
  <c r="BG70" i="9" s="1"/>
  <c r="BA70" i="9"/>
  <c r="BC70" i="9" s="1"/>
  <c r="AE70" i="9"/>
  <c r="BE69" i="9"/>
  <c r="AF69" i="9"/>
  <c r="BB69" i="9"/>
  <c r="BA69" i="9"/>
  <c r="BC69" i="9" s="1"/>
  <c r="BD69" i="9"/>
  <c r="BF69" i="9" s="1"/>
  <c r="BG69" i="9" s="1"/>
  <c r="AE69" i="9"/>
  <c r="AG69" i="9" s="1"/>
  <c r="BD66" i="9"/>
  <c r="BA66" i="9"/>
  <c r="AE66" i="9"/>
  <c r="AG66" i="9" s="1"/>
  <c r="BD62" i="9"/>
  <c r="BF62" i="9" s="1"/>
  <c r="BG62" i="9" s="1"/>
  <c r="BA62" i="9"/>
  <c r="BC62" i="9" s="1"/>
  <c r="AE62" i="9"/>
  <c r="AG62" i="9" s="1"/>
  <c r="BE61" i="9"/>
  <c r="AF61" i="9"/>
  <c r="BB61" i="9"/>
  <c r="AI61" i="9"/>
  <c r="AI59" i="9"/>
  <c r="AI56" i="9"/>
  <c r="BE55" i="9"/>
  <c r="AF55" i="9"/>
  <c r="BB55" i="9"/>
  <c r="AI55" i="9"/>
  <c r="BD53" i="9"/>
  <c r="BF53" i="9" s="1"/>
  <c r="BG53" i="9" s="1"/>
  <c r="AE53" i="9"/>
  <c r="AG53" i="9" s="1"/>
  <c r="BA53" i="9"/>
  <c r="BC53" i="9" s="1"/>
  <c r="BB51" i="9"/>
  <c r="BE51" i="9"/>
  <c r="AF51" i="9"/>
  <c r="BE49" i="9"/>
  <c r="AF49" i="9"/>
  <c r="BB49" i="9"/>
  <c r="BA49" i="9"/>
  <c r="BD49" i="9"/>
  <c r="BF49" i="9" s="1"/>
  <c r="BG49" i="9" s="1"/>
  <c r="AE49" i="9"/>
  <c r="AG49" i="9" s="1"/>
  <c r="BD47" i="9"/>
  <c r="BF47" i="9" s="1"/>
  <c r="BG47" i="9" s="1"/>
  <c r="BA47" i="9"/>
  <c r="BC47" i="9" s="1"/>
  <c r="AE47" i="9"/>
  <c r="BD45" i="9"/>
  <c r="BF45" i="9" s="1"/>
  <c r="BG45" i="9" s="1"/>
  <c r="BA45" i="9"/>
  <c r="AE45" i="9"/>
  <c r="AG45" i="9" s="1"/>
  <c r="BD37" i="9"/>
  <c r="BF37" i="9" s="1"/>
  <c r="BG37" i="9" s="1"/>
  <c r="BA37" i="9"/>
  <c r="BC37" i="9" s="1"/>
  <c r="AE37" i="9"/>
  <c r="AI36" i="9"/>
  <c r="AI33" i="9"/>
  <c r="BD31" i="9"/>
  <c r="BF31" i="9" s="1"/>
  <c r="BG31" i="9" s="1"/>
  <c r="AE31" i="9"/>
  <c r="AG31" i="9" s="1"/>
  <c r="BA31" i="9"/>
  <c r="BC31" i="9" s="1"/>
  <c r="BD29" i="9"/>
  <c r="BA29" i="9"/>
  <c r="BC29" i="9" s="1"/>
  <c r="AE29" i="9"/>
  <c r="AG29" i="9" s="1"/>
  <c r="BE111" i="9"/>
  <c r="BB111" i="9"/>
  <c r="BE108" i="9"/>
  <c r="AF108" i="9"/>
  <c r="BB108" i="9"/>
  <c r="BI106" i="9"/>
  <c r="BA95" i="9"/>
  <c r="BC95" i="9" s="1"/>
  <c r="BD95" i="9"/>
  <c r="BF95" i="9" s="1"/>
  <c r="BG95" i="9" s="1"/>
  <c r="AE95" i="9"/>
  <c r="AI92" i="9"/>
  <c r="AI91" i="9"/>
  <c r="AI87" i="9"/>
  <c r="AF83" i="9"/>
  <c r="BE78" i="9"/>
  <c r="BB78" i="9"/>
  <c r="AF78" i="9"/>
  <c r="AI71" i="9"/>
  <c r="BB70" i="9"/>
  <c r="BE66" i="9"/>
  <c r="BA60" i="9"/>
  <c r="BC60" i="9" s="1"/>
  <c r="AE60" i="9"/>
  <c r="AG60" i="9" s="1"/>
  <c r="BD60" i="9"/>
  <c r="BF60" i="9" s="1"/>
  <c r="BG60" i="9" s="1"/>
  <c r="BE54" i="9"/>
  <c r="BF54" i="9" s="1"/>
  <c r="BB54" i="9"/>
  <c r="BC54" i="9" s="1"/>
  <c r="AF54" i="9"/>
  <c r="BE48" i="9"/>
  <c r="AF48" i="9"/>
  <c r="BB48" i="9"/>
  <c r="BA48" i="9"/>
  <c r="BC48" i="9" s="1"/>
  <c r="AE48" i="9"/>
  <c r="BD48" i="9"/>
  <c r="BF48" i="9" s="1"/>
  <c r="BG48" i="9" s="1"/>
  <c r="BB47" i="9"/>
  <c r="BE46" i="9"/>
  <c r="BB46" i="9"/>
  <c r="AF46" i="9"/>
  <c r="BB45" i="9"/>
  <c r="BA44" i="9"/>
  <c r="BC44" i="9" s="1"/>
  <c r="BD44" i="9"/>
  <c r="BF44" i="9" s="1"/>
  <c r="BG44" i="9" s="1"/>
  <c r="AE44" i="9"/>
  <c r="BD43" i="9"/>
  <c r="AE43" i="9"/>
  <c r="AG43" i="9" s="1"/>
  <c r="BA43" i="9"/>
  <c r="AI41" i="9"/>
  <c r="BI41" i="9" s="1"/>
  <c r="BH41" i="9"/>
  <c r="BA39" i="9"/>
  <c r="BC39" i="9" s="1"/>
  <c r="AE39" i="9"/>
  <c r="BD39" i="9"/>
  <c r="BF39" i="9" s="1"/>
  <c r="BG39" i="9" s="1"/>
  <c r="AI38" i="9"/>
  <c r="AF37" i="9"/>
  <c r="AF36" i="9"/>
  <c r="AI35" i="9"/>
  <c r="BE33" i="9"/>
  <c r="BE32" i="9"/>
  <c r="AF32" i="9"/>
  <c r="BB32" i="9"/>
  <c r="BA32" i="9"/>
  <c r="AE32" i="9"/>
  <c r="AG32" i="9" s="1"/>
  <c r="BD32" i="9"/>
  <c r="BE29" i="9"/>
  <c r="AI28" i="9"/>
  <c r="BE27" i="9"/>
  <c r="BB27" i="9"/>
  <c r="AF27" i="9"/>
  <c r="BD26" i="9"/>
  <c r="BF26" i="9" s="1"/>
  <c r="BG26" i="9" s="1"/>
  <c r="BA26" i="9"/>
  <c r="BC26" i="9" s="1"/>
  <c r="AE26" i="9"/>
  <c r="AG26" i="9" s="1"/>
  <c r="BE25" i="9"/>
  <c r="BB25" i="9"/>
  <c r="AF25" i="9"/>
  <c r="AI24" i="9"/>
  <c r="BD20" i="9"/>
  <c r="BA20" i="9"/>
  <c r="AE20" i="9"/>
  <c r="AI18" i="9"/>
  <c r="AI17" i="9"/>
  <c r="AI16" i="9"/>
  <c r="BD14" i="9"/>
  <c r="BF14" i="9" s="1"/>
  <c r="BG14" i="9" s="1"/>
  <c r="BA14" i="9"/>
  <c r="BC14" i="9" s="1"/>
  <c r="AE14" i="9"/>
  <c r="AG14" i="9" s="1"/>
  <c r="AI11" i="9"/>
  <c r="BE9" i="9"/>
  <c r="BB9" i="9"/>
  <c r="AF9" i="9"/>
  <c r="AF114" i="9"/>
  <c r="BD109" i="9"/>
  <c r="BA109" i="9"/>
  <c r="AI108" i="9"/>
  <c r="BE92" i="9"/>
  <c r="AF92" i="9"/>
  <c r="BB92" i="9"/>
  <c r="BB90" i="9"/>
  <c r="BE90" i="9"/>
  <c r="AF89" i="9"/>
  <c r="BE80" i="9"/>
  <c r="AF80" i="9"/>
  <c r="BB80" i="9"/>
  <c r="AI80" i="9"/>
  <c r="BA75" i="9"/>
  <c r="AE75" i="9"/>
  <c r="AG75" i="9" s="1"/>
  <c r="BD75" i="9"/>
  <c r="BA71" i="9"/>
  <c r="AE71" i="9"/>
  <c r="AG71" i="9" s="1"/>
  <c r="BE68" i="9"/>
  <c r="BB68" i="9"/>
  <c r="AF68" i="9"/>
  <c r="BB66" i="9"/>
  <c r="AI65" i="9"/>
  <c r="AI63" i="9"/>
  <c r="BB62" i="9"/>
  <c r="AI60" i="9"/>
  <c r="BI60" i="9" s="1"/>
  <c r="BH60" i="9"/>
  <c r="AF59" i="9"/>
  <c r="BD58" i="9"/>
  <c r="BF58" i="9" s="1"/>
  <c r="BG58" i="9" s="1"/>
  <c r="AE58" i="9"/>
  <c r="AG58" i="9" s="1"/>
  <c r="BD57" i="9"/>
  <c r="BF57" i="9" s="1"/>
  <c r="BG57" i="9" s="1"/>
  <c r="BA57" i="9"/>
  <c r="BC57" i="9" s="1"/>
  <c r="AE57" i="9"/>
  <c r="BB56" i="9"/>
  <c r="BE52" i="9"/>
  <c r="BB52" i="9"/>
  <c r="AF52" i="9"/>
  <c r="BA46" i="9"/>
  <c r="BC46" i="9" s="1"/>
  <c r="BB43" i="9"/>
  <c r="AF43" i="9"/>
  <c r="BE43" i="9"/>
  <c r="BH42" i="9"/>
  <c r="BA41" i="9"/>
  <c r="BC41" i="9" s="1"/>
  <c r="BE39" i="9"/>
  <c r="BB39" i="9"/>
  <c r="AF39" i="9"/>
  <c r="BD38" i="9"/>
  <c r="AI34" i="9"/>
  <c r="BB34" i="9"/>
  <c r="AF34" i="9"/>
  <c r="BE34" i="9"/>
  <c r="AF33" i="9"/>
  <c r="AI30" i="9"/>
  <c r="AF29" i="9"/>
  <c r="AI27" i="9"/>
  <c r="AI25" i="9"/>
  <c r="AI22" i="9"/>
  <c r="AI21" i="9"/>
  <c r="BD19" i="9"/>
  <c r="AE19" i="9"/>
  <c r="AG19" i="9" s="1"/>
  <c r="BA19" i="9"/>
  <c r="BB18" i="9"/>
  <c r="AF18" i="9"/>
  <c r="BE18" i="9"/>
  <c r="BB17" i="9"/>
  <c r="AF17" i="9"/>
  <c r="BE17" i="9"/>
  <c r="BB16" i="9"/>
  <c r="AF16" i="9"/>
  <c r="BE16" i="9"/>
  <c r="BB15" i="9"/>
  <c r="BE15" i="9"/>
  <c r="AF15" i="9"/>
  <c r="AI15" i="9"/>
  <c r="BA13" i="9"/>
  <c r="BC13" i="9" s="1"/>
  <c r="AE13" i="9"/>
  <c r="BD13" i="9"/>
  <c r="BF13" i="9" s="1"/>
  <c r="BG13" i="9" s="1"/>
  <c r="BH12" i="9"/>
  <c r="BH10" i="9"/>
  <c r="BA9" i="9"/>
  <c r="BC9" i="9" s="1"/>
  <c r="AE9" i="9"/>
  <c r="AG9" i="9" s="1"/>
  <c r="BD9" i="9"/>
  <c r="BF9" i="9" s="1"/>
  <c r="BG9" i="9" s="1"/>
  <c r="BB132" i="9"/>
  <c r="BE132" i="9"/>
  <c r="AF132" i="9"/>
  <c r="AI130" i="9"/>
  <c r="AI129" i="9"/>
  <c r="AI127" i="9"/>
  <c r="AI125" i="9"/>
  <c r="BI125" i="9" s="1"/>
  <c r="BH125" i="9"/>
  <c r="BB121" i="9"/>
  <c r="AF121" i="9"/>
  <c r="BE121" i="9"/>
  <c r="BD121" i="9"/>
  <c r="BF121" i="9" s="1"/>
  <c r="BG121" i="9" s="1"/>
  <c r="BA121" i="9"/>
  <c r="BC121" i="9" s="1"/>
  <c r="AE121" i="9"/>
  <c r="AG121" i="9" s="1"/>
  <c r="BD114" i="9"/>
  <c r="BF114" i="9" s="1"/>
  <c r="BG114" i="9" s="1"/>
  <c r="BA114" i="9"/>
  <c r="BC114" i="9" s="1"/>
  <c r="AE114" i="9"/>
  <c r="AG114" i="9" s="1"/>
  <c r="AI118" i="9"/>
  <c r="BA130" i="9"/>
  <c r="BC130" i="9" s="1"/>
  <c r="BD130" i="9"/>
  <c r="AE130" i="9"/>
  <c r="AG130" i="9" s="1"/>
  <c r="BD129" i="9"/>
  <c r="BA129" i="9"/>
  <c r="AE129" i="9"/>
  <c r="AG129" i="9" s="1"/>
  <c r="BD132" i="9"/>
  <c r="BF132" i="9" s="1"/>
  <c r="BG132" i="9" s="1"/>
  <c r="AE132" i="9"/>
  <c r="AG132" i="9" s="1"/>
  <c r="BA132" i="9"/>
  <c r="BC132" i="9" s="1"/>
  <c r="BE130" i="9"/>
  <c r="AF130" i="9"/>
  <c r="BB130" i="9"/>
  <c r="BB129" i="9"/>
  <c r="AF129" i="9"/>
  <c r="BE129" i="9"/>
  <c r="BD127" i="9"/>
  <c r="BF127" i="9" s="1"/>
  <c r="BG127" i="9" s="1"/>
  <c r="AE127" i="9"/>
  <c r="AG127" i="9" s="1"/>
  <c r="BA127" i="9"/>
  <c r="BC127" i="9" s="1"/>
  <c r="BE125" i="9"/>
  <c r="BB125" i="9"/>
  <c r="AF125" i="9"/>
  <c r="AG125" i="9" s="1"/>
  <c r="BD124" i="9"/>
  <c r="BF124" i="9" s="1"/>
  <c r="BG124" i="9" s="1"/>
  <c r="BA124" i="9"/>
  <c r="BC124" i="9" s="1"/>
  <c r="AE124" i="9"/>
  <c r="AG124" i="9" s="1"/>
  <c r="BE123" i="9"/>
  <c r="BB123" i="9"/>
  <c r="AF123" i="9"/>
  <c r="AI122" i="9"/>
  <c r="BH121" i="9"/>
  <c r="AI121" i="9"/>
  <c r="BI121" i="9" s="1"/>
  <c r="BB118" i="9"/>
  <c r="BE118" i="9"/>
  <c r="AF118" i="9"/>
  <c r="BB117" i="9"/>
  <c r="BE117" i="9"/>
  <c r="AF117" i="9"/>
  <c r="AI116" i="9"/>
  <c r="BH114" i="9"/>
  <c r="AI114" i="9"/>
  <c r="BI114" i="9" s="1"/>
  <c r="BA113" i="9"/>
  <c r="BC113" i="9" s="1"/>
  <c r="AE113" i="9"/>
  <c r="AG113" i="9" s="1"/>
  <c r="BD113" i="9"/>
  <c r="BF113" i="9" s="1"/>
  <c r="BG113" i="9" s="1"/>
  <c r="BA123" i="9"/>
  <c r="BC123" i="9" s="1"/>
  <c r="AE123" i="9"/>
  <c r="BD123" i="9"/>
  <c r="BF123" i="9" s="1"/>
  <c r="BG123" i="9" s="1"/>
  <c r="BE119" i="9"/>
  <c r="BB119" i="9"/>
  <c r="AF119" i="9"/>
  <c r="BA119" i="9"/>
  <c r="BC119" i="9" s="1"/>
  <c r="AE119" i="9"/>
  <c r="AG119" i="9" s="1"/>
  <c r="BD119" i="9"/>
  <c r="BF119" i="9" s="1"/>
  <c r="BG119" i="9" s="1"/>
  <c r="BD118" i="9"/>
  <c r="BF118" i="9" s="1"/>
  <c r="BG118" i="9" s="1"/>
  <c r="AE118" i="9"/>
  <c r="AG118" i="9" s="1"/>
  <c r="BA118" i="9"/>
  <c r="BC118" i="9" s="1"/>
  <c r="BD117" i="9"/>
  <c r="BF117" i="9" s="1"/>
  <c r="BG117" i="9" s="1"/>
  <c r="AE117" i="9"/>
  <c r="BA117" i="9"/>
  <c r="BC117" i="9" s="1"/>
  <c r="BE116" i="9"/>
  <c r="AI111" i="9"/>
  <c r="AI107" i="9"/>
  <c r="BD104" i="9"/>
  <c r="BF104" i="9" s="1"/>
  <c r="BG104" i="9" s="1"/>
  <c r="BA104" i="9"/>
  <c r="BC104" i="9" s="1"/>
  <c r="AE104" i="9"/>
  <c r="AG104" i="9" s="1"/>
  <c r="BA103" i="9"/>
  <c r="BC103" i="9" s="1"/>
  <c r="BD103" i="9"/>
  <c r="BF103" i="9" s="1"/>
  <c r="BG103" i="9" s="1"/>
  <c r="AE103" i="9"/>
  <c r="AG103" i="9" s="1"/>
  <c r="BD101" i="9"/>
  <c r="BF101" i="9" s="1"/>
  <c r="BG101" i="9" s="1"/>
  <c r="AE101" i="9"/>
  <c r="AG101" i="9" s="1"/>
  <c r="BA101" i="9"/>
  <c r="BC101" i="9" s="1"/>
  <c r="BH100" i="9"/>
  <c r="AI100" i="9"/>
  <c r="BI100" i="9" s="1"/>
  <c r="BA115" i="9"/>
  <c r="BC115" i="9" s="1"/>
  <c r="AE115" i="9"/>
  <c r="AG115" i="9" s="1"/>
  <c r="BD115" i="9"/>
  <c r="BF115" i="9" s="1"/>
  <c r="BE109" i="9"/>
  <c r="BB109" i="9"/>
  <c r="AF109" i="9"/>
  <c r="AG109" i="9" s="1"/>
  <c r="BE107" i="9"/>
  <c r="AI102" i="9"/>
  <c r="BI102" i="9" s="1"/>
  <c r="BH102" i="9"/>
  <c r="BB101" i="9"/>
  <c r="BE100" i="9"/>
  <c r="BE99" i="9"/>
  <c r="AF99" i="9"/>
  <c r="BB99" i="9"/>
  <c r="BH99" i="9"/>
  <c r="AI99" i="9"/>
  <c r="BI99" i="9" s="1"/>
  <c r="BA98" i="9"/>
  <c r="BC98" i="9" s="1"/>
  <c r="BD98" i="9"/>
  <c r="BF98" i="9" s="1"/>
  <c r="BG98" i="9" s="1"/>
  <c r="AE98" i="9"/>
  <c r="AG98" i="9" s="1"/>
  <c r="BD96" i="9"/>
  <c r="BF96" i="9" s="1"/>
  <c r="BG96" i="9" s="1"/>
  <c r="AE96" i="9"/>
  <c r="BA96" i="9"/>
  <c r="BC96" i="9" s="1"/>
  <c r="BD93" i="9"/>
  <c r="BF93" i="9" s="1"/>
  <c r="BG93" i="9" s="1"/>
  <c r="BA93" i="9"/>
  <c r="BC93" i="9" s="1"/>
  <c r="AE93" i="9"/>
  <c r="BB91" i="9"/>
  <c r="BE91" i="9"/>
  <c r="AF91" i="9"/>
  <c r="BD89" i="9"/>
  <c r="BF89" i="9" s="1"/>
  <c r="BG89" i="9" s="1"/>
  <c r="BA89" i="9"/>
  <c r="BC89" i="9" s="1"/>
  <c r="AE89" i="9"/>
  <c r="AG89" i="9" s="1"/>
  <c r="BH85" i="9"/>
  <c r="AI85" i="9"/>
  <c r="BI85" i="9" s="1"/>
  <c r="BA83" i="9"/>
  <c r="BC83" i="9" s="1"/>
  <c r="AE83" i="9"/>
  <c r="AG83" i="9" s="1"/>
  <c r="BD83" i="9"/>
  <c r="BF83" i="9" s="1"/>
  <c r="BG83" i="9" s="1"/>
  <c r="BA81" i="9"/>
  <c r="BC81" i="9" s="1"/>
  <c r="BD81" i="9"/>
  <c r="BF81" i="9" s="1"/>
  <c r="BG81" i="9" s="1"/>
  <c r="AE81" i="9"/>
  <c r="AG81" i="9" s="1"/>
  <c r="BD79" i="9"/>
  <c r="BF79" i="9" s="1"/>
  <c r="BG79" i="9" s="1"/>
  <c r="BA79" i="9"/>
  <c r="BC79" i="9" s="1"/>
  <c r="AE79" i="9"/>
  <c r="AG79" i="9" s="1"/>
  <c r="BH77" i="9"/>
  <c r="AI77" i="9"/>
  <c r="BI77" i="9" s="1"/>
  <c r="BE76" i="9"/>
  <c r="AF76" i="9"/>
  <c r="BB76" i="9"/>
  <c r="BH76" i="9"/>
  <c r="AI76" i="9"/>
  <c r="BI76" i="9" s="1"/>
  <c r="BA112" i="9"/>
  <c r="BC112" i="9" s="1"/>
  <c r="BD112" i="9"/>
  <c r="BF112" i="9" s="1"/>
  <c r="BG112" i="9" s="1"/>
  <c r="AE112" i="9"/>
  <c r="BE112" i="9"/>
  <c r="BB112" i="9"/>
  <c r="AF112" i="9"/>
  <c r="BA102" i="9"/>
  <c r="BC102" i="9" s="1"/>
  <c r="BD97" i="9"/>
  <c r="BF97" i="9" s="1"/>
  <c r="BG97" i="9" s="1"/>
  <c r="BE97" i="9"/>
  <c r="BB97" i="9"/>
  <c r="BC97" i="9" s="1"/>
  <c r="AF97" i="9"/>
  <c r="AF96" i="9"/>
  <c r="BB94" i="9"/>
  <c r="BE94" i="9"/>
  <c r="BF94" i="9" s="1"/>
  <c r="AF94" i="9"/>
  <c r="AI94" i="9"/>
  <c r="AF93" i="9"/>
  <c r="BD74" i="9"/>
  <c r="BF74" i="9" s="1"/>
  <c r="BG74" i="9" s="1"/>
  <c r="BA74" i="9"/>
  <c r="BC74" i="9" s="1"/>
  <c r="AE74" i="9"/>
  <c r="AG74" i="9" s="1"/>
  <c r="AI73" i="9"/>
  <c r="BI73" i="9" s="1"/>
  <c r="BH73" i="9"/>
  <c r="BH70" i="9"/>
  <c r="AI70" i="9"/>
  <c r="BI70" i="9" s="1"/>
  <c r="BH69" i="9"/>
  <c r="AI69" i="9"/>
  <c r="BI69" i="9" s="1"/>
  <c r="AI66" i="9"/>
  <c r="BH62" i="9"/>
  <c r="AI62" i="9"/>
  <c r="BI62" i="9" s="1"/>
  <c r="BA61" i="9"/>
  <c r="BC61" i="9" s="1"/>
  <c r="AE61" i="9"/>
  <c r="AG61" i="9" s="1"/>
  <c r="BD61" i="9"/>
  <c r="BF61" i="9" s="1"/>
  <c r="BG61" i="9" s="1"/>
  <c r="BD59" i="9"/>
  <c r="BF59" i="9" s="1"/>
  <c r="BG59" i="9" s="1"/>
  <c r="BA59" i="9"/>
  <c r="BC59" i="9" s="1"/>
  <c r="AE59" i="9"/>
  <c r="AG59" i="9" s="1"/>
  <c r="BD56" i="9"/>
  <c r="BF56" i="9" s="1"/>
  <c r="BG56" i="9" s="1"/>
  <c r="BA56" i="9"/>
  <c r="BC56" i="9" s="1"/>
  <c r="AE56" i="9"/>
  <c r="AG56" i="9" s="1"/>
  <c r="BA55" i="9"/>
  <c r="BC55" i="9" s="1"/>
  <c r="BD55" i="9"/>
  <c r="BF55" i="9" s="1"/>
  <c r="BG55" i="9" s="1"/>
  <c r="AE55" i="9"/>
  <c r="AG55" i="9" s="1"/>
  <c r="BH53" i="9"/>
  <c r="AI53" i="9"/>
  <c r="BI53" i="9" s="1"/>
  <c r="BH49" i="9"/>
  <c r="AI49" i="9"/>
  <c r="BI49" i="9" s="1"/>
  <c r="BH47" i="9"/>
  <c r="AI47" i="9"/>
  <c r="BI47" i="9" s="1"/>
  <c r="BH45" i="9"/>
  <c r="AI45" i="9"/>
  <c r="BI45" i="9" s="1"/>
  <c r="BH37" i="9"/>
  <c r="AI37" i="9"/>
  <c r="BI37" i="9" s="1"/>
  <c r="BA36" i="9"/>
  <c r="BC36" i="9" s="1"/>
  <c r="BD36" i="9"/>
  <c r="BF36" i="9" s="1"/>
  <c r="BG36" i="9" s="1"/>
  <c r="AE36" i="9"/>
  <c r="AG36" i="9" s="1"/>
  <c r="BD33" i="9"/>
  <c r="BF33" i="9" s="1"/>
  <c r="BG33" i="9" s="1"/>
  <c r="BA33" i="9"/>
  <c r="BC33" i="9" s="1"/>
  <c r="AE33" i="9"/>
  <c r="AG33" i="9" s="1"/>
  <c r="BH31" i="9"/>
  <c r="AI31" i="9"/>
  <c r="BI31" i="9" s="1"/>
  <c r="AI29" i="9"/>
  <c r="BG110" i="9"/>
  <c r="BI110" i="9" s="1"/>
  <c r="BH110" i="9"/>
  <c r="BH106" i="9"/>
  <c r="BE95" i="9"/>
  <c r="AF95" i="9"/>
  <c r="BB95" i="9"/>
  <c r="BH95" i="9"/>
  <c r="AI95" i="9"/>
  <c r="BI95" i="9" s="1"/>
  <c r="BA90" i="9"/>
  <c r="BC90" i="9" s="1"/>
  <c r="AE90" i="9"/>
  <c r="AG90" i="9" s="1"/>
  <c r="BD90" i="9"/>
  <c r="BF90" i="9" s="1"/>
  <c r="BB83" i="9"/>
  <c r="BA78" i="9"/>
  <c r="BC78" i="9" s="1"/>
  <c r="AE78" i="9"/>
  <c r="AG78" i="9" s="1"/>
  <c r="BD78" i="9"/>
  <c r="BF78" i="9" s="1"/>
  <c r="AF70" i="9"/>
  <c r="BA68" i="9"/>
  <c r="BC68" i="9" s="1"/>
  <c r="AE68" i="9"/>
  <c r="AG68" i="9" s="1"/>
  <c r="BD68" i="9"/>
  <c r="BF68" i="9" s="1"/>
  <c r="BG68" i="9" s="1"/>
  <c r="BA65" i="9"/>
  <c r="AE65" i="9"/>
  <c r="AG65" i="9" s="1"/>
  <c r="BD65" i="9"/>
  <c r="BF65" i="9" s="1"/>
  <c r="BG65" i="9" s="1"/>
  <c r="BE62" i="9"/>
  <c r="BE59" i="9"/>
  <c r="AI58" i="9"/>
  <c r="BI58" i="9" s="1"/>
  <c r="BH58" i="9"/>
  <c r="BE56" i="9"/>
  <c r="AI54" i="9"/>
  <c r="BA52" i="9"/>
  <c r="BC52" i="9" s="1"/>
  <c r="AE52" i="9"/>
  <c r="AG52" i="9" s="1"/>
  <c r="BD52" i="9"/>
  <c r="BF52" i="9" s="1"/>
  <c r="BG52" i="9" s="1"/>
  <c r="BD51" i="9"/>
  <c r="BF51" i="9" s="1"/>
  <c r="BG51" i="9" s="1"/>
  <c r="AE51" i="9"/>
  <c r="AG51" i="9" s="1"/>
  <c r="BA51" i="9"/>
  <c r="BC51" i="9" s="1"/>
  <c r="BH50" i="9"/>
  <c r="AI48" i="9"/>
  <c r="BI48" i="9" s="1"/>
  <c r="BH48" i="9"/>
  <c r="AF47" i="9"/>
  <c r="BD46" i="9"/>
  <c r="BF46" i="9" s="1"/>
  <c r="BG46" i="9" s="1"/>
  <c r="AI46" i="9"/>
  <c r="AF45" i="9"/>
  <c r="BH44" i="9"/>
  <c r="AI44" i="9"/>
  <c r="BI44" i="9" s="1"/>
  <c r="BE44" i="9"/>
  <c r="AF44" i="9"/>
  <c r="BB44" i="9"/>
  <c r="BE41" i="9"/>
  <c r="BB41" i="9"/>
  <c r="AF41" i="9"/>
  <c r="AG41" i="9" s="1"/>
  <c r="BB38" i="9"/>
  <c r="BC38" i="9" s="1"/>
  <c r="BE38" i="9"/>
  <c r="AF38" i="9"/>
  <c r="AG38" i="9" s="1"/>
  <c r="BB37" i="9"/>
  <c r="BE36" i="9"/>
  <c r="BE35" i="9"/>
  <c r="AF35" i="9"/>
  <c r="BB35" i="9"/>
  <c r="BA35" i="9"/>
  <c r="BC35" i="9" s="1"/>
  <c r="BD35" i="9"/>
  <c r="BF35" i="9" s="1"/>
  <c r="BG35" i="9" s="1"/>
  <c r="AE35" i="9"/>
  <c r="AG35" i="9" s="1"/>
  <c r="AI32" i="9"/>
  <c r="BA30" i="9"/>
  <c r="AE30" i="9"/>
  <c r="AG30" i="9" s="1"/>
  <c r="BD30" i="9"/>
  <c r="BE28" i="9"/>
  <c r="AF28" i="9"/>
  <c r="BB28" i="9"/>
  <c r="BA28" i="9"/>
  <c r="BC28" i="9" s="1"/>
  <c r="BD28" i="9"/>
  <c r="BF28" i="9" s="1"/>
  <c r="BG28" i="9" s="1"/>
  <c r="AE28" i="9"/>
  <c r="AG28" i="9" s="1"/>
  <c r="BH26" i="9"/>
  <c r="AI26" i="9"/>
  <c r="BI26" i="9" s="1"/>
  <c r="BD24" i="9"/>
  <c r="BF24" i="9" s="1"/>
  <c r="BG24" i="9" s="1"/>
  <c r="BA24" i="9"/>
  <c r="BC24" i="9" s="1"/>
  <c r="AE24" i="9"/>
  <c r="AG24" i="9" s="1"/>
  <c r="BB22" i="9"/>
  <c r="BE22" i="9"/>
  <c r="AF22" i="9"/>
  <c r="BB21" i="9"/>
  <c r="BE21" i="9"/>
  <c r="AF21" i="9"/>
  <c r="AI20" i="9"/>
  <c r="BD18" i="9"/>
  <c r="BF18" i="9" s="1"/>
  <c r="BG18" i="9" s="1"/>
  <c r="BA18" i="9"/>
  <c r="BC18" i="9" s="1"/>
  <c r="AE18" i="9"/>
  <c r="AG18" i="9" s="1"/>
  <c r="BD17" i="9"/>
  <c r="BF17" i="9" s="1"/>
  <c r="BG17" i="9" s="1"/>
  <c r="BA17" i="9"/>
  <c r="BC17" i="9" s="1"/>
  <c r="AE17" i="9"/>
  <c r="AG17" i="9" s="1"/>
  <c r="BD16" i="9"/>
  <c r="BF16" i="9" s="1"/>
  <c r="BG16" i="9" s="1"/>
  <c r="BA16" i="9"/>
  <c r="BC16" i="9" s="1"/>
  <c r="AE16" i="9"/>
  <c r="AG16" i="9" s="1"/>
  <c r="BH14" i="9"/>
  <c r="AI14" i="9"/>
  <c r="BI14" i="9" s="1"/>
  <c r="BA11" i="9"/>
  <c r="BC11" i="9" s="1"/>
  <c r="BD11" i="9"/>
  <c r="BF11" i="9" s="1"/>
  <c r="BG11" i="9" s="1"/>
  <c r="AE11" i="9"/>
  <c r="AG11" i="9" s="1"/>
  <c r="AF11" i="9"/>
  <c r="BE114" i="9"/>
  <c r="BA108" i="9"/>
  <c r="BC108" i="9" s="1"/>
  <c r="BD108" i="9"/>
  <c r="BF108" i="9" s="1"/>
  <c r="BG108" i="9" s="1"/>
  <c r="AE108" i="9"/>
  <c r="AG108" i="9" s="1"/>
  <c r="BA94" i="9"/>
  <c r="BC94" i="9" s="1"/>
  <c r="BA92" i="9"/>
  <c r="BC92" i="9" s="1"/>
  <c r="AE92" i="9"/>
  <c r="AG92" i="9" s="1"/>
  <c r="BD92" i="9"/>
  <c r="BF92" i="9" s="1"/>
  <c r="BG92" i="9" s="1"/>
  <c r="BD91" i="9"/>
  <c r="BF91" i="9" s="1"/>
  <c r="BG91" i="9" s="1"/>
  <c r="AE91" i="9"/>
  <c r="AG91" i="9" s="1"/>
  <c r="BA91" i="9"/>
  <c r="BC91" i="9" s="1"/>
  <c r="BE89" i="9"/>
  <c r="BD87" i="9"/>
  <c r="BF87" i="9" s="1"/>
  <c r="BG87" i="9" s="1"/>
  <c r="AE87" i="9"/>
  <c r="AG87" i="9" s="1"/>
  <c r="BA87" i="9"/>
  <c r="BC87" i="9" s="1"/>
  <c r="BA80" i="9"/>
  <c r="BC80" i="9" s="1"/>
  <c r="BD80" i="9"/>
  <c r="BF80" i="9" s="1"/>
  <c r="BG80" i="9" s="1"/>
  <c r="AE80" i="9"/>
  <c r="AG80" i="9" s="1"/>
  <c r="AI75" i="9"/>
  <c r="BE75" i="9"/>
  <c r="BB75" i="9"/>
  <c r="AF75" i="9"/>
  <c r="BE71" i="9"/>
  <c r="BF71" i="9" s="1"/>
  <c r="BB71" i="9"/>
  <c r="AI68" i="9"/>
  <c r="BI68" i="9" s="1"/>
  <c r="BH68" i="9"/>
  <c r="BE65" i="9"/>
  <c r="BB65" i="9"/>
  <c r="AF65" i="9"/>
  <c r="BB63" i="9"/>
  <c r="AF63" i="9"/>
  <c r="BE63" i="9"/>
  <c r="BD63" i="9"/>
  <c r="BA63" i="9"/>
  <c r="BC63" i="9" s="1"/>
  <c r="AE63" i="9"/>
  <c r="AG63" i="9" s="1"/>
  <c r="BE60" i="9"/>
  <c r="BB60" i="9"/>
  <c r="AF60" i="9"/>
  <c r="BE58" i="9"/>
  <c r="BH57" i="9"/>
  <c r="AI57" i="9"/>
  <c r="BI57" i="9" s="1"/>
  <c r="BB57" i="9"/>
  <c r="AF57" i="9"/>
  <c r="BE57" i="9"/>
  <c r="AI52" i="9"/>
  <c r="BH52" i="9"/>
  <c r="BH51" i="9"/>
  <c r="AI51" i="9"/>
  <c r="BI51" i="9" s="1"/>
  <c r="AI43" i="9"/>
  <c r="BI42" i="9"/>
  <c r="AI39" i="9"/>
  <c r="BI39" i="9" s="1"/>
  <c r="BH39" i="9"/>
  <c r="BD34" i="9"/>
  <c r="BF34" i="9" s="1"/>
  <c r="BG34" i="9" s="1"/>
  <c r="BA34" i="9"/>
  <c r="BC34" i="9" s="1"/>
  <c r="AE34" i="9"/>
  <c r="AG34" i="9" s="1"/>
  <c r="BE30" i="9"/>
  <c r="BB30" i="9"/>
  <c r="AF30" i="9"/>
  <c r="BA27" i="9"/>
  <c r="BC27" i="9" s="1"/>
  <c r="AE27" i="9"/>
  <c r="AG27" i="9" s="1"/>
  <c r="BD27" i="9"/>
  <c r="BF27" i="9" s="1"/>
  <c r="BG27" i="9" s="1"/>
  <c r="BA25" i="9"/>
  <c r="BC25" i="9" s="1"/>
  <c r="AE25" i="9"/>
  <c r="AG25" i="9" s="1"/>
  <c r="BD25" i="9"/>
  <c r="BF25" i="9" s="1"/>
  <c r="BG25" i="9" s="1"/>
  <c r="BB24" i="9"/>
  <c r="AF24" i="9"/>
  <c r="BE24" i="9"/>
  <c r="BD22" i="9"/>
  <c r="BF22" i="9" s="1"/>
  <c r="BG22" i="9" s="1"/>
  <c r="AE22" i="9"/>
  <c r="AG22" i="9" s="1"/>
  <c r="BA22" i="9"/>
  <c r="BC22" i="9" s="1"/>
  <c r="BD21" i="9"/>
  <c r="BF21" i="9" s="1"/>
  <c r="BG21" i="9" s="1"/>
  <c r="AE21" i="9"/>
  <c r="BA21" i="9"/>
  <c r="BC21" i="9" s="1"/>
  <c r="BB20" i="9"/>
  <c r="AF20" i="9"/>
  <c r="BE20" i="9"/>
  <c r="BB19" i="9"/>
  <c r="BE19" i="9"/>
  <c r="AF19" i="9"/>
  <c r="AI19" i="9"/>
  <c r="BD15" i="9"/>
  <c r="BF15" i="9" s="1"/>
  <c r="BG15" i="9" s="1"/>
  <c r="AE15" i="9"/>
  <c r="AG15" i="9" s="1"/>
  <c r="BA15" i="9"/>
  <c r="BC15" i="9" s="1"/>
  <c r="BE13" i="9"/>
  <c r="BB13" i="9"/>
  <c r="AF13" i="9"/>
  <c r="AI13" i="9"/>
  <c r="BI13" i="9" s="1"/>
  <c r="BH13" i="9"/>
  <c r="BB11" i="9"/>
  <c r="AI9" i="9"/>
  <c r="BI9" i="9" s="1"/>
  <c r="BH9" i="9"/>
  <c r="O7" i="4"/>
  <c r="M7" i="4"/>
  <c r="K7" i="4"/>
  <c r="I7" i="4"/>
  <c r="G7" i="4"/>
  <c r="E7" i="4"/>
  <c r="C7" i="4"/>
  <c r="N7" i="4"/>
  <c r="J7" i="4"/>
  <c r="F7" i="4"/>
  <c r="T7" i="12" l="1"/>
  <c r="F7" i="12" s="1"/>
  <c r="L7" i="12"/>
  <c r="H7" i="12"/>
  <c r="P7" i="12"/>
  <c r="R7" i="12"/>
  <c r="Q9" i="11"/>
  <c r="O9" i="11"/>
  <c r="K9" i="11"/>
  <c r="I9" i="11"/>
  <c r="G9" i="11"/>
  <c r="E9" i="11"/>
  <c r="U22" i="11"/>
  <c r="U36" i="11"/>
  <c r="Q48" i="11"/>
  <c r="K48" i="11"/>
  <c r="O48" i="11"/>
  <c r="G48" i="11"/>
  <c r="I48" i="11"/>
  <c r="E48" i="11"/>
  <c r="U20" i="11"/>
  <c r="U24" i="11"/>
  <c r="M9" i="11"/>
  <c r="AY17" i="10"/>
  <c r="BA17" i="10" s="1"/>
  <c r="AZ17" i="10"/>
  <c r="BA12" i="10"/>
  <c r="AA7" i="10"/>
  <c r="AZ8" i="10"/>
  <c r="AA10" i="10"/>
  <c r="AZ15" i="10"/>
  <c r="BA16" i="10"/>
  <c r="AZ28" i="10"/>
  <c r="AU29" i="10"/>
  <c r="AZ18" i="10"/>
  <c r="BA19" i="10"/>
  <c r="AZ20" i="10"/>
  <c r="BA21" i="10"/>
  <c r="AZ22" i="10"/>
  <c r="BA23" i="10"/>
  <c r="AZ24" i="10"/>
  <c r="BA25" i="10"/>
  <c r="AZ26" i="10"/>
  <c r="BA27" i="10"/>
  <c r="AZ30" i="10"/>
  <c r="BA31" i="10"/>
  <c r="BA32" i="10"/>
  <c r="BA34" i="10"/>
  <c r="AZ35" i="10"/>
  <c r="BA36" i="10"/>
  <c r="AZ37" i="10"/>
  <c r="BA38" i="10"/>
  <c r="AZ39" i="10"/>
  <c r="AZ40" i="10"/>
  <c r="AZ33" i="10"/>
  <c r="AZ41" i="10"/>
  <c r="AZ42" i="10"/>
  <c r="BA43" i="10"/>
  <c r="AZ44" i="10"/>
  <c r="BA45" i="10"/>
  <c r="AZ46" i="10"/>
  <c r="BA47" i="10"/>
  <c r="AZ48" i="10"/>
  <c r="BA49" i="10"/>
  <c r="AZ50" i="10"/>
  <c r="BA51" i="10"/>
  <c r="AA11" i="10"/>
  <c r="AZ12" i="10"/>
  <c r="AU17" i="10"/>
  <c r="BA8" i="10"/>
  <c r="BA15" i="10"/>
  <c r="AZ16" i="10"/>
  <c r="BA28" i="10"/>
  <c r="AX29" i="10"/>
  <c r="BA18" i="10"/>
  <c r="AZ19" i="10"/>
  <c r="BA20" i="10"/>
  <c r="AZ21" i="10"/>
  <c r="BA22" i="10"/>
  <c r="AZ23" i="10"/>
  <c r="BA24" i="10"/>
  <c r="AZ25" i="10"/>
  <c r="BA26" i="10"/>
  <c r="AZ27" i="10"/>
  <c r="BA30" i="10"/>
  <c r="AZ31" i="10"/>
  <c r="AZ32" i="10"/>
  <c r="AZ34" i="10"/>
  <c r="BA35" i="10"/>
  <c r="AZ36" i="10"/>
  <c r="BA37" i="10"/>
  <c r="AZ38" i="10"/>
  <c r="BA39" i="10"/>
  <c r="BA40" i="10"/>
  <c r="BA33" i="10"/>
  <c r="BA41" i="10"/>
  <c r="BA42" i="10"/>
  <c r="AZ43" i="10"/>
  <c r="BA44" i="10"/>
  <c r="AZ45" i="10"/>
  <c r="BA46" i="10"/>
  <c r="AZ47" i="10"/>
  <c r="BA48" i="10"/>
  <c r="AZ49" i="10"/>
  <c r="BA50" i="10"/>
  <c r="AZ51" i="10"/>
  <c r="BG71" i="9"/>
  <c r="BH71" i="9"/>
  <c r="BG94" i="9"/>
  <c r="BH94" i="9"/>
  <c r="BG54" i="9"/>
  <c r="BH54" i="9"/>
  <c r="BH46" i="9"/>
  <c r="BI94" i="9"/>
  <c r="AG112" i="9"/>
  <c r="AG93" i="9"/>
  <c r="AG96" i="9"/>
  <c r="BG115" i="9"/>
  <c r="BI115" i="9" s="1"/>
  <c r="BH115" i="9"/>
  <c r="AG117" i="9"/>
  <c r="AG123" i="9"/>
  <c r="BF129" i="9"/>
  <c r="BF130" i="9"/>
  <c r="BI118" i="9"/>
  <c r="BH127" i="9"/>
  <c r="AG13" i="9"/>
  <c r="BI15" i="9"/>
  <c r="BC19" i="9"/>
  <c r="BF19" i="9"/>
  <c r="BH21" i="9"/>
  <c r="BH22" i="9"/>
  <c r="BI25" i="9"/>
  <c r="BI27" i="9"/>
  <c r="BI34" i="9"/>
  <c r="BF38" i="9"/>
  <c r="AG57" i="9"/>
  <c r="BI65" i="9"/>
  <c r="BC71" i="9"/>
  <c r="BI80" i="9"/>
  <c r="BI108" i="9"/>
  <c r="BC109" i="9"/>
  <c r="BI11" i="9"/>
  <c r="BH16" i="9"/>
  <c r="BH17" i="9"/>
  <c r="BH18" i="9"/>
  <c r="BC20" i="9"/>
  <c r="BI24" i="9"/>
  <c r="BH28" i="9"/>
  <c r="BF32" i="9"/>
  <c r="BC32" i="9"/>
  <c r="BH35" i="9"/>
  <c r="AG39" i="9"/>
  <c r="BC43" i="9"/>
  <c r="BF43" i="9"/>
  <c r="AG48" i="9"/>
  <c r="BI71" i="9"/>
  <c r="BI87" i="9"/>
  <c r="BI91" i="9"/>
  <c r="BH92" i="9"/>
  <c r="AG95" i="9"/>
  <c r="BH33" i="9"/>
  <c r="BH36" i="9"/>
  <c r="BC49" i="9"/>
  <c r="BI55" i="9"/>
  <c r="BH56" i="9"/>
  <c r="BH59" i="9"/>
  <c r="BI61" i="9"/>
  <c r="BC66" i="9"/>
  <c r="AG70" i="9"/>
  <c r="BH74" i="9"/>
  <c r="BH97" i="9"/>
  <c r="BH112" i="9"/>
  <c r="BH79" i="9"/>
  <c r="BH81" i="9"/>
  <c r="BI83" i="9"/>
  <c r="BI89" i="9"/>
  <c r="BI93" i="9"/>
  <c r="BI96" i="9"/>
  <c r="BI98" i="9"/>
  <c r="BH101" i="9"/>
  <c r="BH103" i="9"/>
  <c r="BI104" i="9"/>
  <c r="BF107" i="9"/>
  <c r="BC111" i="9"/>
  <c r="BI117" i="9"/>
  <c r="BH119" i="9"/>
  <c r="BI123" i="9"/>
  <c r="BH113" i="9"/>
  <c r="BF116" i="9"/>
  <c r="BF122" i="9"/>
  <c r="BI124" i="9"/>
  <c r="BH132" i="9"/>
  <c r="BI54" i="9"/>
  <c r="BC65" i="9"/>
  <c r="AG21" i="9"/>
  <c r="BI52" i="9"/>
  <c r="BF63" i="9"/>
  <c r="BF30" i="9"/>
  <c r="BC30" i="9"/>
  <c r="BI46" i="9"/>
  <c r="BG78" i="9"/>
  <c r="BI78" i="9" s="1"/>
  <c r="BH78" i="9"/>
  <c r="BG90" i="9"/>
  <c r="BI90" i="9" s="1"/>
  <c r="BH90" i="9"/>
  <c r="BC129" i="9"/>
  <c r="BH118" i="9"/>
  <c r="BI127" i="9"/>
  <c r="BH15" i="9"/>
  <c r="BI21" i="9"/>
  <c r="BI22" i="9"/>
  <c r="BH25" i="9"/>
  <c r="BH27" i="9"/>
  <c r="BH34" i="9"/>
  <c r="BH65" i="9"/>
  <c r="BF75" i="9"/>
  <c r="BC75" i="9"/>
  <c r="BH80" i="9"/>
  <c r="BH108" i="9"/>
  <c r="BF109" i="9"/>
  <c r="BH11" i="9"/>
  <c r="BI16" i="9"/>
  <c r="BI17" i="9"/>
  <c r="BI18" i="9"/>
  <c r="AG20" i="9"/>
  <c r="BF20" i="9"/>
  <c r="BH24" i="9"/>
  <c r="BI28" i="9"/>
  <c r="BI35" i="9"/>
  <c r="AG44" i="9"/>
  <c r="BH87" i="9"/>
  <c r="BH91" i="9"/>
  <c r="BI92" i="9"/>
  <c r="BF29" i="9"/>
  <c r="BI33" i="9"/>
  <c r="BI36" i="9"/>
  <c r="AG37" i="9"/>
  <c r="BC45" i="9"/>
  <c r="AG47" i="9"/>
  <c r="BH55" i="9"/>
  <c r="BI56" i="9"/>
  <c r="BI59" i="9"/>
  <c r="BH61" i="9"/>
  <c r="BF66" i="9"/>
  <c r="BI74" i="9"/>
  <c r="BI97" i="9"/>
  <c r="BI112" i="9"/>
  <c r="AG76" i="9"/>
  <c r="BI79" i="9"/>
  <c r="BI81" i="9"/>
  <c r="BH83" i="9"/>
  <c r="BH89" i="9"/>
  <c r="BH93" i="9"/>
  <c r="BH96" i="9"/>
  <c r="BH98" i="9"/>
  <c r="AG99" i="9"/>
  <c r="BI101" i="9"/>
  <c r="BI103" i="9"/>
  <c r="BH104" i="9"/>
  <c r="BF111" i="9"/>
  <c r="BH117" i="9"/>
  <c r="BI119" i="9"/>
  <c r="BH123" i="9"/>
  <c r="BI113" i="9"/>
  <c r="AG122" i="9"/>
  <c r="BC122" i="9"/>
  <c r="BH124" i="9"/>
  <c r="BI132" i="9"/>
  <c r="U48" i="11" l="1"/>
  <c r="U9" i="11"/>
  <c r="AY29" i="10"/>
  <c r="BA29" i="10" s="1"/>
  <c r="AZ29" i="10"/>
  <c r="BG111" i="9"/>
  <c r="BI111" i="9" s="1"/>
  <c r="BH111" i="9"/>
  <c r="BG66" i="9"/>
  <c r="BI66" i="9" s="1"/>
  <c r="BH66" i="9"/>
  <c r="BG29" i="9"/>
  <c r="BI29" i="9" s="1"/>
  <c r="BH29" i="9"/>
  <c r="BG122" i="9"/>
  <c r="BI122" i="9" s="1"/>
  <c r="BH122" i="9"/>
  <c r="BG32" i="9"/>
  <c r="BI32" i="9" s="1"/>
  <c r="BH32" i="9"/>
  <c r="BG38" i="9"/>
  <c r="BI38" i="9" s="1"/>
  <c r="BH38" i="9"/>
  <c r="BG19" i="9"/>
  <c r="BI19" i="9" s="1"/>
  <c r="BH19" i="9"/>
  <c r="BG130" i="9"/>
  <c r="BI130" i="9" s="1"/>
  <c r="BH130" i="9"/>
  <c r="BG20" i="9"/>
  <c r="BI20" i="9" s="1"/>
  <c r="BH20" i="9"/>
  <c r="BG109" i="9"/>
  <c r="BI109" i="9" s="1"/>
  <c r="BH109" i="9"/>
  <c r="BG75" i="9"/>
  <c r="BI75" i="9" s="1"/>
  <c r="BH75" i="9"/>
  <c r="BG30" i="9"/>
  <c r="BI30" i="9" s="1"/>
  <c r="BH30" i="9"/>
  <c r="BG63" i="9"/>
  <c r="BI63" i="9" s="1"/>
  <c r="BH63" i="9"/>
  <c r="BG116" i="9"/>
  <c r="BI116" i="9" s="1"/>
  <c r="BH116" i="9"/>
  <c r="BG107" i="9"/>
  <c r="BI107" i="9" s="1"/>
  <c r="BH107" i="9"/>
  <c r="BG43" i="9"/>
  <c r="BI43" i="9" s="1"/>
  <c r="BH43" i="9"/>
  <c r="BG129" i="9"/>
  <c r="BI129" i="9" s="1"/>
  <c r="BH129" i="9"/>
</calcChain>
</file>

<file path=xl/comments1.xml><?xml version="1.0" encoding="utf-8"?>
<comments xmlns="http://schemas.openxmlformats.org/spreadsheetml/2006/main">
  <authors>
    <author>Admin</author>
  </authors>
  <commentList>
    <comment ref="AE4" authorId="0" shapeId="0">
      <text>
        <r>
          <rPr>
            <sz val="9"/>
            <color indexed="81"/>
            <rFont val="Tahoma"/>
            <family val="2"/>
          </rPr>
          <t>Suma de los partidos, coaliciones, no registrados y nulos; no incluye los votos anulados por los tribunales</t>
        </r>
      </text>
    </comment>
  </commentList>
</comments>
</file>

<file path=xl/sharedStrings.xml><?xml version="1.0" encoding="utf-8"?>
<sst xmlns="http://schemas.openxmlformats.org/spreadsheetml/2006/main" count="1855" uniqueCount="721">
  <si>
    <t>MPIO.</t>
  </si>
  <si>
    <t>CABECERA</t>
  </si>
  <si>
    <t>LISTA NOMINAL</t>
  </si>
  <si>
    <t>PAN</t>
  </si>
  <si>
    <t>PRI</t>
  </si>
  <si>
    <t>ALIANZA POR MEXICO</t>
  </si>
  <si>
    <t>PRD</t>
  </si>
  <si>
    <t>PT</t>
  </si>
  <si>
    <t>PVEM</t>
  </si>
  <si>
    <t>CONVERGENCIA</t>
  </si>
  <si>
    <t>NO REGISTRADOS</t>
  </si>
  <si>
    <t>VOTOS NULOS</t>
  </si>
  <si>
    <t>VOTACIÓN</t>
  </si>
  <si>
    <t>Anulada por el TEEM</t>
  </si>
  <si>
    <t>CANDIDATURA COMÚN</t>
  </si>
  <si>
    <t>VOTACION GANADORA</t>
  </si>
  <si>
    <t>VOTOS</t>
  </si>
  <si>
    <t>%</t>
  </si>
  <si>
    <t>TOTAL</t>
  </si>
  <si>
    <t>PARTIDOS</t>
  </si>
  <si>
    <t>TOTAL ESTATAL</t>
  </si>
  <si>
    <t>ACAMBAY</t>
  </si>
  <si>
    <t>PAN - PRD - PT - C</t>
  </si>
  <si>
    <t>ACOLMAN</t>
  </si>
  <si>
    <r>
      <t xml:space="preserve">ACULCO </t>
    </r>
    <r>
      <rPr>
        <b/>
        <vertAlign val="superscript"/>
        <sz val="8"/>
        <rFont val="Arial Narrow"/>
        <family val="2"/>
      </rPr>
      <t>1</t>
    </r>
  </si>
  <si>
    <t>PT - C</t>
  </si>
  <si>
    <t>ALMOLOYA DE ALQUISIRAS</t>
  </si>
  <si>
    <t>PRD - PT</t>
  </si>
  <si>
    <t>ALMOLOYA DE JUÁREZ</t>
  </si>
  <si>
    <t>ALMOLOYA DEL RIO</t>
  </si>
  <si>
    <t>AMANALCO</t>
  </si>
  <si>
    <t>PRD - PT - C</t>
  </si>
  <si>
    <t>AMATEPEC</t>
  </si>
  <si>
    <t>AMECAMECA</t>
  </si>
  <si>
    <t>APAXCO</t>
  </si>
  <si>
    <t>ATENCO</t>
  </si>
  <si>
    <t>ATIZAPAN</t>
  </si>
  <si>
    <t>ATIZAPAN DE ZARAGOZA</t>
  </si>
  <si>
    <t>ATLACOMULCO</t>
  </si>
  <si>
    <t>ATLAUTLA</t>
  </si>
  <si>
    <r>
      <t xml:space="preserve">AXAPUSCO </t>
    </r>
    <r>
      <rPr>
        <b/>
        <vertAlign val="superscript"/>
        <sz val="8"/>
        <rFont val="Arial Narrow"/>
        <family val="2"/>
      </rPr>
      <t>2</t>
    </r>
  </si>
  <si>
    <t>AYAPANGO</t>
  </si>
  <si>
    <t>CALIMAYA</t>
  </si>
  <si>
    <t>CAPULHUAC</t>
  </si>
  <si>
    <r>
      <t xml:space="preserve">COACALCO </t>
    </r>
    <r>
      <rPr>
        <b/>
        <vertAlign val="superscript"/>
        <sz val="8"/>
        <rFont val="Arial Narrow"/>
        <family val="2"/>
      </rPr>
      <t>3</t>
    </r>
  </si>
  <si>
    <t>COATEPEC HARINAS</t>
  </si>
  <si>
    <t>COCOTITLAN</t>
  </si>
  <si>
    <t>COYOTEPEC</t>
  </si>
  <si>
    <t>CUAUTITLAN</t>
  </si>
  <si>
    <t>PRD - C</t>
  </si>
  <si>
    <r>
      <t xml:space="preserve">CUAUTITLAN IZCALLI </t>
    </r>
    <r>
      <rPr>
        <b/>
        <vertAlign val="superscript"/>
        <sz val="8"/>
        <rFont val="Arial Narrow"/>
        <family val="2"/>
      </rPr>
      <t>4</t>
    </r>
  </si>
  <si>
    <t>CHALCO</t>
  </si>
  <si>
    <t>CHAPA DE MOTA</t>
  </si>
  <si>
    <t>CHAPULTEPEC</t>
  </si>
  <si>
    <t>CHIAUTLA</t>
  </si>
  <si>
    <t>CHICOLOAPAN</t>
  </si>
  <si>
    <t>CHICONCUAC</t>
  </si>
  <si>
    <r>
      <t xml:space="preserve">CHIMALHUACAN </t>
    </r>
    <r>
      <rPr>
        <b/>
        <vertAlign val="superscript"/>
        <sz val="8"/>
        <rFont val="Arial Narrow"/>
        <family val="2"/>
      </rPr>
      <t>5</t>
    </r>
  </si>
  <si>
    <t>DONATO GUERRA</t>
  </si>
  <si>
    <r>
      <t xml:space="preserve">ECATEPEC </t>
    </r>
    <r>
      <rPr>
        <b/>
        <vertAlign val="superscript"/>
        <sz val="8"/>
        <rFont val="Arial Narrow"/>
        <family val="2"/>
      </rPr>
      <t>6</t>
    </r>
  </si>
  <si>
    <t>ECATZINGO</t>
  </si>
  <si>
    <t>HUEHUETOCA</t>
  </si>
  <si>
    <t>HUEYPOXTLA</t>
  </si>
  <si>
    <r>
      <t xml:space="preserve">HUIXQUILUCAN </t>
    </r>
    <r>
      <rPr>
        <b/>
        <vertAlign val="superscript"/>
        <sz val="8"/>
        <rFont val="Arial Narrow"/>
        <family val="2"/>
      </rPr>
      <t>7</t>
    </r>
  </si>
  <si>
    <t>ISIDRO FABELA</t>
  </si>
  <si>
    <t>IXTAPALUCA</t>
  </si>
  <si>
    <t>IXTAPAN DE LA SAL</t>
  </si>
  <si>
    <t>IXTAPAN DEL ORO</t>
  </si>
  <si>
    <t>IXTLAHUACA</t>
  </si>
  <si>
    <t>XALATLACO</t>
  </si>
  <si>
    <t>JALTENCO</t>
  </si>
  <si>
    <t>JILOTEPEC</t>
  </si>
  <si>
    <t>JILOTZINGO</t>
  </si>
  <si>
    <t>JIQUIPILCO</t>
  </si>
  <si>
    <t>JOCOTITLAN</t>
  </si>
  <si>
    <t>JOQUICINGO</t>
  </si>
  <si>
    <t>JUCHITEPEC</t>
  </si>
  <si>
    <t>LERMA</t>
  </si>
  <si>
    <t>MALINALCO</t>
  </si>
  <si>
    <t>MELCHOR OCAMPO</t>
  </si>
  <si>
    <r>
      <t xml:space="preserve">METEPEC </t>
    </r>
    <r>
      <rPr>
        <b/>
        <vertAlign val="superscript"/>
        <sz val="8"/>
        <rFont val="Arial Narrow"/>
        <family val="2"/>
      </rPr>
      <t>8</t>
    </r>
  </si>
  <si>
    <t>MEXICALTZINGO</t>
  </si>
  <si>
    <t>MORELOS</t>
  </si>
  <si>
    <r>
      <t xml:space="preserve">NAUCALPAN </t>
    </r>
    <r>
      <rPr>
        <b/>
        <vertAlign val="superscript"/>
        <sz val="8"/>
        <rFont val="Arial Narrow"/>
        <family val="2"/>
      </rPr>
      <t>9</t>
    </r>
  </si>
  <si>
    <t>NEXTLALPAN</t>
  </si>
  <si>
    <t>NEZAHUALCOYOTL</t>
  </si>
  <si>
    <t>NICOLAS ROMERO</t>
  </si>
  <si>
    <t>NOPALTEPEC</t>
  </si>
  <si>
    <r>
      <t xml:space="preserve">OCOYOACAC </t>
    </r>
    <r>
      <rPr>
        <b/>
        <vertAlign val="superscript"/>
        <sz val="8"/>
        <rFont val="Arial Narrow"/>
        <family val="2"/>
      </rPr>
      <t>10</t>
    </r>
  </si>
  <si>
    <t>PRI - PVEM</t>
  </si>
  <si>
    <t>OCUILAN</t>
  </si>
  <si>
    <r>
      <t xml:space="preserve">EL ORO </t>
    </r>
    <r>
      <rPr>
        <b/>
        <vertAlign val="superscript"/>
        <sz val="8"/>
        <rFont val="Arial Narrow"/>
        <family val="2"/>
      </rPr>
      <t>11</t>
    </r>
  </si>
  <si>
    <t>OTUMBA</t>
  </si>
  <si>
    <t>OTZOLOAPAN</t>
  </si>
  <si>
    <t>OTZOLOTEPEC</t>
  </si>
  <si>
    <t>OZUMBA</t>
  </si>
  <si>
    <t>PAPALOTLA</t>
  </si>
  <si>
    <r>
      <t xml:space="preserve">LA PAZ </t>
    </r>
    <r>
      <rPr>
        <b/>
        <vertAlign val="superscript"/>
        <sz val="8"/>
        <rFont val="Arial Narrow"/>
        <family val="2"/>
      </rPr>
      <t>12</t>
    </r>
  </si>
  <si>
    <t>POLOTITLAN</t>
  </si>
  <si>
    <t>RAYON</t>
  </si>
  <si>
    <t>SAN ANTONIO LA ISLA</t>
  </si>
  <si>
    <t>SAN FELIPE DEL PROGRESO</t>
  </si>
  <si>
    <t>SAN MARTIN DE LAS PIRAMIDES</t>
  </si>
  <si>
    <t>SAN MATEO ATENCO</t>
  </si>
  <si>
    <t>SAN SIMON DE GUERRERO</t>
  </si>
  <si>
    <t>SANTO TOMAS</t>
  </si>
  <si>
    <t>SOYANIQUILPAN DE JUAREZ</t>
  </si>
  <si>
    <t>SULTEPEC</t>
  </si>
  <si>
    <r>
      <t xml:space="preserve">TECAMAC </t>
    </r>
    <r>
      <rPr>
        <b/>
        <vertAlign val="superscript"/>
        <sz val="8"/>
        <rFont val="Arial Narrow"/>
        <family val="2"/>
      </rPr>
      <t>13</t>
    </r>
  </si>
  <si>
    <r>
      <t xml:space="preserve">TEJUPILCO </t>
    </r>
    <r>
      <rPr>
        <b/>
        <vertAlign val="superscript"/>
        <sz val="8"/>
        <rFont val="Arial Narrow"/>
        <family val="2"/>
      </rPr>
      <t>14</t>
    </r>
  </si>
  <si>
    <t>TEMAMATLA</t>
  </si>
  <si>
    <t>TEMASCALAPA</t>
  </si>
  <si>
    <t>TEMASCALCINGO</t>
  </si>
  <si>
    <t>PAN - PRD - PT</t>
  </si>
  <si>
    <t>TEMASCALTEPEC</t>
  </si>
  <si>
    <t>TEMOAYA</t>
  </si>
  <si>
    <t>PAN - PRD</t>
  </si>
  <si>
    <t>TENANCINGO</t>
  </si>
  <si>
    <t>TENANGO DEL AIRE</t>
  </si>
  <si>
    <t>TENANGO DEL VALLE</t>
  </si>
  <si>
    <r>
      <t xml:space="preserve">TEOLOYUCAN </t>
    </r>
    <r>
      <rPr>
        <b/>
        <vertAlign val="superscript"/>
        <sz val="8"/>
        <rFont val="Arial Narrow"/>
        <family val="2"/>
      </rPr>
      <t>15</t>
    </r>
  </si>
  <si>
    <r>
      <t xml:space="preserve">TEOTIHUACAN </t>
    </r>
    <r>
      <rPr>
        <b/>
        <vertAlign val="superscript"/>
        <sz val="8"/>
        <rFont val="Arial Narrow"/>
        <family val="2"/>
      </rPr>
      <t>16</t>
    </r>
  </si>
  <si>
    <t>TEPETLAOXTOC</t>
  </si>
  <si>
    <t>TEPETLIXPLA</t>
  </si>
  <si>
    <t>TEPOTZOTLAN</t>
  </si>
  <si>
    <t>TEQUIXQUIAC</t>
  </si>
  <si>
    <t>TEXCALTITLAN</t>
  </si>
  <si>
    <t>TEXCALYACAC</t>
  </si>
  <si>
    <t>TEXCOCO</t>
  </si>
  <si>
    <t>TEZOYUCA</t>
  </si>
  <si>
    <t>TIANGUISTENCO</t>
  </si>
  <si>
    <t>TIMILPAN</t>
  </si>
  <si>
    <t>TLALMANALCO</t>
  </si>
  <si>
    <r>
      <t xml:space="preserve">TLALNEPANTLA </t>
    </r>
    <r>
      <rPr>
        <b/>
        <vertAlign val="superscript"/>
        <sz val="8"/>
        <rFont val="Arial Narrow"/>
        <family val="2"/>
      </rPr>
      <t>17</t>
    </r>
  </si>
  <si>
    <t>TLATLAYA</t>
  </si>
  <si>
    <t>TOLUCA</t>
  </si>
  <si>
    <t>TONATICO</t>
  </si>
  <si>
    <t>TULTEPEC</t>
  </si>
  <si>
    <t>TULTITLAN</t>
  </si>
  <si>
    <r>
      <t xml:space="preserve">VALLE DE BRAVO </t>
    </r>
    <r>
      <rPr>
        <b/>
        <vertAlign val="superscript"/>
        <sz val="8"/>
        <rFont val="Arial Narrow"/>
        <family val="2"/>
      </rPr>
      <t>18</t>
    </r>
  </si>
  <si>
    <t>VILLA DE ALLENDE</t>
  </si>
  <si>
    <t>PAN - PT</t>
  </si>
  <si>
    <t>VILLA DEL CARBON</t>
  </si>
  <si>
    <t>VILLA GUERRERO</t>
  </si>
  <si>
    <t>VILLA VICTORIA</t>
  </si>
  <si>
    <t>XONACATLAN</t>
  </si>
  <si>
    <t>PAN - C</t>
  </si>
  <si>
    <t>ZACAZONAPAN</t>
  </si>
  <si>
    <t>ZACUALPAN</t>
  </si>
  <si>
    <r>
      <t xml:space="preserve">ZINACANTEPEC </t>
    </r>
    <r>
      <rPr>
        <b/>
        <vertAlign val="superscript"/>
        <sz val="8"/>
        <rFont val="Arial Narrow"/>
        <family val="2"/>
      </rPr>
      <t>19</t>
    </r>
  </si>
  <si>
    <t>ZUMPAHUACAN</t>
  </si>
  <si>
    <t>ZUMPANGO</t>
  </si>
  <si>
    <t>VALLE DE CHALCO SOLIDARIDAD</t>
  </si>
  <si>
    <t>LUVIANOS</t>
  </si>
  <si>
    <t>SAN JOSE DEL RINCÓN</t>
  </si>
  <si>
    <t>TONANITLA</t>
  </si>
  <si>
    <t>MUNICIPIO</t>
  </si>
  <si>
    <t>Lista</t>
  </si>
  <si>
    <t>C</t>
  </si>
  <si>
    <t>N A</t>
  </si>
  <si>
    <t>PSD</t>
  </si>
  <si>
    <t>PFD</t>
  </si>
  <si>
    <t>PRI-PVEM-NA-PSD-PFD</t>
  </si>
  <si>
    <t>No Reg</t>
  </si>
  <si>
    <t>Votos Válidos</t>
  </si>
  <si>
    <t>Nulos</t>
  </si>
  <si>
    <t>Votación</t>
  </si>
  <si>
    <t>Participación</t>
  </si>
  <si>
    <t>Nominal</t>
  </si>
  <si>
    <t>Votos</t>
  </si>
  <si>
    <t>Porcentaje</t>
  </si>
  <si>
    <t>Porcentj</t>
  </si>
  <si>
    <t>Total</t>
  </si>
  <si>
    <t>ciudadana</t>
  </si>
  <si>
    <t>ESTATAL</t>
  </si>
  <si>
    <t>1 - ACAMBAY</t>
  </si>
  <si>
    <t>2 - ACOLMAN</t>
  </si>
  <si>
    <t xml:space="preserve">4 - ALMOLOYA DE ALQUISIRAS </t>
  </si>
  <si>
    <t>5 - ALMOLOYA DE JUAREZ</t>
  </si>
  <si>
    <t>6 - ALMOLOYA DEL RIO</t>
  </si>
  <si>
    <t>7 - AMANALCO</t>
  </si>
  <si>
    <t>9 - AMECAMECA</t>
  </si>
  <si>
    <t>11 - ATENCO</t>
  </si>
  <si>
    <t>12 - ATIZAPAN</t>
  </si>
  <si>
    <t>13 - ATIZAPAN DE ZARAGOZA</t>
  </si>
  <si>
    <t xml:space="preserve">14 - ATLACOMULCO </t>
  </si>
  <si>
    <t>15 - ATLAUTLA</t>
  </si>
  <si>
    <t>16 - AXAPUSCO</t>
  </si>
  <si>
    <t>17 - AYAPANGO</t>
  </si>
  <si>
    <t>18 - CALIMAYA</t>
  </si>
  <si>
    <t>19 - CAPULHUAC</t>
  </si>
  <si>
    <t>21 - COATEPEC HARINAS</t>
  </si>
  <si>
    <t>22 - COCOTITLAN</t>
  </si>
  <si>
    <t>23 - COYOTEPEC</t>
  </si>
  <si>
    <t xml:space="preserve">27 - CHAPA DE MOTA </t>
  </si>
  <si>
    <t>28 - CHAPULTEPEC</t>
  </si>
  <si>
    <t>29 - CHIAUTLA</t>
  </si>
  <si>
    <t>30 - CHICOLOAPAN</t>
  </si>
  <si>
    <t>31 - CHICONCUAC</t>
  </si>
  <si>
    <t>32 - CHIMALHUACAN</t>
  </si>
  <si>
    <t>33 - DONATO GUERRA</t>
  </si>
  <si>
    <t>35 - ECATZINGO</t>
  </si>
  <si>
    <t>36 - HUEHUETOCA</t>
  </si>
  <si>
    <t>37 - HUEYPOXTLA</t>
  </si>
  <si>
    <t>38 - HUIXQUILUCAN</t>
  </si>
  <si>
    <t>40 - IXTAPALUCA</t>
  </si>
  <si>
    <t>41 - IXTAPAN DE LA SAL</t>
  </si>
  <si>
    <t>42 - IXTAPAN DEL ORO</t>
  </si>
  <si>
    <t>43 - IXTLAHUACA</t>
  </si>
  <si>
    <t>44 - XALATLACO</t>
  </si>
  <si>
    <t>45 - JALTENCO</t>
  </si>
  <si>
    <t>46 - JILOTEPEC</t>
  </si>
  <si>
    <t>47 - JILOTZINGO</t>
  </si>
  <si>
    <t>48 - JIQUIPILCO</t>
  </si>
  <si>
    <t>49 - JOCOTITLAN</t>
  </si>
  <si>
    <t xml:space="preserve">50 - JOQUICINGO </t>
  </si>
  <si>
    <t>51 - JUCHITEPEC</t>
  </si>
  <si>
    <t>52 - LERMA</t>
  </si>
  <si>
    <t>53 - MALINALCO</t>
  </si>
  <si>
    <t>54 - MELCHOR OCAMPO</t>
  </si>
  <si>
    <t>56 - MEXICALTZINGO</t>
  </si>
  <si>
    <t>57 - MORELOS</t>
  </si>
  <si>
    <t>58 - NAUCALPAN</t>
  </si>
  <si>
    <t xml:space="preserve">59 - NEXTLALPAN </t>
  </si>
  <si>
    <t>61 - NICOLAS ROMERO</t>
  </si>
  <si>
    <t>62 - NOPALTEPEC</t>
  </si>
  <si>
    <t>64 - OCUILAN</t>
  </si>
  <si>
    <t>65 - EL ORO</t>
  </si>
  <si>
    <t>66 - OTUMBA</t>
  </si>
  <si>
    <t>67 - OTZOLOAPAN</t>
  </si>
  <si>
    <t>68 - OTZOLOTEPEC</t>
  </si>
  <si>
    <t>69 - OZUMBA</t>
  </si>
  <si>
    <t>70 - PAPALOTLA</t>
  </si>
  <si>
    <t>72 - POLOTITLAN</t>
  </si>
  <si>
    <t>73 - RAYON</t>
  </si>
  <si>
    <t>74 - SAN ANTONIO LA ISLA</t>
  </si>
  <si>
    <t>75 - SAN FELIPE DEL PROGRESO</t>
  </si>
  <si>
    <t xml:space="preserve">76 - SAN MARTIN DE LAS PIRAMIDES </t>
  </si>
  <si>
    <t>77 - SAN MATEO ATENCO</t>
  </si>
  <si>
    <t>78 - SAN SIMON DE GUERRERO</t>
  </si>
  <si>
    <t>79 - SANTO TOMAS</t>
  </si>
  <si>
    <t>80 - SOYANIQUILPAN DE JUAREZ</t>
  </si>
  <si>
    <t>81 - SULTEPEC</t>
  </si>
  <si>
    <t>83 - TEJUPILCO</t>
  </si>
  <si>
    <t>84 - TEMAMATLA</t>
  </si>
  <si>
    <t>85 - TEMASCALAPA</t>
  </si>
  <si>
    <t>86 - TEMASCALCINGO</t>
  </si>
  <si>
    <t>87 - TEMASCALTEPEC</t>
  </si>
  <si>
    <t>88 - TEMOAYA</t>
  </si>
  <si>
    <t>89 - TENANCINGO</t>
  </si>
  <si>
    <t>90 - TENANGO DEL AIRE</t>
  </si>
  <si>
    <t>91 - TENANGO DEL VALLE</t>
  </si>
  <si>
    <t>92 - TEOLOYUCAN</t>
  </si>
  <si>
    <t>93 - TEOTIHUACAN</t>
  </si>
  <si>
    <t xml:space="preserve">94 - TEPETLAOXTOC </t>
  </si>
  <si>
    <t>95 - TEPETLIXPA</t>
  </si>
  <si>
    <t>98 - TEXCALTITLAN</t>
  </si>
  <si>
    <t>99 - TEXCALYACAC</t>
  </si>
  <si>
    <t>100 - TEXCOCO</t>
  </si>
  <si>
    <t>101 - TEZOYUCA</t>
  </si>
  <si>
    <t>102 - TIANGUISTENCO</t>
  </si>
  <si>
    <t>103 - TIMILPAN</t>
  </si>
  <si>
    <t>104 - TLALMANALCO</t>
  </si>
  <si>
    <t>106 - TLATLAYA</t>
  </si>
  <si>
    <t xml:space="preserve">107 - TOLUCA </t>
  </si>
  <si>
    <t>108 - TONATICO</t>
  </si>
  <si>
    <t>109 - TULTEPEC</t>
  </si>
  <si>
    <t xml:space="preserve">110 - TULTITLAN </t>
  </si>
  <si>
    <t>111 - VALLE DE BRAVO</t>
  </si>
  <si>
    <t>113 - VILLA DEL CARBON</t>
  </si>
  <si>
    <t>114 - VILLA GUERRERO</t>
  </si>
  <si>
    <t>115 - VILLA VICTORIA</t>
  </si>
  <si>
    <t>117 - ZACAZONAPAN</t>
  </si>
  <si>
    <t>119 - ZINACANTEPEC</t>
  </si>
  <si>
    <t>120 - ZUMPAHUACAN</t>
  </si>
  <si>
    <t>123 - LUVIANOS</t>
  </si>
  <si>
    <t>124 - SAN JOSE DEL RINCON</t>
  </si>
  <si>
    <t>125 - TONANITLA</t>
  </si>
  <si>
    <r>
      <t xml:space="preserve">3 - ACULCO </t>
    </r>
    <r>
      <rPr>
        <b/>
        <vertAlign val="superscript"/>
        <sz val="10"/>
        <rFont val="Arial Narrow"/>
        <family val="2"/>
      </rPr>
      <t>1</t>
    </r>
  </si>
  <si>
    <r>
      <t xml:space="preserve">8 - AMATEPEC </t>
    </r>
    <r>
      <rPr>
        <b/>
        <vertAlign val="superscript"/>
        <sz val="10"/>
        <rFont val="Arial Narrow"/>
        <family val="2"/>
      </rPr>
      <t>2</t>
    </r>
  </si>
  <si>
    <r>
      <t xml:space="preserve">10 - APAXCO </t>
    </r>
    <r>
      <rPr>
        <b/>
        <vertAlign val="superscript"/>
        <sz val="10"/>
        <rFont val="Arial Narrow"/>
        <family val="2"/>
      </rPr>
      <t>3</t>
    </r>
  </si>
  <si>
    <r>
      <t xml:space="preserve">20 - COACALCO </t>
    </r>
    <r>
      <rPr>
        <b/>
        <vertAlign val="superscript"/>
        <sz val="10"/>
        <rFont val="Arial Narrow"/>
        <family val="2"/>
      </rPr>
      <t>4</t>
    </r>
  </si>
  <si>
    <r>
      <t xml:space="preserve">24 - CUAUTITLAN  </t>
    </r>
    <r>
      <rPr>
        <b/>
        <vertAlign val="superscript"/>
        <sz val="10"/>
        <rFont val="Arial Narrow"/>
        <family val="2"/>
      </rPr>
      <t>5</t>
    </r>
  </si>
  <si>
    <r>
      <t xml:space="preserve">25 - CUAUTITLAN IZCALLI </t>
    </r>
    <r>
      <rPr>
        <b/>
        <vertAlign val="superscript"/>
        <sz val="10"/>
        <rFont val="Arial Narrow"/>
        <family val="2"/>
      </rPr>
      <t>6</t>
    </r>
  </si>
  <si>
    <r>
      <t xml:space="preserve">26 - CHALCO  </t>
    </r>
    <r>
      <rPr>
        <b/>
        <vertAlign val="superscript"/>
        <sz val="10"/>
        <rFont val="Arial Narrow"/>
        <family val="2"/>
      </rPr>
      <t>7</t>
    </r>
  </si>
  <si>
    <r>
      <t xml:space="preserve">34 - ECATEPEC </t>
    </r>
    <r>
      <rPr>
        <b/>
        <vertAlign val="superscript"/>
        <sz val="10"/>
        <rFont val="Arial Narrow"/>
        <family val="2"/>
      </rPr>
      <t>8</t>
    </r>
  </si>
  <si>
    <r>
      <t xml:space="preserve">39 - ISIDRO FABELA </t>
    </r>
    <r>
      <rPr>
        <b/>
        <vertAlign val="superscript"/>
        <sz val="10"/>
        <rFont val="Arial Narrow"/>
        <family val="2"/>
      </rPr>
      <t>9</t>
    </r>
  </si>
  <si>
    <r>
      <t xml:space="preserve">55 - METEPEC </t>
    </r>
    <r>
      <rPr>
        <b/>
        <vertAlign val="superscript"/>
        <sz val="10"/>
        <rFont val="Arial Narrow"/>
        <family val="2"/>
      </rPr>
      <t>10</t>
    </r>
  </si>
  <si>
    <r>
      <t xml:space="preserve">60 - NEZAHUALCOYOTL </t>
    </r>
    <r>
      <rPr>
        <b/>
        <vertAlign val="superscript"/>
        <sz val="10"/>
        <rFont val="Arial Narrow"/>
        <family val="2"/>
      </rPr>
      <t>11</t>
    </r>
  </si>
  <si>
    <r>
      <t xml:space="preserve">63 - OCOYOACAC </t>
    </r>
    <r>
      <rPr>
        <b/>
        <vertAlign val="superscript"/>
        <sz val="10"/>
        <rFont val="Arial Narrow"/>
        <family val="2"/>
      </rPr>
      <t>12</t>
    </r>
  </si>
  <si>
    <r>
      <t xml:space="preserve">71 - LA PAZ </t>
    </r>
    <r>
      <rPr>
        <b/>
        <vertAlign val="superscript"/>
        <sz val="10"/>
        <rFont val="Arial Narrow"/>
        <family val="2"/>
      </rPr>
      <t>13</t>
    </r>
  </si>
  <si>
    <r>
      <t xml:space="preserve">82 - TECAMAC </t>
    </r>
    <r>
      <rPr>
        <b/>
        <vertAlign val="superscript"/>
        <sz val="10"/>
        <rFont val="Arial Narrow"/>
        <family val="2"/>
      </rPr>
      <t>14</t>
    </r>
  </si>
  <si>
    <r>
      <t xml:space="preserve">96 - TEPOTZOTLAN </t>
    </r>
    <r>
      <rPr>
        <b/>
        <vertAlign val="superscript"/>
        <sz val="10"/>
        <rFont val="Arial Narrow"/>
        <family val="2"/>
      </rPr>
      <t>15</t>
    </r>
  </si>
  <si>
    <r>
      <t xml:space="preserve">97 - TEQUIXQUIAC </t>
    </r>
    <r>
      <rPr>
        <b/>
        <vertAlign val="superscript"/>
        <sz val="10"/>
        <rFont val="Arial Narrow"/>
        <family val="2"/>
      </rPr>
      <t>16</t>
    </r>
  </si>
  <si>
    <r>
      <t xml:space="preserve">105 - TLALNEPANTLA </t>
    </r>
    <r>
      <rPr>
        <b/>
        <vertAlign val="superscript"/>
        <sz val="10"/>
        <rFont val="Arial Narrow"/>
        <family val="2"/>
      </rPr>
      <t>17</t>
    </r>
  </si>
  <si>
    <r>
      <t xml:space="preserve">112 - VILLA DE ALLENDE </t>
    </r>
    <r>
      <rPr>
        <b/>
        <vertAlign val="superscript"/>
        <sz val="10"/>
        <rFont val="Arial Narrow"/>
        <family val="2"/>
      </rPr>
      <t>18</t>
    </r>
  </si>
  <si>
    <r>
      <t xml:space="preserve">116 - XONACATLAN </t>
    </r>
    <r>
      <rPr>
        <b/>
        <vertAlign val="superscript"/>
        <sz val="10"/>
        <rFont val="Arial Narrow"/>
        <family val="2"/>
      </rPr>
      <t>19</t>
    </r>
  </si>
  <si>
    <r>
      <t xml:space="preserve">118 - ZACUALPAN </t>
    </r>
    <r>
      <rPr>
        <b/>
        <vertAlign val="superscript"/>
        <sz val="10"/>
        <rFont val="Arial Narrow"/>
        <family val="2"/>
      </rPr>
      <t>20</t>
    </r>
  </si>
  <si>
    <r>
      <t xml:space="preserve">121 - ZUMPANGO </t>
    </r>
    <r>
      <rPr>
        <b/>
        <vertAlign val="superscript"/>
        <sz val="10"/>
        <rFont val="Arial Narrow"/>
        <family val="2"/>
      </rPr>
      <t>21</t>
    </r>
  </si>
  <si>
    <r>
      <t xml:space="preserve">122 - VALLE DE CHALCO </t>
    </r>
    <r>
      <rPr>
        <b/>
        <vertAlign val="superscript"/>
        <sz val="10"/>
        <rFont val="Arial Narrow"/>
        <family val="2"/>
      </rPr>
      <t>22</t>
    </r>
  </si>
  <si>
    <t>Comprometidos por el Estado de México</t>
  </si>
  <si>
    <t>Movimiento Progresista</t>
  </si>
  <si>
    <t>El Cambio Verdadero</t>
  </si>
  <si>
    <t>Unidos es Posible</t>
  </si>
  <si>
    <t>Morena</t>
  </si>
  <si>
    <t>PRI-PVEM-NA</t>
  </si>
  <si>
    <t>M C</t>
  </si>
  <si>
    <t>PRD-PT-MC</t>
  </si>
  <si>
    <r>
      <t>PRD-</t>
    </r>
    <r>
      <rPr>
        <b/>
        <sz val="10"/>
        <color rgb="FFC00000"/>
        <rFont val="Arial Narrow"/>
        <family val="2"/>
      </rPr>
      <t>PT</t>
    </r>
  </si>
  <si>
    <r>
      <t>PRD-</t>
    </r>
    <r>
      <rPr>
        <b/>
        <sz val="10"/>
        <color theme="3" tint="-0.499984740745262"/>
        <rFont val="Arial Narrow"/>
        <family val="2"/>
      </rPr>
      <t>MC</t>
    </r>
  </si>
  <si>
    <r>
      <rPr>
        <b/>
        <sz val="10"/>
        <color rgb="FFC00000"/>
        <rFont val="Arial Narrow"/>
        <family val="2"/>
      </rPr>
      <t>PT</t>
    </r>
    <r>
      <rPr>
        <b/>
        <sz val="10"/>
        <rFont val="Arial Narrow"/>
        <family val="2"/>
      </rPr>
      <t>-</t>
    </r>
    <r>
      <rPr>
        <b/>
        <sz val="10"/>
        <color theme="3" tint="-0.499984740745262"/>
        <rFont val="Arial Narrow"/>
        <family val="2"/>
      </rPr>
      <t>MC</t>
    </r>
  </si>
  <si>
    <t>Candidatos No Registrados</t>
  </si>
  <si>
    <t>Votos Nulos</t>
  </si>
  <si>
    <t>Votación Total</t>
  </si>
  <si>
    <t>Recomposición del cómputo</t>
  </si>
  <si>
    <t>3 - ACULCO</t>
  </si>
  <si>
    <t>8 - AMATEPEC</t>
  </si>
  <si>
    <t>10 - APAXCO</t>
  </si>
  <si>
    <r>
      <t xml:space="preserve">13 - ATIZAPAN DE ZARAGOZA </t>
    </r>
    <r>
      <rPr>
        <b/>
        <vertAlign val="superscript"/>
        <sz val="10"/>
        <rFont val="Arial Narrow"/>
        <family val="2"/>
      </rPr>
      <t>1</t>
    </r>
  </si>
  <si>
    <r>
      <t xml:space="preserve">20 - COACALCO </t>
    </r>
    <r>
      <rPr>
        <b/>
        <vertAlign val="superscript"/>
        <sz val="10"/>
        <rFont val="Arial Narrow"/>
        <family val="2"/>
      </rPr>
      <t>2</t>
    </r>
  </si>
  <si>
    <t>24 - CUAUTITLAN</t>
  </si>
  <si>
    <r>
      <t xml:space="preserve">25 - CUAUTITLAN IZCALLI </t>
    </r>
    <r>
      <rPr>
        <b/>
        <vertAlign val="superscript"/>
        <sz val="10"/>
        <rFont val="Arial Narrow"/>
        <family val="2"/>
      </rPr>
      <t>3</t>
    </r>
  </si>
  <si>
    <r>
      <t xml:space="preserve">26 - CHALCO </t>
    </r>
    <r>
      <rPr>
        <b/>
        <vertAlign val="superscript"/>
        <sz val="10"/>
        <rFont val="Arial Narrow"/>
        <family val="2"/>
      </rPr>
      <t>4</t>
    </r>
  </si>
  <si>
    <r>
      <t xml:space="preserve">30 - CHICOLOAPAN </t>
    </r>
    <r>
      <rPr>
        <b/>
        <vertAlign val="superscript"/>
        <sz val="10"/>
        <rFont val="Arial Narrow"/>
        <family val="2"/>
      </rPr>
      <t>5</t>
    </r>
  </si>
  <si>
    <r>
      <t xml:space="preserve">34 - ECATEPEC </t>
    </r>
    <r>
      <rPr>
        <b/>
        <vertAlign val="superscript"/>
        <sz val="10"/>
        <rFont val="Arial Narrow"/>
        <family val="2"/>
      </rPr>
      <t>6</t>
    </r>
  </si>
  <si>
    <r>
      <t xml:space="preserve">36 - HUEHUETOCA </t>
    </r>
    <r>
      <rPr>
        <b/>
        <vertAlign val="superscript"/>
        <sz val="10"/>
        <rFont val="Arial Narrow"/>
        <family val="2"/>
      </rPr>
      <t>7</t>
    </r>
  </si>
  <si>
    <r>
      <t xml:space="preserve">38 - HUIXQUILUCAN </t>
    </r>
    <r>
      <rPr>
        <b/>
        <vertAlign val="superscript"/>
        <sz val="10"/>
        <rFont val="Arial Narrow"/>
        <family val="2"/>
      </rPr>
      <t>8</t>
    </r>
  </si>
  <si>
    <t>39 - ISIDRO FABELA</t>
  </si>
  <si>
    <r>
      <t xml:space="preserve">40 - IXTAPALUCA </t>
    </r>
    <r>
      <rPr>
        <b/>
        <vertAlign val="superscript"/>
        <sz val="10"/>
        <rFont val="Arial Narrow"/>
        <family val="2"/>
      </rPr>
      <t>9</t>
    </r>
  </si>
  <si>
    <t>60 - NEZAHUALCOYOTL</t>
  </si>
  <si>
    <t>63 - OCOYOACAC</t>
  </si>
  <si>
    <r>
      <t xml:space="preserve">71 - LA PAZ </t>
    </r>
    <r>
      <rPr>
        <b/>
        <vertAlign val="superscript"/>
        <sz val="10"/>
        <rFont val="Arial Narrow"/>
        <family val="2"/>
      </rPr>
      <t>11</t>
    </r>
  </si>
  <si>
    <r>
      <t xml:space="preserve">73 - RAYON </t>
    </r>
    <r>
      <rPr>
        <b/>
        <vertAlign val="superscript"/>
        <sz val="10"/>
        <rFont val="Arial Narrow"/>
        <family val="2"/>
      </rPr>
      <t>12</t>
    </r>
  </si>
  <si>
    <r>
      <t xml:space="preserve">78 - SAN SIMON DE GUERRERO </t>
    </r>
    <r>
      <rPr>
        <b/>
        <vertAlign val="superscript"/>
        <sz val="10"/>
        <rFont val="Arial Narrow"/>
        <family val="2"/>
      </rPr>
      <t>13</t>
    </r>
  </si>
  <si>
    <t>82 - TECAMAC</t>
  </si>
  <si>
    <r>
      <t xml:space="preserve">83 - TEJUPILCO </t>
    </r>
    <r>
      <rPr>
        <b/>
        <vertAlign val="superscript"/>
        <sz val="10"/>
        <rFont val="Arial Narrow"/>
        <family val="2"/>
      </rPr>
      <t>14</t>
    </r>
  </si>
  <si>
    <t>96 - TEPOTZOTLAN</t>
  </si>
  <si>
    <t>97 - TEQUIXQUIAC</t>
  </si>
  <si>
    <r>
      <t xml:space="preserve">98 - TEXCALTITLAN </t>
    </r>
    <r>
      <rPr>
        <b/>
        <vertAlign val="superscript"/>
        <sz val="10"/>
        <rFont val="Arial Narrow"/>
        <family val="2"/>
      </rPr>
      <t>15</t>
    </r>
  </si>
  <si>
    <r>
      <t xml:space="preserve">102 - TIANGUISTENCO </t>
    </r>
    <r>
      <rPr>
        <b/>
        <vertAlign val="superscript"/>
        <sz val="10"/>
        <rFont val="Arial Narrow"/>
        <family val="2"/>
      </rPr>
      <t>16</t>
    </r>
  </si>
  <si>
    <t>105 - TLALNEPANTLA</t>
  </si>
  <si>
    <t>112 - VILLA DE ALLENDE</t>
  </si>
  <si>
    <t>116 - XONACATLAN</t>
  </si>
  <si>
    <t>118 - ZACUALPAN</t>
  </si>
  <si>
    <r>
      <t xml:space="preserve">121 - ZUMPANGO </t>
    </r>
    <r>
      <rPr>
        <b/>
        <vertAlign val="superscript"/>
        <sz val="10"/>
        <rFont val="Arial Narrow"/>
        <family val="2"/>
      </rPr>
      <t>17</t>
    </r>
  </si>
  <si>
    <r>
      <t xml:space="preserve">122 - VALLE DE CHALCO </t>
    </r>
    <r>
      <rPr>
        <b/>
        <vertAlign val="superscript"/>
        <sz val="10"/>
        <rFont val="Arial Narrow"/>
        <family val="2"/>
      </rPr>
      <t>18</t>
    </r>
  </si>
  <si>
    <t>INSTITUTO ELECTORAL DEL ESTADO DE MEXICO</t>
  </si>
  <si>
    <t>DIRECCION GENERAL</t>
  </si>
  <si>
    <t>Elección de Diputados Locales 2000 por el principio de Mayoría Relativa</t>
  </si>
  <si>
    <t>por Distrito Local</t>
  </si>
  <si>
    <t>Fuente: Instituto Electoral del Estado de México</t>
  </si>
  <si>
    <t>D.L.</t>
  </si>
  <si>
    <t>CD</t>
  </si>
  <si>
    <t>PCD</t>
  </si>
  <si>
    <t>PSN</t>
  </si>
  <si>
    <t>PARM</t>
  </si>
  <si>
    <t>PAS</t>
  </si>
  <si>
    <t>DS</t>
  </si>
  <si>
    <t>NO REG.</t>
  </si>
  <si>
    <t>VALIDOS</t>
  </si>
  <si>
    <t>NULOS</t>
  </si>
  <si>
    <t>SUMA</t>
  </si>
  <si>
    <t xml:space="preserve"> 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</si>
  <si>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</si>
  <si>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</si>
  <si>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</si>
  <si>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</si>
  <si>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</si>
  <si>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</si>
  <si>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</si>
  <si>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</si>
  <si>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</si>
  <si>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TEJUPILCO</t>
  </si>
  <si>
    <t>X</t>
  </si>
  <si>
    <t>VALLE DE BRAVO</t>
  </si>
  <si>
    <t>XI</t>
  </si>
  <si>
    <t>XII</t>
  </si>
  <si>
    <t>EL ORO</t>
  </si>
  <si>
    <t>XIII</t>
  </si>
  <si>
    <t>XIV</t>
  </si>
  <si>
    <t>XV</t>
  </si>
  <si>
    <t>XVI</t>
  </si>
  <si>
    <t>XVII</t>
  </si>
  <si>
    <t>HUIXQUILUCAN</t>
  </si>
  <si>
    <t>XVIII</t>
  </si>
  <si>
    <t>TLALNEPANTLA</t>
  </si>
  <si>
    <t>XIX</t>
  </si>
  <si>
    <t>XX</t>
  </si>
  <si>
    <t>XXI</t>
  </si>
  <si>
    <t>ECATEPEC</t>
  </si>
  <si>
    <t>XXII</t>
  </si>
  <si>
    <t>XXIII</t>
  </si>
  <si>
    <t>XXIV</t>
  </si>
  <si>
    <t>XXV</t>
  </si>
  <si>
    <t>XXVI</t>
  </si>
  <si>
    <t>XXVII</t>
  </si>
  <si>
    <t>XXVIII</t>
  </si>
  <si>
    <t>XXIX</t>
  </si>
  <si>
    <t>NAUCALPAN</t>
  </si>
  <si>
    <t>XXX</t>
  </si>
  <si>
    <t>XXXI</t>
  </si>
  <si>
    <t>LA PAZ</t>
  </si>
  <si>
    <t>XXXII</t>
  </si>
  <si>
    <t>XXXIII</t>
  </si>
  <si>
    <t>XXXIV</t>
  </si>
  <si>
    <t>XXXV</t>
  </si>
  <si>
    <t>METEPEC</t>
  </si>
  <si>
    <t>XXXVI</t>
  </si>
  <si>
    <t>XXXVII</t>
  </si>
  <si>
    <t>XXXVIII</t>
  </si>
  <si>
    <t>COACALCO</t>
  </si>
  <si>
    <t>XXXIX</t>
  </si>
  <si>
    <t>XL</t>
  </si>
  <si>
    <t>XLI</t>
  </si>
  <si>
    <t>XLII</t>
  </si>
  <si>
    <t>XLIII</t>
  </si>
  <si>
    <t>CUAUTITLAN IZCALLI</t>
  </si>
  <si>
    <t>XLIV</t>
  </si>
  <si>
    <t>XLV</t>
  </si>
  <si>
    <t>ZINACANTEPEC</t>
  </si>
  <si>
    <r>
      <t>NOTA:</t>
    </r>
    <r>
      <rPr>
        <sz val="8"/>
        <rFont val="Arial"/>
        <family val="2"/>
      </rPr>
      <t xml:space="preserve"> Los porcentajes de los partidos están calculados con respecto a la votación válida.</t>
    </r>
  </si>
  <si>
    <t xml:space="preserve">           En el caso del porcentaje de los votos válidos y los votos nulos, el porcentaje está calculado con respecto al total de votos.</t>
  </si>
  <si>
    <t>Elección de Ayuntamientos 2000 por Municipio</t>
  </si>
  <si>
    <t>No.</t>
  </si>
  <si>
    <t>ACULCO</t>
  </si>
  <si>
    <t>ALMOLOYA DE JUAREZ</t>
  </si>
  <si>
    <t>AXAPUSCO</t>
  </si>
  <si>
    <t>CHIMALHUACAN</t>
  </si>
  <si>
    <t>JALATLACO</t>
  </si>
  <si>
    <t>MEXICALCINGO</t>
  </si>
  <si>
    <t>OCOYOACAC</t>
  </si>
  <si>
    <t>SOYANIQUILPAN</t>
  </si>
  <si>
    <t>TECAMAC</t>
  </si>
  <si>
    <t>TEOLOYUCAN</t>
  </si>
  <si>
    <t>TEOTIHUACAN</t>
  </si>
  <si>
    <t>TEPETLIXPA</t>
  </si>
  <si>
    <t>V. DE CHALCO SOLIDARIDAD</t>
  </si>
  <si>
    <t>DTTO.</t>
  </si>
  <si>
    <t>POR EL BIEN DE TODOS</t>
  </si>
  <si>
    <t>TOLUCA (PARTE)</t>
  </si>
  <si>
    <r>
      <t xml:space="preserve">LERMA </t>
    </r>
    <r>
      <rPr>
        <b/>
        <vertAlign val="superscript"/>
        <sz val="8"/>
        <rFont val="AvantGarde Bk BT"/>
        <family val="2"/>
      </rPr>
      <t>1</t>
    </r>
  </si>
  <si>
    <r>
      <t xml:space="preserve">TENANCINGO </t>
    </r>
    <r>
      <rPr>
        <b/>
        <vertAlign val="superscript"/>
        <sz val="8"/>
        <rFont val="AvantGarde Bk BT"/>
        <family val="2"/>
      </rPr>
      <t>2</t>
    </r>
  </si>
  <si>
    <t xml:space="preserve">TEJUPILCO </t>
  </si>
  <si>
    <t>TLALNEPANTLA (PARTE)</t>
  </si>
  <si>
    <t>ECATEPEC (PARTE)</t>
  </si>
  <si>
    <r>
      <t xml:space="preserve">ECATEPEC (PARTE) </t>
    </r>
    <r>
      <rPr>
        <b/>
        <vertAlign val="superscript"/>
        <sz val="8"/>
        <rFont val="AvantGarde Bk BT"/>
        <family val="2"/>
      </rPr>
      <t>3</t>
    </r>
  </si>
  <si>
    <t>NEZAHUALCÓYOTL (PARTE)</t>
  </si>
  <si>
    <r>
      <t xml:space="preserve">NEZAHUALCÓYOTL (PARTE) </t>
    </r>
    <r>
      <rPr>
        <b/>
        <vertAlign val="superscript"/>
        <sz val="8"/>
        <rFont val="AvantGarde Bk BT"/>
        <family val="2"/>
      </rPr>
      <t>4</t>
    </r>
  </si>
  <si>
    <t>NAUCALPAN (PARTE)</t>
  </si>
  <si>
    <r>
      <t xml:space="preserve">LA PAZ </t>
    </r>
    <r>
      <rPr>
        <b/>
        <vertAlign val="superscript"/>
        <sz val="8"/>
        <rFont val="AvantGarde Bk BT"/>
        <family val="2"/>
      </rPr>
      <t>5</t>
    </r>
  </si>
  <si>
    <t>NEZAHUALCOYOTL (PARTE)</t>
  </si>
  <si>
    <r>
      <t xml:space="preserve">OTUMBA </t>
    </r>
    <r>
      <rPr>
        <b/>
        <vertAlign val="superscript"/>
        <sz val="8"/>
        <rFont val="AvantGarde Bk BT"/>
        <family val="2"/>
      </rPr>
      <t>6</t>
    </r>
  </si>
  <si>
    <t>DISTRITO</t>
  </si>
  <si>
    <t>UPC</t>
  </si>
  <si>
    <t>JPC</t>
  </si>
  <si>
    <t>CM PRD-PT</t>
  </si>
  <si>
    <t>PRD-PT</t>
  </si>
  <si>
    <t>No Registrados</t>
  </si>
  <si>
    <t>Válidos</t>
  </si>
  <si>
    <t>I - TOLUCA (PARTE)</t>
  </si>
  <si>
    <t xml:space="preserve">II - TOLUCA (PARTE) </t>
  </si>
  <si>
    <t>III - TEMOAYA</t>
  </si>
  <si>
    <t>IV - LERMA</t>
  </si>
  <si>
    <t>V - TENANGO DEL VALLE</t>
  </si>
  <si>
    <t>VI - TIANGUISTENCO</t>
  </si>
  <si>
    <t>VII - TENANCINGO</t>
  </si>
  <si>
    <t>VIII - SULTEPEC</t>
  </si>
  <si>
    <r>
      <t xml:space="preserve">IX - TEJUPILCO </t>
    </r>
    <r>
      <rPr>
        <b/>
        <vertAlign val="superscript"/>
        <sz val="9"/>
        <rFont val="Arial Narrow"/>
        <family val="2"/>
      </rPr>
      <t>1</t>
    </r>
  </si>
  <si>
    <t>X - VALLE DE BRAVO</t>
  </si>
  <si>
    <t>XI - SANTO TOMAS</t>
  </si>
  <si>
    <t>XII - EL ORO</t>
  </si>
  <si>
    <t>XIII - ATLACOMULCO</t>
  </si>
  <si>
    <t>XIV - JILOTEPEC</t>
  </si>
  <si>
    <t>XV - IXTLAHUACA</t>
  </si>
  <si>
    <t>XVI - ATIZAPAN</t>
  </si>
  <si>
    <t>XVII - HUIXQUILUCAN</t>
  </si>
  <si>
    <r>
      <t xml:space="preserve">XVIII - TLALNEPANTLA </t>
    </r>
    <r>
      <rPr>
        <b/>
        <vertAlign val="superscript"/>
        <sz val="9"/>
        <rFont val="Arial Narrow"/>
        <family val="2"/>
      </rPr>
      <t>2</t>
    </r>
  </si>
  <si>
    <r>
      <t xml:space="preserve">XIX - CUAUTITLAN </t>
    </r>
    <r>
      <rPr>
        <b/>
        <vertAlign val="superscript"/>
        <sz val="9"/>
        <rFont val="Arial Narrow"/>
        <family val="2"/>
      </rPr>
      <t>3</t>
    </r>
  </si>
  <si>
    <r>
      <t xml:space="preserve">XX - ZUMPANGO </t>
    </r>
    <r>
      <rPr>
        <b/>
        <vertAlign val="superscript"/>
        <sz val="9"/>
        <rFont val="Arial Narrow"/>
        <family val="2"/>
      </rPr>
      <t>4</t>
    </r>
  </si>
  <si>
    <t>XXI - ECATEPEC</t>
  </si>
  <si>
    <t>XXII - ECATEPEC</t>
  </si>
  <si>
    <t>XXIII - TEXCOCO</t>
  </si>
  <si>
    <t>XXIV - NEZAHUALCOYOTL</t>
  </si>
  <si>
    <t>XXV - NEZAHUALCOYOTL</t>
  </si>
  <si>
    <t>XXVI - NEZAHUALCOYOTL</t>
  </si>
  <si>
    <t>XXVII - CHALCO</t>
  </si>
  <si>
    <t>XXVIII - AMECAMECA</t>
  </si>
  <si>
    <t>XXIX - NAUCALPAN</t>
  </si>
  <si>
    <t>XXX - NAUCALPAN</t>
  </si>
  <si>
    <t xml:space="preserve">XXXI - LA PAZ </t>
  </si>
  <si>
    <t xml:space="preserve">XXXII - NEZAHUALCOYOTL </t>
  </si>
  <si>
    <r>
      <t xml:space="preserve">XXXIII - ECATEPEC </t>
    </r>
    <r>
      <rPr>
        <b/>
        <vertAlign val="superscript"/>
        <sz val="9"/>
        <rFont val="Arial Narrow"/>
        <family val="2"/>
      </rPr>
      <t>5</t>
    </r>
  </si>
  <si>
    <t xml:space="preserve">XXXIV - IXTAPAN DE LA SAL </t>
  </si>
  <si>
    <t>XXXV - METEPEC</t>
  </si>
  <si>
    <t>XXXVI - VILLA DEL CARBON</t>
  </si>
  <si>
    <t>XXXVII - TLALNEPANTLA</t>
  </si>
  <si>
    <t xml:space="preserve">XXXVIII - COACALCO </t>
  </si>
  <si>
    <t xml:space="preserve">XXXIX - OTUMBA </t>
  </si>
  <si>
    <t>XL - IXTAPALUCA</t>
  </si>
  <si>
    <r>
      <t xml:space="preserve">XLI - NEZAHUALCOYOTL </t>
    </r>
    <r>
      <rPr>
        <b/>
        <vertAlign val="superscript"/>
        <sz val="9"/>
        <rFont val="Arial Narrow"/>
        <family val="2"/>
      </rPr>
      <t>6</t>
    </r>
  </si>
  <si>
    <t xml:space="preserve">XLII - ECATEPEC </t>
  </si>
  <si>
    <r>
      <t xml:space="preserve">XLIII - CUAUTITLAN IZCALLI </t>
    </r>
    <r>
      <rPr>
        <b/>
        <vertAlign val="superscript"/>
        <sz val="9"/>
        <rFont val="Arial Narrow"/>
        <family val="2"/>
      </rPr>
      <t>7</t>
    </r>
  </si>
  <si>
    <t>XLIV - NICOLAS ROMERO</t>
  </si>
  <si>
    <t>XLV - ZINACANTEPEC</t>
  </si>
  <si>
    <t>Compromiso con el Estado de México</t>
  </si>
  <si>
    <t>Compromiso por el Estado de México</t>
  </si>
  <si>
    <t>Comprometidos con el Estado de México</t>
  </si>
  <si>
    <t>DISTRITO ESTATAL</t>
  </si>
  <si>
    <t>Lista Nominal</t>
  </si>
  <si>
    <t>PRI-PVEM</t>
  </si>
  <si>
    <t>PRI-NA</t>
  </si>
  <si>
    <t>PT-MC</t>
  </si>
  <si>
    <t>Anulada por la Sala Toluca del TEPJF</t>
  </si>
  <si>
    <t>Participación Ciudadana</t>
  </si>
  <si>
    <t>Partido Ganador</t>
  </si>
  <si>
    <t>Lugar que ocupan los partidos y coaliciones</t>
  </si>
  <si>
    <t>Partido en segundo lugar</t>
  </si>
  <si>
    <t>Margen de victoria</t>
  </si>
  <si>
    <t>Siglas</t>
  </si>
  <si>
    <t>MC</t>
  </si>
  <si>
    <t>NA</t>
  </si>
  <si>
    <t>No Regis</t>
  </si>
  <si>
    <t>Porcentual</t>
  </si>
  <si>
    <t>IX - TEJUPILCO</t>
  </si>
  <si>
    <r>
      <t xml:space="preserve">X - VALLE DE BRAVO </t>
    </r>
    <r>
      <rPr>
        <b/>
        <vertAlign val="superscript"/>
        <sz val="9"/>
        <rFont val="Arial Narrow"/>
        <family val="2"/>
      </rPr>
      <t>1</t>
    </r>
  </si>
  <si>
    <r>
      <t xml:space="preserve">XVI - ATIZAPAN DE ZARAGOZA </t>
    </r>
    <r>
      <rPr>
        <b/>
        <vertAlign val="superscript"/>
        <sz val="9"/>
        <rFont val="Arial Narrow"/>
        <family val="2"/>
      </rPr>
      <t>2</t>
    </r>
  </si>
  <si>
    <t>XVIII - TLALNEPANTLA</t>
  </si>
  <si>
    <t>XX - ZUMPANGO</t>
  </si>
  <si>
    <r>
      <t xml:space="preserve">XXVII - CHALCO </t>
    </r>
    <r>
      <rPr>
        <b/>
        <vertAlign val="superscript"/>
        <sz val="9"/>
        <rFont val="Arial Narrow"/>
        <family val="2"/>
      </rPr>
      <t>4</t>
    </r>
  </si>
  <si>
    <r>
      <t xml:space="preserve">XXXII - NEZAHUALCOYOTL </t>
    </r>
    <r>
      <rPr>
        <b/>
        <vertAlign val="superscript"/>
        <sz val="9"/>
        <rFont val="Arial Narrow"/>
        <family val="2"/>
      </rPr>
      <t>5</t>
    </r>
  </si>
  <si>
    <t>XXXIII - ECATEPEC</t>
  </si>
  <si>
    <r>
      <t xml:space="preserve">XXXV - METEPEC </t>
    </r>
    <r>
      <rPr>
        <b/>
        <vertAlign val="superscript"/>
        <sz val="9"/>
        <rFont val="Arial Narrow"/>
        <family val="2"/>
      </rPr>
      <t>6</t>
    </r>
  </si>
  <si>
    <r>
      <t xml:space="preserve">XLI - NEZAHUALCOYOTL </t>
    </r>
    <r>
      <rPr>
        <b/>
        <vertAlign val="superscript"/>
        <sz val="9"/>
        <rFont val="Arial Narrow"/>
        <family val="2"/>
      </rPr>
      <t>7</t>
    </r>
  </si>
  <si>
    <r>
      <t xml:space="preserve">XLII - ECATEPEC </t>
    </r>
    <r>
      <rPr>
        <b/>
        <vertAlign val="superscript"/>
        <sz val="9"/>
        <rFont val="Arial Narrow"/>
        <family val="2"/>
      </rPr>
      <t>8</t>
    </r>
  </si>
  <si>
    <t>XLIII - CUAUTITLAN IZCALLI</t>
  </si>
  <si>
    <t>Distritos de Mayoría Relativa</t>
  </si>
  <si>
    <t>INSTITUTO ELECTORAL DEL ESTADO DE MÉXICO</t>
  </si>
  <si>
    <t>SECRETARÍA EJECUTIVA</t>
  </si>
  <si>
    <t>Unidad de Informática y Estadística</t>
  </si>
  <si>
    <t>Procesos electorales 2014 - 2015</t>
  </si>
  <si>
    <t>Sombreado, el Margen de victoria es menor o igual a 3 %</t>
  </si>
  <si>
    <t>Resultados de los Cómputos de la elección de miembros de los Ayuntamientos, realizados por los Consejos Municipales</t>
  </si>
  <si>
    <t xml:space="preserve">Información actualizada al </t>
  </si>
  <si>
    <t>Suma de las Coaliciones</t>
  </si>
  <si>
    <t xml:space="preserve">Candidato Ganador </t>
  </si>
  <si>
    <t>Lugar que ocupan los partidos y las coaliciones</t>
  </si>
  <si>
    <t>Candidato en segundo lugar</t>
  </si>
  <si>
    <t>NOMBRE MUNICIPIO</t>
  </si>
  <si>
    <t>TOTAL CASILLAS</t>
  </si>
  <si>
    <t>TOTAL CASILLAS CAPTURADAS</t>
  </si>
  <si>
    <t>Porcentaje Captura</t>
  </si>
  <si>
    <t>MORENA</t>
  </si>
  <si>
    <t>PH</t>
  </si>
  <si>
    <t>ES</t>
  </si>
  <si>
    <t>PVEM-NA</t>
  </si>
  <si>
    <t>PAN-PT</t>
  </si>
  <si>
    <t>INDEPENDIENTE</t>
  </si>
  <si>
    <t>INDEPENDIENTE DOS</t>
  </si>
  <si>
    <t>PARTICIPACIÓN CIUDADANA</t>
  </si>
  <si>
    <t>Siglas (primeros ocho)</t>
  </si>
  <si>
    <t>Siglas (segundos ocho)</t>
  </si>
  <si>
    <t>Votación (primeros ocho)</t>
  </si>
  <si>
    <t>Votación (segundos ocho)</t>
  </si>
  <si>
    <t>votos</t>
  </si>
  <si>
    <t>porcentual</t>
  </si>
  <si>
    <t>COACALCO DE BERRIOZABAL</t>
  </si>
  <si>
    <t>ECATEPEC DE MORELOS</t>
  </si>
  <si>
    <r>
      <t xml:space="preserve">NAUCALPAN DE JUAREZ </t>
    </r>
    <r>
      <rPr>
        <vertAlign val="superscript"/>
        <sz val="10"/>
        <color indexed="8"/>
        <rFont val="Arial Narrow"/>
        <family val="2"/>
      </rPr>
      <t>1</t>
    </r>
  </si>
  <si>
    <r>
      <t xml:space="preserve">NEZAHUALCOYOTL </t>
    </r>
    <r>
      <rPr>
        <vertAlign val="superscript"/>
        <sz val="10"/>
        <color indexed="8"/>
        <rFont val="Arial Narrow"/>
        <family val="2"/>
      </rPr>
      <t>2</t>
    </r>
  </si>
  <si>
    <t>TLALNEPANTLA DE BAZ</t>
  </si>
  <si>
    <t>SAN JOSE DEL RINCON</t>
  </si>
  <si>
    <t>Notas:</t>
  </si>
  <si>
    <t>1 - En Naucalpan de Juárez (Municipio 58) no se registró un acta de Escrutinio y Cómputo</t>
  </si>
  <si>
    <t>2 - En el Municipio 60 de Nezahualcóyotl no se registraron dos Actas de Escrutinio y Cómputo</t>
  </si>
  <si>
    <t>Resultados de los Cómputos de la elección de Diputados Locales por el principio de Mayoría Relativa, realizados por los Consejos Distritales</t>
  </si>
  <si>
    <t>Suma de la Coalición</t>
  </si>
  <si>
    <t>DISTRITO (arábigo)</t>
  </si>
  <si>
    <t>CABECERA DISTRITAL</t>
  </si>
  <si>
    <t>I - TOLUCA</t>
  </si>
  <si>
    <t>II - TOLUCA</t>
  </si>
  <si>
    <r>
      <t xml:space="preserve">X - VALLE DE BRAVO </t>
    </r>
    <r>
      <rPr>
        <vertAlign val="superscript"/>
        <sz val="10"/>
        <color indexed="8"/>
        <rFont val="Arial Narrow"/>
        <family val="2"/>
      </rPr>
      <t>1</t>
    </r>
  </si>
  <si>
    <t>XIX - CUAUTITLAN</t>
  </si>
  <si>
    <r>
      <t xml:space="preserve">XXX - NAUCALPAN </t>
    </r>
    <r>
      <rPr>
        <vertAlign val="superscript"/>
        <sz val="10"/>
        <color indexed="8"/>
        <rFont val="Arial Narrow"/>
        <family val="2"/>
      </rPr>
      <t>2</t>
    </r>
  </si>
  <si>
    <t>XXXI - LA PAZ</t>
  </si>
  <si>
    <t>XXXII - NEZAHUALCOYOTL</t>
  </si>
  <si>
    <t>XXXIV - IXTAPAN DE LA SAL</t>
  </si>
  <si>
    <t>XXXVIII - COACALCO</t>
  </si>
  <si>
    <t>XXXIX - OTUMBA</t>
  </si>
  <si>
    <t>XLI - NEZAHUALCOYOTL</t>
  </si>
  <si>
    <t>XLII - ECATEPEC</t>
  </si>
  <si>
    <r>
      <t xml:space="preserve">XLIV - NICOLAS ROMERO </t>
    </r>
    <r>
      <rPr>
        <vertAlign val="superscript"/>
        <sz val="10"/>
        <color indexed="8"/>
        <rFont val="Arial Narrow"/>
        <family val="2"/>
      </rPr>
      <t>3</t>
    </r>
  </si>
  <si>
    <t>En segundo lugar</t>
  </si>
  <si>
    <t>1 - En Valle de Bravo (Distrito X) no se registraron tres actas de Escrutinio y Cómputo</t>
  </si>
  <si>
    <t>2 - En el Distrito XXX de Naucalpan no se registró un Acta de Escrutinio y Cómputo</t>
  </si>
  <si>
    <t>3 - En el Distrito XLIV de Nicolás Romero no se registró un Acta de Escrutinio y Cómputo</t>
  </si>
  <si>
    <t>DIRECCIÓN GENERAL</t>
  </si>
  <si>
    <t>Resultados del Cómputo Distrital de la elección de Gobernador 2005, Incluye la votación anulada por el Tribunal Electoral del Estado de México</t>
  </si>
  <si>
    <t>PAN - Convergencia</t>
  </si>
  <si>
    <t>Alianza por México</t>
  </si>
  <si>
    <t>Unidos para Ganar</t>
  </si>
  <si>
    <t>Anulada por</t>
  </si>
  <si>
    <t>el TEEM</t>
  </si>
  <si>
    <t>ganadora</t>
  </si>
  <si>
    <t>ganador</t>
  </si>
  <si>
    <t>II - TOLUCA (PARTE)</t>
  </si>
  <si>
    <r>
      <t xml:space="preserve">XXI - ECATEPEC </t>
    </r>
    <r>
      <rPr>
        <b/>
        <vertAlign val="superscript"/>
        <sz val="10"/>
        <rFont val="Arial Narrow"/>
        <family val="2"/>
      </rPr>
      <t>1</t>
    </r>
  </si>
  <si>
    <r>
      <t xml:space="preserve">XXXVIII - COACALCO </t>
    </r>
    <r>
      <rPr>
        <b/>
        <vertAlign val="superscript"/>
        <sz val="10"/>
        <rFont val="Arial Narrow"/>
        <family val="2"/>
      </rPr>
      <t>2</t>
    </r>
  </si>
  <si>
    <t>Notas: El porcentaje de cada coalición está determinado con respecto a la Votación Total.</t>
  </si>
  <si>
    <t xml:space="preserve">          La Votación Total incluye la anulada por el TEEM</t>
  </si>
  <si>
    <t xml:space="preserve">    1 - Juicio de inconformidad JI/07/2005</t>
  </si>
  <si>
    <t xml:space="preserve">    2 - Juicio de inconformidad JI/11/2005</t>
  </si>
  <si>
    <t>Instituto Electoral del Estado de México</t>
  </si>
  <si>
    <t>Secretaría Ejecutiva General</t>
  </si>
  <si>
    <t>Proceso Electoral 2011 - Elección de Gobernador</t>
  </si>
  <si>
    <t>Resultados electorales del Cómputo Final - incluye las resoluciones del Tribunal Electoral del Estado de México</t>
  </si>
  <si>
    <t>Distrito</t>
  </si>
  <si>
    <t>Total de casillas</t>
  </si>
  <si>
    <t>Partido Acción Nacional</t>
  </si>
  <si>
    <t>Coalición Unidos por Ti</t>
  </si>
  <si>
    <t>Coalición Unidos Podemos Más</t>
  </si>
  <si>
    <t>Votación Anulada    por el TEEM</t>
  </si>
  <si>
    <t>Inicial</t>
  </si>
  <si>
    <t>TEEM</t>
  </si>
  <si>
    <t>Final</t>
  </si>
  <si>
    <t>Ciudadana</t>
  </si>
  <si>
    <r>
      <t xml:space="preserve">I - TOLUCA (PARTE) </t>
    </r>
    <r>
      <rPr>
        <b/>
        <vertAlign val="superscript"/>
        <sz val="9"/>
        <rFont val="Arial Narrow"/>
        <family val="2"/>
      </rPr>
      <t>1</t>
    </r>
  </si>
  <si>
    <r>
      <t xml:space="preserve">III - TEMOAYA </t>
    </r>
    <r>
      <rPr>
        <b/>
        <vertAlign val="superscript"/>
        <sz val="9"/>
        <rFont val="Arial Narrow"/>
        <family val="2"/>
      </rPr>
      <t>2</t>
    </r>
  </si>
  <si>
    <r>
      <t xml:space="preserve">VI - TIANGUISTENCO </t>
    </r>
    <r>
      <rPr>
        <b/>
        <vertAlign val="superscript"/>
        <sz val="9"/>
        <rFont val="Arial Narrow"/>
        <family val="2"/>
      </rPr>
      <t>3</t>
    </r>
  </si>
  <si>
    <r>
      <t xml:space="preserve">XIV - JILOTEPEC </t>
    </r>
    <r>
      <rPr>
        <b/>
        <vertAlign val="superscript"/>
        <sz val="9"/>
        <rFont val="Arial Narrow"/>
        <family val="2"/>
      </rPr>
      <t>4</t>
    </r>
  </si>
  <si>
    <r>
      <t xml:space="preserve">XV - IXTLAHUACA </t>
    </r>
    <r>
      <rPr>
        <b/>
        <vertAlign val="superscript"/>
        <sz val="9"/>
        <rFont val="Arial Narrow"/>
        <family val="2"/>
      </rPr>
      <t>5</t>
    </r>
  </si>
  <si>
    <r>
      <t xml:space="preserve">XVI - ATIZAPAN </t>
    </r>
    <r>
      <rPr>
        <b/>
        <vertAlign val="superscript"/>
        <sz val="9"/>
        <rFont val="Arial Narrow"/>
        <family val="2"/>
      </rPr>
      <t>6</t>
    </r>
  </si>
  <si>
    <r>
      <t xml:space="preserve">XVII - HUIXQUILUCAN </t>
    </r>
    <r>
      <rPr>
        <b/>
        <vertAlign val="superscript"/>
        <sz val="9"/>
        <rFont val="Arial Narrow"/>
        <family val="2"/>
      </rPr>
      <t>7</t>
    </r>
  </si>
  <si>
    <r>
      <t xml:space="preserve">XIX - CUAUTITLAN </t>
    </r>
    <r>
      <rPr>
        <b/>
        <vertAlign val="superscript"/>
        <sz val="9"/>
        <rFont val="Arial Narrow"/>
        <family val="2"/>
      </rPr>
      <t>8</t>
    </r>
  </si>
  <si>
    <r>
      <t xml:space="preserve">XX - ZUMPANGO </t>
    </r>
    <r>
      <rPr>
        <b/>
        <vertAlign val="superscript"/>
        <sz val="9"/>
        <rFont val="Arial Narrow"/>
        <family val="2"/>
      </rPr>
      <t>9</t>
    </r>
  </si>
  <si>
    <r>
      <t xml:space="preserve">XXI - ECATEPEC </t>
    </r>
    <r>
      <rPr>
        <b/>
        <vertAlign val="superscript"/>
        <sz val="9"/>
        <rFont val="Arial Narrow"/>
        <family val="2"/>
      </rPr>
      <t>10</t>
    </r>
  </si>
  <si>
    <r>
      <t xml:space="preserve">XXII - ECATEPEC </t>
    </r>
    <r>
      <rPr>
        <b/>
        <vertAlign val="superscript"/>
        <sz val="9"/>
        <rFont val="Arial Narrow"/>
        <family val="2"/>
      </rPr>
      <t>11</t>
    </r>
  </si>
  <si>
    <r>
      <t xml:space="preserve">XXIV - NEZAHUALCOYOTL </t>
    </r>
    <r>
      <rPr>
        <b/>
        <vertAlign val="superscript"/>
        <sz val="9"/>
        <rFont val="Arial Narrow"/>
        <family val="2"/>
      </rPr>
      <t>12</t>
    </r>
  </si>
  <si>
    <r>
      <t xml:space="preserve">XXVII - CHALCO </t>
    </r>
    <r>
      <rPr>
        <b/>
        <vertAlign val="superscript"/>
        <sz val="9"/>
        <rFont val="Arial Narrow"/>
        <family val="2"/>
      </rPr>
      <t>13</t>
    </r>
  </si>
  <si>
    <r>
      <t xml:space="preserve">XXIX - NAUCALPAN </t>
    </r>
    <r>
      <rPr>
        <b/>
        <vertAlign val="superscript"/>
        <sz val="9"/>
        <rFont val="Arial Narrow"/>
        <family val="2"/>
      </rPr>
      <t>14</t>
    </r>
  </si>
  <si>
    <r>
      <t xml:space="preserve">XXX - NAUCALPAN </t>
    </r>
    <r>
      <rPr>
        <b/>
        <vertAlign val="superscript"/>
        <sz val="9"/>
        <rFont val="Arial Narrow"/>
        <family val="2"/>
      </rPr>
      <t>15</t>
    </r>
  </si>
  <si>
    <r>
      <t xml:space="preserve">XXXIII - ECATEPEC </t>
    </r>
    <r>
      <rPr>
        <b/>
        <vertAlign val="superscript"/>
        <sz val="9"/>
        <rFont val="Arial Narrow"/>
        <family val="2"/>
      </rPr>
      <t>16</t>
    </r>
  </si>
  <si>
    <r>
      <t xml:space="preserve">XXXVIII - COACALCO </t>
    </r>
    <r>
      <rPr>
        <b/>
        <vertAlign val="superscript"/>
        <sz val="9"/>
        <rFont val="Arial Narrow"/>
        <family val="2"/>
      </rPr>
      <t>17</t>
    </r>
  </si>
  <si>
    <r>
      <t xml:space="preserve">XL - IXTAPALUCA </t>
    </r>
    <r>
      <rPr>
        <b/>
        <vertAlign val="superscript"/>
        <sz val="9"/>
        <rFont val="Arial Narrow"/>
        <family val="2"/>
      </rPr>
      <t>18</t>
    </r>
  </si>
  <si>
    <r>
      <t xml:space="preserve">XLI - NEZAHUALCOYOTL </t>
    </r>
    <r>
      <rPr>
        <b/>
        <vertAlign val="superscript"/>
        <sz val="9"/>
        <rFont val="Arial Narrow"/>
        <family val="2"/>
      </rPr>
      <t>19</t>
    </r>
  </si>
  <si>
    <r>
      <t xml:space="preserve">XLII - ECATEPEC </t>
    </r>
    <r>
      <rPr>
        <b/>
        <vertAlign val="superscript"/>
        <sz val="9"/>
        <rFont val="Arial Narrow"/>
        <family val="2"/>
      </rPr>
      <t>20</t>
    </r>
  </si>
  <si>
    <r>
      <t xml:space="preserve">XLIV - NICOLAS ROMERO </t>
    </r>
    <r>
      <rPr>
        <b/>
        <vertAlign val="superscript"/>
        <sz val="9"/>
        <rFont val="Arial Narrow"/>
        <family val="2"/>
      </rPr>
      <t>21</t>
    </r>
  </si>
  <si>
    <t>Notas aclaratorias:</t>
  </si>
  <si>
    <t>La Coalición Unidos por Ti, se integró por el Partido Revolucionario Institucional, el Partido Verde Ecologista de México y Nueva Alianza.</t>
  </si>
  <si>
    <t>La Coalición Unidos Podemos Más, se integró por el Partido de la Revolución Democrática, el Partido del Trabajo y Convergencia.</t>
  </si>
  <si>
    <t>La Votación Total es la suma de los votos de los participantes, de los Candidatos No Registrados, de los Votos Nulos y la Votación Anulada por el TEEM.</t>
  </si>
  <si>
    <t>El porcentaje de votación de cada partido o coalición, de los Candidatos No Registrados, de los Votos Nulos y de la Votación Anulada, se calcula contra la Votación Total.</t>
  </si>
  <si>
    <t>El Tribunal Electoral del Poder Judicial de la Federación no anuló ninguna casilla.</t>
  </si>
  <si>
    <t>El Tribunal Electoral del Estado de México modificó el cómputo distrital de algunos distritos electorales mediante los juicios de inconformidad:</t>
  </si>
  <si>
    <t>1 - Juicio de inconformidad JI/4/2011 y dos incidentes de aclaración de sentencia</t>
  </si>
  <si>
    <t>2 - Juicio de inconformidad JI/3/2011</t>
  </si>
  <si>
    <t>3 - Juicio de inconformidad JI/10/2011</t>
  </si>
  <si>
    <t>4 - Juicio de inconformidad JI/2/2011</t>
  </si>
  <si>
    <t>5 - Juicio de inconformidad JI/1/2011</t>
  </si>
  <si>
    <t>6 - Juicio de inconformidad JI/28/2011 e incidente de aclaración de sentencia</t>
  </si>
  <si>
    <t>7 - Juicio de inconformidad JI/16/2011 e incidente de aclaración de sentencia</t>
  </si>
  <si>
    <t>8 - Juicio de inconformidad JI/27/2011</t>
  </si>
  <si>
    <t>9 - Juicio de inconformidad JI/9/2011</t>
  </si>
  <si>
    <t>10 - Juicio de inconformidad JI/6/2011</t>
  </si>
  <si>
    <t>11 - Juicio de inconformidad JI/14/2011</t>
  </si>
  <si>
    <t>12 - Juicio de inconformidad JI/05/2011</t>
  </si>
  <si>
    <t>13 - Juicio de inconformidad JI/15/2011</t>
  </si>
  <si>
    <t>14 - Juicio de inconformidad JI/24/2011</t>
  </si>
  <si>
    <t>15 - Juicio de inconformidad JI/7/2011</t>
  </si>
  <si>
    <t>16 - Juicio de inconformidad JI/18/2011</t>
  </si>
  <si>
    <t>17 - Juicio de inconformidad JI/17/2011 e incidente de aclaración de sentencia</t>
  </si>
  <si>
    <t>18 - Juicio de inconformidad JI/8/2011</t>
  </si>
  <si>
    <t>19 - Juicio de inconformidad JI/25/2011</t>
  </si>
  <si>
    <t>20 - Juicio de inconformidad JI/13/2011</t>
  </si>
  <si>
    <t>21 - Juicio de inconformidad JI/23/2011</t>
  </si>
  <si>
    <t>CASILLAS</t>
  </si>
  <si>
    <t>PARTIDOS, COALICIONES, COMBINACIONES DE LAS COALICIONES Y CANDIDATOS INDEPENDIENTES</t>
  </si>
  <si>
    <t>1 - CHALCO DE DIAZ COVARRUBIAS</t>
  </si>
  <si>
    <t>2 - TOLUCA DE LERDO</t>
  </si>
  <si>
    <t>3 - CHIMALHUACAN</t>
  </si>
  <si>
    <t>4 - LERMA DE VILLADA</t>
  </si>
  <si>
    <t>5 - CHICOLOAPAN DE JUAREZ</t>
  </si>
  <si>
    <t>6 - ECATEPEC DE MORELOS</t>
  </si>
  <si>
    <t>7 - TENANCINGO DE DEGOLLADO</t>
  </si>
  <si>
    <t>8 - ECATEPEC DE MORELOS</t>
  </si>
  <si>
    <t>9 - TEJUPILCO DE HIDALGO</t>
  </si>
  <si>
    <t>10 - VALLE DE BRAVO</t>
  </si>
  <si>
    <t>11 - TULTITLAN DE MARIANO ESCOBEDO</t>
  </si>
  <si>
    <t>12 - TEOLOYUCAN</t>
  </si>
  <si>
    <t>13 - ATLACOMULCO DE FABELA</t>
  </si>
  <si>
    <t>14 - JILOTEPEC DE ANDRES MOLINA ENRIQUEZ</t>
  </si>
  <si>
    <t>15 - IXTLAHUACA DE RAYON</t>
  </si>
  <si>
    <t>16 - CIUDAD ADOLFO LOPEZ MATEOS</t>
  </si>
  <si>
    <t>17 - HUIXQUILUCAN DE DEGOLLADO</t>
  </si>
  <si>
    <t>18 - TLALNEPANTLA DE BAZ</t>
  </si>
  <si>
    <t>19 - SANTA MARIA TULTEPEC</t>
  </si>
  <si>
    <t>20 - ZUMPANGO DE OCAMPO</t>
  </si>
  <si>
    <t>21 - ECATEPEC DE MORELOS</t>
  </si>
  <si>
    <t>22 - ECATEPEC DE MORELOS</t>
  </si>
  <si>
    <t>23 - TEXCOCO DE MORA</t>
  </si>
  <si>
    <t>24 - NEZAHUALCOYOTL</t>
  </si>
  <si>
    <t>25 - NEZAHUALCOYOTL</t>
  </si>
  <si>
    <t>26 - CUAUTITLAN IZCALLI</t>
  </si>
  <si>
    <t>27 - VALLE DE CHALCO SOLIDARIDAD</t>
  </si>
  <si>
    <t>28 - AMECAMECA DE JUAREZ</t>
  </si>
  <si>
    <t>29 - NAUCALPAN DE JUAREZ</t>
  </si>
  <si>
    <t>30 - NAUCALPAN DE JUAREZ</t>
  </si>
  <si>
    <t>31 - LOS REYES ACAQUILPAN</t>
  </si>
  <si>
    <t>32 - NAUCALPAN DE JUAREZ</t>
  </si>
  <si>
    <t>33 - TECAMAC DE FELIPE VILLANUEVA</t>
  </si>
  <si>
    <t>34 - TOLUCA DE LERDO</t>
  </si>
  <si>
    <t>35 - METEPEC</t>
  </si>
  <si>
    <t>36 - SAN MIGUEL ZINACANTEPEC</t>
  </si>
  <si>
    <t>37 - TLALNEPANTLA DE BAZ</t>
  </si>
  <si>
    <t>38 - COACALCO DE BERRIOZABAL</t>
  </si>
  <si>
    <t>39 - ACOLMAN DE NEZAHUALCOYOTL</t>
  </si>
  <si>
    <t>41 - NEZAHUALCOYOTL</t>
  </si>
  <si>
    <t>42 - ECATEPEC DE MORELOS</t>
  </si>
  <si>
    <t>43 - CUAUTITLAN IZCALLI</t>
  </si>
  <si>
    <t>44 - NICOLAS ROMERO</t>
  </si>
  <si>
    <t>45 - ALMOLOYA DE JUAREZ</t>
  </si>
  <si>
    <t>VOTO EXTRANJERO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</si>
</sst>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#,##0\ \ "/>
    <numFmt numFmtId="165" formatCode="_-[$€-2]* #,##0.00_-;\-[$€-2]* #,##0.00_-;_-[$€-2]* &quot;-&quot;??_-"/>
    <numFmt numFmtId="166" formatCode="[$-80A]d&quot; de &quot;mmmm&quot; de &quot;yyyy;@"/>
    <numFmt numFmtId="167" formatCode="_(* #,##0_);_(* \(#,##0\);_(* &quot;-&quot;??_);_(@_)"/>
    <numFmt numFmtId="168" formatCode="0.0%"/>
    <numFmt numFmtId="169" formatCode="hh:mm:ss;@"/>
    <numFmt numFmtId="170" formatCode="dd/mm/yyyy;@"/>
    <numFmt numFmtId="171" formatCode="#,##0_ ;\-#,##0\ "/>
    <numFmt numFmtId="172" formatCode="#,##0;[Red]#,##0"/>
  </numFmts>
  <fonts count="67">
    <font>
      <sz val="11"/>
      <color theme="1"/>
      <name val="Calibri"/>
      <family val="2"/>
      <scheme val="minor"/>
    </font>
    <font>
      <sz val="10"/>
      <name val="Arial"/>
    </font>
    <font>
      <sz val="4"/>
      <name val="Arial"/>
      <family val="2"/>
    </font>
    <font>
      <b/>
      <sz val="8"/>
      <name val="Arial"/>
      <family val="2"/>
    </font>
    <font>
      <b/>
      <sz val="7"/>
      <name val="Arial Narrow"/>
      <family val="2"/>
    </font>
    <font>
      <b/>
      <sz val="8"/>
      <name val="Arial Narrow"/>
      <family val="2"/>
    </font>
    <font>
      <sz val="8"/>
      <name val="Arial"/>
      <family val="2"/>
    </font>
    <font>
      <sz val="8"/>
      <name val="Arial Narrow"/>
      <family val="2"/>
    </font>
    <font>
      <b/>
      <vertAlign val="superscript"/>
      <sz val="8"/>
      <name val="Arial Narrow"/>
      <family val="2"/>
    </font>
    <font>
      <b/>
      <i/>
      <sz val="8"/>
      <name val="Arial"/>
      <family val="2"/>
    </font>
    <font>
      <b/>
      <sz val="10"/>
      <name val="Arial Narrow"/>
      <family val="2"/>
    </font>
    <font>
      <b/>
      <sz val="9"/>
      <name val="Arial Narrow"/>
      <family val="2"/>
    </font>
    <font>
      <sz val="10"/>
      <name val="Arial Narrow"/>
      <family val="2"/>
    </font>
    <font>
      <b/>
      <vertAlign val="superscript"/>
      <sz val="10"/>
      <name val="Arial Narrow"/>
      <family val="2"/>
    </font>
    <font>
      <b/>
      <sz val="10"/>
      <color indexed="9"/>
      <name val="Arial Narrow"/>
      <family val="2"/>
    </font>
    <font>
      <b/>
      <sz val="10"/>
      <color indexed="13"/>
      <name val="Arial Narrow"/>
      <family val="2"/>
    </font>
    <font>
      <b/>
      <sz val="10"/>
      <name val="Arial"/>
    </font>
    <font>
      <sz val="9"/>
      <name val="Arial Narrow"/>
      <family val="2"/>
    </font>
    <font>
      <b/>
      <sz val="10"/>
      <color rgb="FFC00000"/>
      <name val="Arial Narrow"/>
      <family val="2"/>
    </font>
    <font>
      <b/>
      <sz val="10"/>
      <color theme="3" tint="-0.24994659260841701"/>
      <name val="Arial Narrow"/>
      <family val="2"/>
    </font>
    <font>
      <b/>
      <sz val="10"/>
      <color theme="3" tint="-0.499984740745262"/>
      <name val="Arial Narrow"/>
      <family val="2"/>
    </font>
    <font>
      <b/>
      <sz val="10"/>
      <name val="Arial"/>
      <family val="2"/>
    </font>
    <font>
      <sz val="10"/>
      <name val="Arial"/>
      <family val="2"/>
    </font>
    <font>
      <b/>
      <sz val="18"/>
      <name val="Fenice BT"/>
      <family val="1"/>
    </font>
    <font>
      <b/>
      <sz val="16"/>
      <name val="Fenice BT"/>
      <family val="1"/>
    </font>
    <font>
      <b/>
      <sz val="12"/>
      <name val="Fenice BT"/>
      <family val="1"/>
    </font>
    <font>
      <b/>
      <i/>
      <sz val="7"/>
      <name val="Arial"/>
      <family val="2"/>
    </font>
    <font>
      <b/>
      <sz val="10"/>
      <color indexed="9"/>
      <name val="Arial"/>
      <family val="2"/>
    </font>
    <font>
      <b/>
      <i/>
      <sz val="10"/>
      <name val="Arial"/>
      <family val="2"/>
    </font>
    <font>
      <b/>
      <i/>
      <sz val="9"/>
      <name val="Arial"/>
      <family val="2"/>
    </font>
    <font>
      <b/>
      <sz val="9"/>
      <name val="Arial"/>
      <family val="2"/>
    </font>
    <font>
      <sz val="8"/>
      <color theme="1"/>
      <name val="Arial"/>
      <family val="2"/>
    </font>
    <font>
      <sz val="8"/>
      <color theme="0"/>
      <name val="Arial"/>
      <family val="2"/>
    </font>
    <font>
      <b/>
      <sz val="9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1"/>
      <name val="Arial"/>
      <family val="2"/>
    </font>
    <font>
      <b/>
      <sz val="8"/>
      <color indexed="9"/>
      <name val="Arial"/>
      <family val="2"/>
    </font>
    <font>
      <b/>
      <sz val="7"/>
      <name val="Arial"/>
      <family val="2"/>
    </font>
    <font>
      <b/>
      <sz val="8"/>
      <name val="AvantGarde Bk BT"/>
      <family val="2"/>
    </font>
    <font>
      <sz val="8"/>
      <color indexed="22"/>
      <name val="Arial"/>
      <family val="2"/>
    </font>
    <font>
      <b/>
      <vertAlign val="superscript"/>
      <sz val="8"/>
      <name val="AvantGarde Bk BT"/>
      <family val="2"/>
    </font>
    <font>
      <sz val="8"/>
      <name val="AvantGarde Bk BT"/>
      <family val="2"/>
    </font>
    <font>
      <b/>
      <sz val="9"/>
      <color indexed="9"/>
      <name val="Arial Narrow"/>
      <family val="2"/>
    </font>
    <font>
      <b/>
      <sz val="9"/>
      <color indexed="13"/>
      <name val="Arial Narrow"/>
      <family val="2"/>
    </font>
    <font>
      <b/>
      <sz val="9"/>
      <color indexed="8"/>
      <name val="Arial Narrow"/>
      <family val="2"/>
    </font>
    <font>
      <b/>
      <sz val="9"/>
      <color indexed="12"/>
      <name val="Arial Narrow"/>
      <family val="2"/>
    </font>
    <font>
      <sz val="9"/>
      <color indexed="8"/>
      <name val="Arial Narrow"/>
      <family val="2"/>
    </font>
    <font>
      <b/>
      <vertAlign val="superscript"/>
      <sz val="9"/>
      <name val="Arial Narrow"/>
      <family val="2"/>
    </font>
    <font>
      <b/>
      <sz val="9"/>
      <color rgb="FFC00000"/>
      <name val="Arial Narrow"/>
      <family val="2"/>
    </font>
    <font>
      <sz val="9"/>
      <name val="Arial"/>
      <family val="2"/>
    </font>
    <font>
      <sz val="9"/>
      <color indexed="81"/>
      <name val="Tahoma"/>
      <family val="2"/>
    </font>
    <font>
      <b/>
      <sz val="9"/>
      <color theme="0"/>
      <name val="Arial Narrow"/>
      <family val="2"/>
    </font>
    <font>
      <sz val="10"/>
      <color indexed="8"/>
      <name val="Arial"/>
      <family val="2"/>
    </font>
    <font>
      <b/>
      <sz val="12"/>
      <name val="Arial Narrow"/>
      <family val="2"/>
    </font>
    <font>
      <b/>
      <sz val="10"/>
      <color indexed="8"/>
      <name val="Arial"/>
      <family val="2"/>
    </font>
    <font>
      <b/>
      <sz val="10"/>
      <color theme="7"/>
      <name val="Arial"/>
      <family val="2"/>
    </font>
    <font>
      <b/>
      <sz val="10"/>
      <color theme="5" tint="-0.24994659260841701"/>
      <name val="Arial"/>
      <family val="2"/>
    </font>
    <font>
      <vertAlign val="superscript"/>
      <sz val="10"/>
      <color indexed="8"/>
      <name val="Arial Narrow"/>
      <family val="2"/>
    </font>
    <font>
      <sz val="11"/>
      <color indexed="8"/>
      <name val="Arial Narrow"/>
      <family val="2"/>
    </font>
    <font>
      <b/>
      <sz val="9"/>
      <color theme="5"/>
      <name val="Arial Narrow"/>
      <family val="2"/>
    </font>
    <font>
      <sz val="9"/>
      <color rgb="FFFF0000"/>
      <name val="Arial Narrow"/>
      <family val="2"/>
    </font>
    <font>
      <sz val="8"/>
      <color indexed="8"/>
      <name val="Arial Narrow"/>
      <family val="2"/>
    </font>
    <font>
      <sz val="8"/>
      <color rgb="FFFF0000"/>
      <name val="Arial Narrow"/>
      <family val="2"/>
    </font>
    <font>
      <sz val="8"/>
      <color rgb="FFFFFFFF"/>
      <name val="Arial"/>
      <family val="2"/>
    </font>
    <font>
      <sz val="8"/>
      <color rgb="FF000000"/>
      <name val="Arial"/>
      <family val="2"/>
    </font>
    <font>
      <sz val="9"/>
      <color rgb="FFFFFFFF"/>
      <name val="Arial"/>
      <family val="2"/>
    </font>
  </fonts>
  <fills count="50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lightGray">
        <fgColor indexed="53"/>
      </patternFill>
    </fill>
    <fill>
      <patternFill patternType="mediumGray">
        <fgColor indexed="12"/>
      </patternFill>
    </fill>
    <fill>
      <patternFill patternType="solid">
        <fgColor indexed="8"/>
        <bgColor indexed="64"/>
      </patternFill>
    </fill>
    <fill>
      <patternFill patternType="mediumGray">
        <fgColor indexed="17"/>
      </patternFill>
    </fill>
    <fill>
      <patternFill patternType="solid">
        <fgColor indexed="40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8" tint="-0.249977111117893"/>
        <bgColor indexed="9"/>
      </patternFill>
    </fill>
    <fill>
      <patternFill patternType="solid">
        <fgColor rgb="FFE63036"/>
        <bgColor indexed="9"/>
      </patternFill>
    </fill>
    <fill>
      <patternFill patternType="solid">
        <fgColor rgb="FFFFCD00"/>
        <bgColor indexed="9"/>
      </patternFill>
    </fill>
    <fill>
      <patternFill patternType="solid">
        <fgColor rgb="FFBE1621"/>
        <bgColor indexed="9"/>
      </patternFill>
    </fill>
    <fill>
      <patternFill patternType="solid">
        <fgColor rgb="FF4CB059"/>
        <bgColor indexed="9"/>
      </patternFill>
    </fill>
    <fill>
      <patternFill patternType="solid">
        <fgColor rgb="FFFF6600"/>
        <bgColor indexed="9"/>
      </patternFill>
    </fill>
    <fill>
      <patternFill patternType="solid">
        <fgColor rgb="FF00ACB8"/>
        <bgColor indexed="9"/>
      </patternFill>
    </fill>
    <fill>
      <patternFill patternType="solid">
        <fgColor rgb="FFB3272D"/>
        <bgColor indexed="9"/>
      </patternFill>
    </fill>
    <fill>
      <patternFill patternType="solid">
        <fgColor rgb="FFC126B8"/>
        <bgColor indexed="9"/>
      </patternFill>
    </fill>
    <fill>
      <patternFill patternType="solid">
        <fgColor rgb="FF288ABB"/>
        <bgColor indexed="9"/>
      </patternFill>
    </fill>
    <fill>
      <patternFill patternType="solid">
        <fgColor theme="0" tint="-0.14999847407452621"/>
        <bgColor indexed="9"/>
      </patternFill>
    </fill>
    <fill>
      <patternFill patternType="solid">
        <fgColor theme="0" tint="-0.34998626667073579"/>
        <bgColor indexed="9"/>
      </patternFill>
    </fill>
    <fill>
      <patternFill patternType="solid">
        <fgColor theme="0"/>
        <bgColor indexed="9"/>
      </patternFill>
    </fill>
    <fill>
      <patternFill patternType="gray125">
        <bgColor theme="0" tint="-0.24994659260841701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000000"/>
        <bgColor indexed="64"/>
      </patternFill>
    </fill>
  </fills>
  <borders count="6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13">
    <xf numFmtId="0" fontId="0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22" fillId="0" borderId="0"/>
    <xf numFmtId="9" fontId="22" fillId="0" borderId="0" applyFont="0" applyFill="0" applyBorder="0" applyAlignment="0" applyProtection="0"/>
    <xf numFmtId="0" fontId="22" fillId="0" borderId="0"/>
    <xf numFmtId="0" fontId="22" fillId="0" borderId="0"/>
    <xf numFmtId="0" fontId="53" fillId="0" borderId="0"/>
    <xf numFmtId="9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53" fillId="0" borderId="0"/>
    <xf numFmtId="9" fontId="53" fillId="0" borderId="0"/>
  </cellStyleXfs>
  <cellXfs count="822">
    <xf numFmtId="0" fontId="0" fillId="0" borderId="0" xfId="0"/>
    <xf numFmtId="0" fontId="1" fillId="0" borderId="0" xfId="1"/>
    <xf numFmtId="0" fontId="2" fillId="0" borderId="0" xfId="1" applyFont="1" applyAlignment="1"/>
    <xf numFmtId="2" fontId="2" fillId="0" borderId="0" xfId="1" applyNumberFormat="1" applyFont="1" applyAlignment="1">
      <alignment horizontal="center"/>
    </xf>
    <xf numFmtId="0" fontId="2" fillId="0" borderId="0" xfId="1" applyFont="1" applyBorder="1" applyAlignment="1"/>
    <xf numFmtId="1" fontId="2" fillId="0" borderId="0" xfId="1" applyNumberFormat="1" applyFont="1" applyAlignment="1">
      <alignment horizontal="center"/>
    </xf>
    <xf numFmtId="0" fontId="2" fillId="0" borderId="0" xfId="1" applyFont="1" applyFill="1" applyBorder="1"/>
    <xf numFmtId="1" fontId="3" fillId="2" borderId="1" xfId="1" applyNumberFormat="1" applyFont="1" applyFill="1" applyBorder="1" applyAlignment="1">
      <alignment horizontal="center"/>
    </xf>
    <xf numFmtId="0" fontId="3" fillId="0" borderId="0" xfId="1" applyFont="1" applyFill="1" applyBorder="1"/>
    <xf numFmtId="0" fontId="3" fillId="2" borderId="2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1" fontId="3" fillId="2" borderId="3" xfId="1" applyNumberFormat="1" applyFont="1" applyFill="1" applyBorder="1" applyAlignment="1">
      <alignment horizontal="center"/>
    </xf>
    <xf numFmtId="0" fontId="3" fillId="2" borderId="4" xfId="1" applyFont="1" applyFill="1" applyBorder="1" applyAlignment="1">
      <alignment horizontal="center" vertical="center"/>
    </xf>
    <xf numFmtId="0" fontId="3" fillId="2" borderId="5" xfId="1" applyFont="1" applyFill="1" applyBorder="1" applyAlignment="1">
      <alignment horizontal="right" vertical="center"/>
    </xf>
    <xf numFmtId="3" fontId="3" fillId="2" borderId="2" xfId="1" applyNumberFormat="1" applyFont="1" applyFill="1" applyBorder="1" applyAlignment="1">
      <alignment horizontal="center" vertical="center"/>
    </xf>
    <xf numFmtId="10" fontId="3" fillId="2" borderId="2" xfId="1" applyNumberFormat="1" applyFont="1" applyFill="1" applyBorder="1" applyAlignment="1">
      <alignment horizontal="center" vertical="center"/>
    </xf>
    <xf numFmtId="3" fontId="3" fillId="2" borderId="4" xfId="1" applyNumberFormat="1" applyFont="1" applyFill="1" applyBorder="1" applyAlignment="1">
      <alignment horizontal="center" vertical="center"/>
    </xf>
    <xf numFmtId="3" fontId="3" fillId="2" borderId="6" xfId="1" applyNumberFormat="1" applyFont="1" applyFill="1" applyBorder="1" applyAlignment="1">
      <alignment horizontal="center" vertical="center"/>
    </xf>
    <xf numFmtId="10" fontId="3" fillId="2" borderId="5" xfId="1" applyNumberFormat="1" applyFont="1" applyFill="1" applyBorder="1" applyAlignment="1">
      <alignment horizontal="center" vertical="center"/>
    </xf>
    <xf numFmtId="0" fontId="6" fillId="0" borderId="2" xfId="1" quotePrefix="1" applyNumberFormat="1" applyFont="1" applyBorder="1" applyAlignment="1">
      <alignment horizontal="center" vertical="center"/>
    </xf>
    <xf numFmtId="0" fontId="7" fillId="0" borderId="2" xfId="1" applyFont="1" applyBorder="1" applyAlignment="1">
      <alignment horizontal="left" vertical="center"/>
    </xf>
    <xf numFmtId="164" fontId="6" fillId="0" borderId="2" xfId="3" applyNumberFormat="1" applyFont="1" applyBorder="1" applyAlignment="1">
      <alignment horizontal="center"/>
    </xf>
    <xf numFmtId="3" fontId="6" fillId="0" borderId="2" xfId="1" applyNumberFormat="1" applyFont="1" applyFill="1" applyBorder="1" applyAlignment="1">
      <alignment horizontal="center"/>
    </xf>
    <xf numFmtId="10" fontId="6" fillId="0" borderId="2" xfId="1" applyNumberFormat="1" applyFont="1" applyFill="1" applyBorder="1" applyAlignment="1">
      <alignment horizontal="center"/>
    </xf>
    <xf numFmtId="3" fontId="6" fillId="3" borderId="2" xfId="1" applyNumberFormat="1" applyFont="1" applyFill="1" applyBorder="1" applyAlignment="1">
      <alignment horizontal="center"/>
    </xf>
    <xf numFmtId="10" fontId="6" fillId="3" borderId="2" xfId="1" applyNumberFormat="1" applyFont="1" applyFill="1" applyBorder="1" applyAlignment="1">
      <alignment horizontal="center"/>
    </xf>
    <xf numFmtId="3" fontId="3" fillId="0" borderId="2" xfId="1" applyNumberFormat="1" applyFont="1" applyFill="1" applyBorder="1" applyAlignment="1">
      <alignment horizontal="center"/>
    </xf>
    <xf numFmtId="3" fontId="7" fillId="0" borderId="2" xfId="1" applyNumberFormat="1" applyFont="1" applyFill="1" applyBorder="1" applyAlignment="1">
      <alignment horizontal="center"/>
    </xf>
    <xf numFmtId="3" fontId="6" fillId="0" borderId="0" xfId="1" applyNumberFormat="1" applyFont="1" applyFill="1" applyBorder="1"/>
    <xf numFmtId="10" fontId="6" fillId="0" borderId="0" xfId="1" applyNumberFormat="1" applyFont="1" applyFill="1" applyBorder="1"/>
    <xf numFmtId="0" fontId="6" fillId="0" borderId="2" xfId="1" quotePrefix="1" applyNumberFormat="1" applyFont="1" applyFill="1" applyBorder="1" applyAlignment="1">
      <alignment horizontal="center" vertical="center"/>
    </xf>
    <xf numFmtId="0" fontId="7" fillId="0" borderId="2" xfId="1" applyFont="1" applyFill="1" applyBorder="1" applyAlignment="1">
      <alignment horizontal="left" vertical="center"/>
    </xf>
    <xf numFmtId="164" fontId="6" fillId="0" borderId="2" xfId="3" applyNumberFormat="1" applyFont="1" applyFill="1" applyBorder="1" applyAlignment="1">
      <alignment horizontal="center"/>
    </xf>
    <xf numFmtId="3" fontId="9" fillId="0" borderId="2" xfId="1" applyNumberFormat="1" applyFont="1" applyFill="1" applyBorder="1" applyAlignment="1">
      <alignment horizontal="center"/>
    </xf>
    <xf numFmtId="10" fontId="9" fillId="0" borderId="2" xfId="1" applyNumberFormat="1" applyFont="1" applyFill="1" applyBorder="1" applyAlignment="1">
      <alignment horizontal="center"/>
    </xf>
    <xf numFmtId="3" fontId="1" fillId="0" borderId="0" xfId="1" applyNumberFormat="1"/>
    <xf numFmtId="3" fontId="6" fillId="0" borderId="2" xfId="1" applyNumberFormat="1" applyFont="1" applyFill="1" applyBorder="1" applyAlignment="1">
      <alignment horizontal="center" vertical="top"/>
    </xf>
    <xf numFmtId="0" fontId="6" fillId="0" borderId="0" xfId="1" applyFont="1" applyFill="1" applyBorder="1"/>
    <xf numFmtId="0" fontId="6" fillId="0" borderId="2" xfId="1" applyFont="1" applyBorder="1" applyAlignment="1">
      <alignment horizontal="center" vertical="center"/>
    </xf>
    <xf numFmtId="0" fontId="6" fillId="0" borderId="2" xfId="1" quotePrefix="1" applyFont="1" applyBorder="1" applyAlignment="1">
      <alignment horizontal="center" vertical="center"/>
    </xf>
    <xf numFmtId="0" fontId="3" fillId="0" borderId="0" xfId="1" applyFont="1" applyFill="1" applyBorder="1" applyAlignment="1">
      <alignment horizontal="center"/>
    </xf>
    <xf numFmtId="0" fontId="6" fillId="0" borderId="2" xfId="1" applyFont="1" applyFill="1" applyBorder="1" applyAlignment="1">
      <alignment horizontal="center" vertical="center"/>
    </xf>
    <xf numFmtId="0" fontId="6" fillId="0" borderId="0" xfId="1" applyFont="1" applyFill="1" applyBorder="1" applyAlignment="1">
      <alignment vertical="center"/>
    </xf>
    <xf numFmtId="3" fontId="0" fillId="0" borderId="0" xfId="0" applyNumberFormat="1"/>
    <xf numFmtId="10" fontId="0" fillId="0" borderId="0" xfId="0" applyNumberFormat="1"/>
    <xf numFmtId="0" fontId="1" fillId="0" borderId="0" xfId="1"/>
    <xf numFmtId="0" fontId="10" fillId="3" borderId="17" xfId="1" applyFont="1" applyFill="1" applyBorder="1" applyAlignment="1">
      <alignment horizontal="center"/>
    </xf>
    <xf numFmtId="0" fontId="10" fillId="3" borderId="18" xfId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4" borderId="19" xfId="1" applyFont="1" applyFill="1" applyBorder="1" applyAlignment="1">
      <alignment horizontal="center"/>
    </xf>
    <xf numFmtId="3" fontId="10" fillId="4" borderId="19" xfId="1" applyNumberFormat="1" applyFont="1" applyFill="1" applyBorder="1" applyAlignment="1">
      <alignment horizontal="center"/>
    </xf>
    <xf numFmtId="3" fontId="10" fillId="4" borderId="17" xfId="1" applyNumberFormat="1" applyFont="1" applyFill="1" applyBorder="1" applyAlignment="1">
      <alignment horizontal="center"/>
    </xf>
    <xf numFmtId="10" fontId="10" fillId="4" borderId="17" xfId="1" applyNumberFormat="1" applyFont="1" applyFill="1" applyBorder="1" applyAlignment="1">
      <alignment horizontal="center"/>
    </xf>
    <xf numFmtId="10" fontId="10" fillId="4" borderId="20" xfId="1" applyNumberFormat="1" applyFont="1" applyFill="1" applyBorder="1" applyAlignment="1">
      <alignment horizontal="center"/>
    </xf>
    <xf numFmtId="10" fontId="10" fillId="4" borderId="19" xfId="1" applyNumberFormat="1" applyFont="1" applyFill="1" applyBorder="1" applyAlignment="1">
      <alignment horizontal="center"/>
    </xf>
    <xf numFmtId="0" fontId="12" fillId="0" borderId="21" xfId="1" applyFont="1" applyBorder="1" applyAlignment="1">
      <alignment horizontal="justify"/>
    </xf>
    <xf numFmtId="3" fontId="12" fillId="0" borderId="21" xfId="1" applyNumberFormat="1" applyFont="1" applyBorder="1"/>
    <xf numFmtId="3" fontId="12" fillId="0" borderId="22" xfId="1" applyNumberFormat="1" applyFont="1" applyBorder="1" applyProtection="1">
      <protection locked="0"/>
    </xf>
    <xf numFmtId="10" fontId="12" fillId="0" borderId="22" xfId="1" applyNumberFormat="1" applyFont="1" applyBorder="1" applyAlignment="1">
      <alignment horizontal="center"/>
    </xf>
    <xf numFmtId="3" fontId="12" fillId="0" borderId="22" xfId="1" applyNumberFormat="1" applyFont="1" applyBorder="1" applyAlignment="1" applyProtection="1">
      <alignment horizontal="center"/>
      <protection locked="0"/>
    </xf>
    <xf numFmtId="3" fontId="12" fillId="5" borderId="22" xfId="1" applyNumberFormat="1" applyFont="1" applyFill="1" applyBorder="1"/>
    <xf numFmtId="10" fontId="12" fillId="5" borderId="22" xfId="1" applyNumberFormat="1" applyFont="1" applyFill="1" applyBorder="1" applyAlignment="1">
      <alignment horizontal="center"/>
    </xf>
    <xf numFmtId="3" fontId="12" fillId="5" borderId="22" xfId="1" applyNumberFormat="1" applyFont="1" applyFill="1" applyBorder="1" applyProtection="1">
      <protection locked="0"/>
    </xf>
    <xf numFmtId="3" fontId="12" fillId="0" borderId="22" xfId="1" applyNumberFormat="1" applyFont="1" applyBorder="1"/>
    <xf numFmtId="3" fontId="12" fillId="0" borderId="23" xfId="1" applyNumberFormat="1" applyFont="1" applyBorder="1"/>
    <xf numFmtId="10" fontId="12" fillId="0" borderId="24" xfId="1" applyNumberFormat="1" applyFont="1" applyBorder="1" applyAlignment="1">
      <alignment horizontal="center"/>
    </xf>
    <xf numFmtId="0" fontId="12" fillId="0" borderId="25" xfId="1" applyFont="1" applyBorder="1" applyAlignment="1">
      <alignment horizontal="justify"/>
    </xf>
    <xf numFmtId="3" fontId="12" fillId="0" borderId="25" xfId="1" applyNumberFormat="1" applyFont="1" applyBorder="1"/>
    <xf numFmtId="3" fontId="12" fillId="0" borderId="2" xfId="1" applyNumberFormat="1" applyFont="1" applyBorder="1" applyProtection="1">
      <protection locked="0"/>
    </xf>
    <xf numFmtId="10" fontId="12" fillId="0" borderId="2" xfId="1" applyNumberFormat="1" applyFont="1" applyBorder="1" applyAlignment="1">
      <alignment horizontal="center"/>
    </xf>
    <xf numFmtId="3" fontId="12" fillId="0" borderId="2" xfId="1" applyNumberFormat="1" applyFont="1" applyBorder="1" applyAlignment="1" applyProtection="1">
      <alignment horizontal="center"/>
      <protection locked="0"/>
    </xf>
    <xf numFmtId="3" fontId="12" fillId="5" borderId="2" xfId="1" applyNumberFormat="1" applyFont="1" applyFill="1" applyBorder="1"/>
    <xf numFmtId="10" fontId="12" fillId="5" borderId="2" xfId="1" applyNumberFormat="1" applyFont="1" applyFill="1" applyBorder="1" applyAlignment="1">
      <alignment horizontal="center"/>
    </xf>
    <xf numFmtId="3" fontId="12" fillId="5" borderId="2" xfId="1" applyNumberFormat="1" applyFont="1" applyFill="1" applyBorder="1" applyProtection="1">
      <protection locked="0"/>
    </xf>
    <xf numFmtId="3" fontId="12" fillId="0" borderId="2" xfId="1" applyNumberFormat="1" applyFont="1" applyBorder="1"/>
    <xf numFmtId="10" fontId="12" fillId="0" borderId="26" xfId="1" applyNumberFormat="1" applyFont="1" applyBorder="1" applyAlignment="1">
      <alignment horizontal="center"/>
    </xf>
    <xf numFmtId="0" fontId="12" fillId="0" borderId="27" xfId="1" applyFont="1" applyBorder="1" applyAlignment="1">
      <alignment horizontal="justify"/>
    </xf>
    <xf numFmtId="0" fontId="12" fillId="0" borderId="2" xfId="1" applyFont="1" applyBorder="1" applyAlignment="1">
      <alignment horizontal="justify"/>
    </xf>
    <xf numFmtId="3" fontId="12" fillId="0" borderId="5" xfId="1" applyNumberFormat="1" applyFont="1" applyBorder="1"/>
    <xf numFmtId="0" fontId="12" fillId="0" borderId="16" xfId="1" applyFont="1" applyBorder="1" applyAlignment="1">
      <alignment horizontal="justify"/>
    </xf>
    <xf numFmtId="3" fontId="12" fillId="0" borderId="1" xfId="1" applyNumberFormat="1" applyFont="1" applyBorder="1" applyProtection="1">
      <protection locked="0"/>
    </xf>
    <xf numFmtId="3" fontId="12" fillId="0" borderId="1" xfId="1" applyNumberFormat="1" applyFont="1" applyBorder="1" applyAlignment="1" applyProtection="1">
      <alignment horizontal="center"/>
      <protection locked="0"/>
    </xf>
    <xf numFmtId="3" fontId="12" fillId="0" borderId="1" xfId="1" applyNumberFormat="1" applyFont="1" applyBorder="1"/>
    <xf numFmtId="3" fontId="12" fillId="0" borderId="28" xfId="1" applyNumberFormat="1" applyFont="1" applyBorder="1"/>
    <xf numFmtId="10" fontId="12" fillId="0" borderId="6" xfId="1" applyNumberFormat="1" applyFont="1" applyBorder="1" applyAlignment="1">
      <alignment horizontal="center"/>
    </xf>
    <xf numFmtId="10" fontId="12" fillId="0" borderId="5" xfId="1" applyNumberFormat="1" applyFont="1" applyBorder="1" applyAlignment="1">
      <alignment horizontal="center"/>
    </xf>
    <xf numFmtId="10" fontId="12" fillId="0" borderId="4" xfId="1" applyNumberFormat="1" applyFont="1" applyBorder="1" applyAlignment="1">
      <alignment horizontal="center"/>
    </xf>
    <xf numFmtId="10" fontId="12" fillId="0" borderId="29" xfId="1" applyNumberFormat="1" applyFont="1" applyBorder="1" applyAlignment="1">
      <alignment horizontal="center"/>
    </xf>
    <xf numFmtId="3" fontId="12" fillId="0" borderId="3" xfId="1" applyNumberFormat="1" applyFont="1" applyBorder="1" applyProtection="1">
      <protection locked="0"/>
    </xf>
    <xf numFmtId="3" fontId="12" fillId="0" borderId="3" xfId="1" applyNumberFormat="1" applyFont="1" applyBorder="1" applyAlignment="1" applyProtection="1">
      <alignment horizontal="center"/>
      <protection locked="0"/>
    </xf>
    <xf numFmtId="3" fontId="12" fillId="0" borderId="3" xfId="1" applyNumberFormat="1" applyFont="1" applyBorder="1"/>
    <xf numFmtId="0" fontId="12" fillId="0" borderId="30" xfId="1" applyFont="1" applyBorder="1" applyAlignment="1">
      <alignment horizontal="justify"/>
    </xf>
    <xf numFmtId="3" fontId="12" fillId="0" borderId="30" xfId="1" applyNumberFormat="1" applyFont="1" applyBorder="1"/>
    <xf numFmtId="3" fontId="12" fillId="0" borderId="31" xfId="1" applyNumberFormat="1" applyFont="1" applyBorder="1" applyProtection="1">
      <protection locked="0"/>
    </xf>
    <xf numFmtId="10" fontId="12" fillId="0" borderId="31" xfId="1" applyNumberFormat="1" applyFont="1" applyBorder="1" applyAlignment="1">
      <alignment horizontal="center"/>
    </xf>
    <xf numFmtId="3" fontId="12" fillId="0" borderId="31" xfId="1" applyNumberFormat="1" applyFont="1" applyBorder="1" applyAlignment="1" applyProtection="1">
      <alignment horizontal="center"/>
      <protection locked="0"/>
    </xf>
    <xf numFmtId="3" fontId="12" fillId="5" borderId="31" xfId="1" applyNumberFormat="1" applyFont="1" applyFill="1" applyBorder="1"/>
    <xf numFmtId="10" fontId="12" fillId="5" borderId="31" xfId="1" applyNumberFormat="1" applyFont="1" applyFill="1" applyBorder="1" applyAlignment="1">
      <alignment horizontal="center"/>
    </xf>
    <xf numFmtId="3" fontId="12" fillId="5" borderId="31" xfId="1" applyNumberFormat="1" applyFont="1" applyFill="1" applyBorder="1" applyProtection="1">
      <protection locked="0"/>
    </xf>
    <xf numFmtId="3" fontId="12" fillId="0" borderId="31" xfId="1" applyNumberFormat="1" applyFont="1" applyBorder="1"/>
    <xf numFmtId="10" fontId="12" fillId="0" borderId="32" xfId="1" applyNumberFormat="1" applyFont="1" applyBorder="1" applyAlignment="1">
      <alignment horizontal="center"/>
    </xf>
    <xf numFmtId="0" fontId="12" fillId="0" borderId="0" xfId="1" applyFont="1" applyBorder="1" applyAlignment="1">
      <alignment horizontal="justify"/>
    </xf>
    <xf numFmtId="3" fontId="12" fillId="0" borderId="0" xfId="1" applyNumberFormat="1" applyFont="1" applyBorder="1"/>
    <xf numFmtId="10" fontId="12" fillId="0" borderId="0" xfId="1" applyNumberFormat="1" applyFont="1" applyBorder="1" applyAlignment="1">
      <alignment horizontal="center"/>
    </xf>
    <xf numFmtId="166" fontId="1" fillId="0" borderId="12" xfId="1" applyNumberFormat="1" applyBorder="1" applyAlignment="1">
      <alignment horizontal="center"/>
    </xf>
    <xf numFmtId="0" fontId="17" fillId="0" borderId="0" xfId="1" applyFont="1"/>
    <xf numFmtId="0" fontId="10" fillId="3" borderId="15" xfId="1" applyFont="1" applyFill="1" applyBorder="1" applyAlignment="1">
      <alignment horizontal="center"/>
    </xf>
    <xf numFmtId="0" fontId="14" fillId="0" borderId="18" xfId="1" applyFont="1" applyFill="1" applyBorder="1" applyAlignment="1">
      <alignment horizontal="center" vertical="center"/>
    </xf>
    <xf numFmtId="0" fontId="1" fillId="0" borderId="10" xfId="1" applyFill="1" applyBorder="1" applyAlignment="1">
      <alignment vertical="center"/>
    </xf>
    <xf numFmtId="0" fontId="14" fillId="0" borderId="10" xfId="1" applyFont="1" applyFill="1" applyBorder="1" applyAlignment="1">
      <alignment horizontal="center" vertical="center"/>
    </xf>
    <xf numFmtId="0" fontId="10" fillId="0" borderId="18" xfId="1" applyFont="1" applyFill="1" applyBorder="1" applyAlignment="1">
      <alignment horizontal="center" vertical="center"/>
    </xf>
    <xf numFmtId="0" fontId="10" fillId="0" borderId="10" xfId="1" applyFont="1" applyFill="1" applyBorder="1" applyAlignment="1">
      <alignment horizontal="center" vertical="center"/>
    </xf>
    <xf numFmtId="0" fontId="18" fillId="0" borderId="18" xfId="1" applyFont="1" applyFill="1" applyBorder="1" applyAlignment="1">
      <alignment horizontal="center" vertical="center"/>
    </xf>
    <xf numFmtId="0" fontId="18" fillId="0" borderId="10" xfId="1" applyFont="1" applyFill="1" applyBorder="1" applyAlignment="1">
      <alignment horizontal="center" vertical="center"/>
    </xf>
    <xf numFmtId="0" fontId="19" fillId="0" borderId="18" xfId="1" applyFont="1" applyFill="1" applyBorder="1" applyAlignment="1">
      <alignment horizontal="center" vertical="center"/>
    </xf>
    <xf numFmtId="0" fontId="19" fillId="0" borderId="10" xfId="1" applyFont="1" applyFill="1" applyBorder="1" applyAlignment="1">
      <alignment horizontal="center" vertical="center"/>
    </xf>
    <xf numFmtId="0" fontId="10" fillId="3" borderId="14" xfId="1" applyFont="1" applyFill="1" applyBorder="1" applyAlignment="1">
      <alignment horizontal="center" vertical="center"/>
    </xf>
    <xf numFmtId="0" fontId="10" fillId="3" borderId="18" xfId="1" applyFont="1" applyFill="1" applyBorder="1" applyAlignment="1">
      <alignment horizontal="center" vertical="center"/>
    </xf>
    <xf numFmtId="0" fontId="10" fillId="3" borderId="14" xfId="0" quotePrefix="1" applyFont="1" applyFill="1" applyBorder="1" applyAlignment="1">
      <alignment horizontal="justify" vertical="center"/>
    </xf>
    <xf numFmtId="3" fontId="12" fillId="16" borderId="2" xfId="1" applyNumberFormat="1" applyFont="1" applyFill="1" applyBorder="1" applyProtection="1">
      <protection locked="0"/>
    </xf>
    <xf numFmtId="10" fontId="12" fillId="16" borderId="2" xfId="1" applyNumberFormat="1" applyFont="1" applyFill="1" applyBorder="1" applyAlignment="1">
      <alignment horizontal="center"/>
    </xf>
    <xf numFmtId="3" fontId="12" fillId="16" borderId="22" xfId="1" applyNumberFormat="1" applyFont="1" applyFill="1" applyBorder="1" applyProtection="1">
      <protection locked="0"/>
    </xf>
    <xf numFmtId="10" fontId="12" fillId="16" borderId="22" xfId="1" applyNumberFormat="1" applyFont="1" applyFill="1" applyBorder="1" applyAlignment="1">
      <alignment horizontal="center"/>
    </xf>
    <xf numFmtId="10" fontId="12" fillId="0" borderId="34" xfId="1" applyNumberFormat="1" applyFont="1" applyBorder="1" applyAlignment="1">
      <alignment horizontal="center"/>
    </xf>
    <xf numFmtId="3" fontId="12" fillId="0" borderId="24" xfId="1" applyNumberFormat="1" applyFont="1" applyBorder="1" applyProtection="1">
      <protection locked="0"/>
    </xf>
    <xf numFmtId="3" fontId="12" fillId="0" borderId="26" xfId="1" applyNumberFormat="1" applyFont="1" applyBorder="1" applyProtection="1">
      <protection locked="0"/>
    </xf>
    <xf numFmtId="0" fontId="12" fillId="0" borderId="26" xfId="1" applyFont="1" applyBorder="1" applyAlignment="1">
      <alignment horizontal="justify"/>
    </xf>
    <xf numFmtId="3" fontId="12" fillId="16" borderId="1" xfId="1" applyNumberFormat="1" applyFont="1" applyFill="1" applyBorder="1" applyProtection="1">
      <protection locked="0"/>
    </xf>
    <xf numFmtId="3" fontId="12" fillId="0" borderId="35" xfId="1" applyNumberFormat="1" applyFont="1" applyBorder="1" applyProtection="1">
      <protection locked="0"/>
    </xf>
    <xf numFmtId="10" fontId="12" fillId="16" borderId="5" xfId="1" applyNumberFormat="1" applyFont="1" applyFill="1" applyBorder="1" applyAlignment="1">
      <alignment horizontal="center"/>
    </xf>
    <xf numFmtId="3" fontId="12" fillId="16" borderId="3" xfId="1" applyNumberFormat="1" applyFont="1" applyFill="1" applyBorder="1" applyProtection="1">
      <protection locked="0"/>
    </xf>
    <xf numFmtId="3" fontId="12" fillId="0" borderId="36" xfId="1" applyNumberFormat="1" applyFont="1" applyBorder="1" applyProtection="1">
      <protection locked="0"/>
    </xf>
    <xf numFmtId="10" fontId="12" fillId="16" borderId="4" xfId="1" applyNumberFormat="1" applyFont="1" applyFill="1" applyBorder="1" applyAlignment="1">
      <alignment horizontal="center"/>
    </xf>
    <xf numFmtId="10" fontId="12" fillId="16" borderId="6" xfId="1" applyNumberFormat="1" applyFont="1" applyFill="1" applyBorder="1" applyAlignment="1">
      <alignment horizontal="center"/>
    </xf>
    <xf numFmtId="10" fontId="12" fillId="5" borderId="2" xfId="1" applyNumberFormat="1" applyFont="1" applyFill="1" applyBorder="1" applyAlignment="1" applyProtection="1">
      <alignment horizontal="center"/>
      <protection locked="0"/>
    </xf>
    <xf numFmtId="3" fontId="12" fillId="16" borderId="31" xfId="1" applyNumberFormat="1" applyFont="1" applyFill="1" applyBorder="1" applyProtection="1">
      <protection locked="0"/>
    </xf>
    <xf numFmtId="10" fontId="12" fillId="16" borderId="31" xfId="1" applyNumberFormat="1" applyFont="1" applyFill="1" applyBorder="1" applyAlignment="1">
      <alignment horizontal="center"/>
    </xf>
    <xf numFmtId="10" fontId="12" fillId="0" borderId="37" xfId="1" applyNumberFormat="1" applyFont="1" applyBorder="1" applyAlignment="1">
      <alignment horizontal="center"/>
    </xf>
    <xf numFmtId="3" fontId="12" fillId="0" borderId="32" xfId="1" applyNumberFormat="1" applyFont="1" applyBorder="1" applyProtection="1">
      <protection locked="0"/>
    </xf>
    <xf numFmtId="0" fontId="22" fillId="0" borderId="0" xfId="4"/>
    <xf numFmtId="0" fontId="23" fillId="0" borderId="0" xfId="4" applyFont="1" applyBorder="1" applyAlignment="1"/>
    <xf numFmtId="0" fontId="24" fillId="0" borderId="0" xfId="4" applyFont="1" applyBorder="1" applyAlignment="1"/>
    <xf numFmtId="1" fontId="25" fillId="0" borderId="0" xfId="4" applyNumberFormat="1" applyFont="1" applyBorder="1" applyAlignment="1"/>
    <xf numFmtId="0" fontId="26" fillId="0" borderId="0" xfId="4" applyFont="1" applyAlignment="1">
      <alignment horizontal="right"/>
    </xf>
    <xf numFmtId="1" fontId="27" fillId="9" borderId="19" xfId="4" applyNumberFormat="1" applyFont="1" applyFill="1" applyBorder="1" applyAlignment="1">
      <alignment horizontal="center" vertical="center" wrapText="1"/>
    </xf>
    <xf numFmtId="1" fontId="3" fillId="0" borderId="14" xfId="4" applyNumberFormat="1" applyFont="1" applyFill="1" applyBorder="1" applyAlignment="1">
      <alignment horizontal="center" wrapText="1"/>
    </xf>
    <xf numFmtId="1" fontId="28" fillId="0" borderId="11" xfId="4" applyNumberFormat="1" applyFont="1" applyFill="1" applyBorder="1" applyAlignment="1">
      <alignment horizontal="right" wrapText="1"/>
    </xf>
    <xf numFmtId="3" fontId="21" fillId="0" borderId="11" xfId="4" applyNumberFormat="1" applyFont="1" applyFill="1" applyBorder="1" applyAlignment="1">
      <alignment horizontal="right" wrapText="1"/>
    </xf>
    <xf numFmtId="1" fontId="3" fillId="17" borderId="14" xfId="4" applyNumberFormat="1" applyFont="1" applyFill="1" applyBorder="1" applyAlignment="1">
      <alignment horizontal="center" wrapText="1"/>
    </xf>
    <xf numFmtId="1" fontId="29" fillId="17" borderId="11" xfId="4" applyNumberFormat="1" applyFont="1" applyFill="1" applyBorder="1" applyAlignment="1">
      <alignment horizontal="right" wrapText="1"/>
    </xf>
    <xf numFmtId="10" fontId="29" fillId="17" borderId="11" xfId="5" applyNumberFormat="1" applyFont="1" applyFill="1" applyBorder="1" applyAlignment="1">
      <alignment horizontal="right" wrapText="1"/>
    </xf>
    <xf numFmtId="1" fontId="6" fillId="0" borderId="14" xfId="4" applyNumberFormat="1" applyFont="1" applyBorder="1" applyAlignment="1">
      <alignment horizontal="center" vertical="center"/>
    </xf>
    <xf numFmtId="1" fontId="6" fillId="0" borderId="11" xfId="4" applyNumberFormat="1" applyFont="1" applyBorder="1" applyAlignment="1">
      <alignment horizontal="left" vertical="center"/>
    </xf>
    <xf numFmtId="167" fontId="30" fillId="18" borderId="11" xfId="4" applyNumberFormat="1" applyFont="1" applyFill="1" applyBorder="1" applyAlignment="1">
      <alignment horizontal="right" vertical="center"/>
    </xf>
    <xf numFmtId="167" fontId="6" fillId="0" borderId="11" xfId="4" applyNumberFormat="1" applyFont="1" applyBorder="1" applyAlignment="1">
      <alignment horizontal="right" vertical="center"/>
    </xf>
    <xf numFmtId="3" fontId="6" fillId="0" borderId="11" xfId="4" applyNumberFormat="1" applyFont="1" applyBorder="1" applyAlignment="1">
      <alignment horizontal="right" vertical="center"/>
    </xf>
    <xf numFmtId="3" fontId="6" fillId="0" borderId="14" xfId="4" applyNumberFormat="1" applyFont="1" applyBorder="1" applyAlignment="1">
      <alignment horizontal="right" vertical="center"/>
    </xf>
    <xf numFmtId="3" fontId="31" fillId="0" borderId="14" xfId="4" applyNumberFormat="1" applyFont="1" applyBorder="1" applyAlignment="1">
      <alignment horizontal="right" vertical="center"/>
    </xf>
    <xf numFmtId="1" fontId="32" fillId="19" borderId="14" xfId="4" applyNumberFormat="1" applyFont="1" applyFill="1" applyBorder="1" applyAlignment="1">
      <alignment horizontal="center" vertical="center"/>
    </xf>
    <xf numFmtId="1" fontId="32" fillId="19" borderId="11" xfId="4" applyNumberFormat="1" applyFont="1" applyFill="1" applyBorder="1" applyAlignment="1">
      <alignment horizontal="left" vertical="center"/>
    </xf>
    <xf numFmtId="167" fontId="33" fillId="18" borderId="11" xfId="4" applyNumberFormat="1" applyFont="1" applyFill="1" applyBorder="1" applyAlignment="1">
      <alignment horizontal="right" vertical="center"/>
    </xf>
    <xf numFmtId="167" fontId="32" fillId="19" borderId="11" xfId="4" applyNumberFormat="1" applyFont="1" applyFill="1" applyBorder="1" applyAlignment="1">
      <alignment horizontal="right" vertical="center"/>
    </xf>
    <xf numFmtId="3" fontId="32" fillId="19" borderId="11" xfId="4" applyNumberFormat="1" applyFont="1" applyFill="1" applyBorder="1" applyAlignment="1">
      <alignment horizontal="right" vertical="center"/>
    </xf>
    <xf numFmtId="3" fontId="32" fillId="19" borderId="14" xfId="4" applyNumberFormat="1" applyFont="1" applyFill="1" applyBorder="1" applyAlignment="1">
      <alignment horizontal="right" vertical="center"/>
    </xf>
    <xf numFmtId="3" fontId="30" fillId="20" borderId="19" xfId="4" applyNumberFormat="1" applyFont="1" applyFill="1" applyBorder="1" applyAlignment="1">
      <alignment horizontal="right" vertical="center"/>
    </xf>
    <xf numFmtId="3" fontId="33" fillId="20" borderId="19" xfId="4" applyNumberFormat="1" applyFont="1" applyFill="1" applyBorder="1" applyAlignment="1">
      <alignment horizontal="right" vertical="center"/>
    </xf>
    <xf numFmtId="167" fontId="30" fillId="11" borderId="11" xfId="4" applyNumberFormat="1" applyFont="1" applyFill="1" applyBorder="1" applyAlignment="1">
      <alignment horizontal="right" vertical="center"/>
    </xf>
    <xf numFmtId="167" fontId="33" fillId="11" borderId="11" xfId="4" applyNumberFormat="1" applyFont="1" applyFill="1" applyBorder="1" applyAlignment="1">
      <alignment horizontal="right" vertical="center"/>
    </xf>
    <xf numFmtId="0" fontId="3" fillId="0" borderId="0" xfId="4" applyFont="1"/>
    <xf numFmtId="0" fontId="6" fillId="0" borderId="0" xfId="4" applyFont="1"/>
    <xf numFmtId="0" fontId="22" fillId="0" borderId="0" xfId="6"/>
    <xf numFmtId="0" fontId="23" fillId="0" borderId="0" xfId="6" applyFont="1" applyBorder="1" applyAlignment="1"/>
    <xf numFmtId="0" fontId="24" fillId="0" borderId="0" xfId="6" applyFont="1" applyBorder="1" applyAlignment="1"/>
    <xf numFmtId="1" fontId="25" fillId="0" borderId="0" xfId="6" applyNumberFormat="1" applyFont="1" applyBorder="1" applyAlignment="1"/>
    <xf numFmtId="0" fontId="26" fillId="0" borderId="0" xfId="6" applyFont="1" applyAlignment="1">
      <alignment horizontal="right"/>
    </xf>
    <xf numFmtId="1" fontId="34" fillId="9" borderId="19" xfId="6" applyNumberFormat="1" applyFont="1" applyFill="1" applyBorder="1" applyAlignment="1">
      <alignment horizontal="center" vertical="center" wrapText="1"/>
    </xf>
    <xf numFmtId="0" fontId="35" fillId="0" borderId="0" xfId="6" applyFont="1"/>
    <xf numFmtId="1" fontId="3" fillId="0" borderId="14" xfId="6" applyNumberFormat="1" applyFont="1" applyFill="1" applyBorder="1" applyAlignment="1">
      <alignment horizontal="center" wrapText="1"/>
    </xf>
    <xf numFmtId="1" fontId="28" fillId="0" borderId="11" xfId="6" applyNumberFormat="1" applyFont="1" applyFill="1" applyBorder="1" applyAlignment="1">
      <alignment horizontal="right" wrapText="1"/>
    </xf>
    <xf numFmtId="3" fontId="21" fillId="0" borderId="11" xfId="6" applyNumberFormat="1" applyFont="1" applyFill="1" applyBorder="1" applyAlignment="1">
      <alignment horizontal="right" wrapText="1"/>
    </xf>
    <xf numFmtId="1" fontId="3" fillId="17" borderId="14" xfId="6" applyNumberFormat="1" applyFont="1" applyFill="1" applyBorder="1" applyAlignment="1">
      <alignment horizontal="center" wrapText="1"/>
    </xf>
    <xf numFmtId="1" fontId="29" fillId="17" borderId="11" xfId="6" applyNumberFormat="1" applyFont="1" applyFill="1" applyBorder="1" applyAlignment="1">
      <alignment horizontal="right" wrapText="1"/>
    </xf>
    <xf numFmtId="1" fontId="6" fillId="0" borderId="14" xfId="6" applyNumberFormat="1" applyFont="1" applyBorder="1" applyAlignment="1">
      <alignment horizontal="center" vertical="center"/>
    </xf>
    <xf numFmtId="1" fontId="6" fillId="0" borderId="11" xfId="6" applyNumberFormat="1" applyFont="1" applyBorder="1" applyAlignment="1">
      <alignment horizontal="left" vertical="center"/>
    </xf>
    <xf numFmtId="167" fontId="6" fillId="0" borderId="11" xfId="6" applyNumberFormat="1" applyFont="1" applyBorder="1" applyAlignment="1">
      <alignment horizontal="right" vertical="center"/>
    </xf>
    <xf numFmtId="3" fontId="30" fillId="20" borderId="19" xfId="6" applyNumberFormat="1" applyFont="1" applyFill="1" applyBorder="1" applyAlignment="1">
      <alignment horizontal="right" vertical="center"/>
    </xf>
    <xf numFmtId="167" fontId="6" fillId="0" borderId="19" xfId="6" applyNumberFormat="1" applyFont="1" applyFill="1" applyBorder="1" applyAlignment="1">
      <alignment vertical="center"/>
    </xf>
    <xf numFmtId="167" fontId="6" fillId="0" borderId="11" xfId="6" applyNumberFormat="1" applyFont="1" applyFill="1" applyBorder="1" applyAlignment="1">
      <alignment horizontal="right" vertical="center"/>
    </xf>
    <xf numFmtId="3" fontId="6" fillId="0" borderId="14" xfId="6" applyNumberFormat="1" applyFont="1" applyBorder="1" applyAlignment="1">
      <alignment horizontal="right" vertical="center"/>
    </xf>
    <xf numFmtId="3" fontId="6" fillId="0" borderId="11" xfId="6" applyNumberFormat="1" applyFont="1" applyBorder="1" applyAlignment="1">
      <alignment horizontal="right" vertical="center"/>
    </xf>
    <xf numFmtId="1" fontId="32" fillId="19" borderId="14" xfId="6" applyNumberFormat="1" applyFont="1" applyFill="1" applyBorder="1" applyAlignment="1">
      <alignment horizontal="center" vertical="center"/>
    </xf>
    <xf numFmtId="1" fontId="32" fillId="19" borderId="11" xfId="6" applyNumberFormat="1" applyFont="1" applyFill="1" applyBorder="1" applyAlignment="1">
      <alignment horizontal="left" vertical="center"/>
    </xf>
    <xf numFmtId="167" fontId="32" fillId="19" borderId="11" xfId="6" applyNumberFormat="1" applyFont="1" applyFill="1" applyBorder="1" applyAlignment="1">
      <alignment horizontal="right" vertical="center"/>
    </xf>
    <xf numFmtId="167" fontId="33" fillId="11" borderId="11" xfId="6" applyNumberFormat="1" applyFont="1" applyFill="1" applyBorder="1" applyAlignment="1">
      <alignment horizontal="right" vertical="center"/>
    </xf>
    <xf numFmtId="167" fontId="32" fillId="19" borderId="19" xfId="6" applyNumberFormat="1" applyFont="1" applyFill="1" applyBorder="1" applyAlignment="1">
      <alignment vertical="center"/>
    </xf>
    <xf numFmtId="3" fontId="32" fillId="19" borderId="14" xfId="6" applyNumberFormat="1" applyFont="1" applyFill="1" applyBorder="1" applyAlignment="1">
      <alignment horizontal="right" vertical="center"/>
    </xf>
    <xf numFmtId="3" fontId="32" fillId="19" borderId="11" xfId="6" applyNumberFormat="1" applyFont="1" applyFill="1" applyBorder="1" applyAlignment="1">
      <alignment horizontal="right" vertical="center"/>
    </xf>
    <xf numFmtId="3" fontId="33" fillId="20" borderId="19" xfId="6" applyNumberFormat="1" applyFont="1" applyFill="1" applyBorder="1" applyAlignment="1">
      <alignment horizontal="right" vertical="center"/>
    </xf>
    <xf numFmtId="167" fontId="30" fillId="18" borderId="11" xfId="6" applyNumberFormat="1" applyFont="1" applyFill="1" applyBorder="1" applyAlignment="1">
      <alignment horizontal="right" vertical="center"/>
    </xf>
    <xf numFmtId="167" fontId="30" fillId="11" borderId="11" xfId="6" applyNumberFormat="1" applyFont="1" applyFill="1" applyBorder="1" applyAlignment="1">
      <alignment horizontal="right" vertical="center"/>
    </xf>
    <xf numFmtId="167" fontId="33" fillId="18" borderId="11" xfId="6" applyNumberFormat="1" applyFont="1" applyFill="1" applyBorder="1" applyAlignment="1">
      <alignment horizontal="right" vertical="center"/>
    </xf>
    <xf numFmtId="167" fontId="30" fillId="21" borderId="11" xfId="6" applyNumberFormat="1" applyFont="1" applyFill="1" applyBorder="1" applyAlignment="1">
      <alignment horizontal="right" vertical="center"/>
    </xf>
    <xf numFmtId="167" fontId="33" fillId="6" borderId="11" xfId="6" applyNumberFormat="1" applyFont="1" applyFill="1" applyBorder="1" applyAlignment="1">
      <alignment horizontal="right" vertical="center"/>
    </xf>
    <xf numFmtId="0" fontId="3" fillId="0" borderId="0" xfId="6" applyFont="1"/>
    <xf numFmtId="0" fontId="6" fillId="0" borderId="0" xfId="6" applyFont="1"/>
    <xf numFmtId="0" fontId="36" fillId="0" borderId="0" xfId="0" applyFont="1" applyAlignment="1"/>
    <xf numFmtId="2" fontId="36" fillId="0" borderId="0" xfId="0" applyNumberFormat="1" applyFont="1" applyAlignment="1">
      <alignment horizontal="left"/>
    </xf>
    <xf numFmtId="0" fontId="36" fillId="0" borderId="0" xfId="0" applyFont="1" applyBorder="1" applyAlignment="1"/>
    <xf numFmtId="1" fontId="36" fillId="0" borderId="0" xfId="0" applyNumberFormat="1" applyFont="1" applyAlignment="1">
      <alignment horizontal="center"/>
    </xf>
    <xf numFmtId="0" fontId="36" fillId="0" borderId="0" xfId="0" applyFont="1" applyFill="1" applyBorder="1"/>
    <xf numFmtId="1" fontId="3" fillId="2" borderId="1" xfId="0" applyNumberFormat="1" applyFont="1" applyFill="1" applyBorder="1" applyAlignment="1">
      <alignment horizontal="center"/>
    </xf>
    <xf numFmtId="0" fontId="3" fillId="0" borderId="0" xfId="0" applyFont="1" applyFill="1" applyBorder="1"/>
    <xf numFmtId="0" fontId="3" fillId="2" borderId="2" xfId="0" applyFont="1" applyFill="1" applyBorder="1" applyAlignment="1">
      <alignment horizontal="center"/>
    </xf>
    <xf numFmtId="1" fontId="3" fillId="2" borderId="3" xfId="0" applyNumberFormat="1" applyFont="1" applyFill="1" applyBorder="1" applyAlignment="1">
      <alignment horizontal="center"/>
    </xf>
    <xf numFmtId="0" fontId="37" fillId="22" borderId="2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right" vertical="center"/>
    </xf>
    <xf numFmtId="3" fontId="3" fillId="2" borderId="2" xfId="0" applyNumberFormat="1" applyFont="1" applyFill="1" applyBorder="1" applyAlignment="1">
      <alignment horizontal="center" vertical="center"/>
    </xf>
    <xf numFmtId="10" fontId="3" fillId="2" borderId="2" xfId="0" applyNumberFormat="1" applyFont="1" applyFill="1" applyBorder="1" applyAlignment="1">
      <alignment horizontal="center" vertical="center"/>
    </xf>
    <xf numFmtId="0" fontId="39" fillId="0" borderId="2" xfId="0" applyFont="1" applyBorder="1" applyAlignment="1">
      <alignment horizontal="center" vertical="top"/>
    </xf>
    <xf numFmtId="0" fontId="39" fillId="0" borderId="2" xfId="0" applyFont="1" applyBorder="1" applyAlignment="1">
      <alignment horizontal="justify" vertical="top" wrapText="1"/>
    </xf>
    <xf numFmtId="164" fontId="6" fillId="0" borderId="2" xfId="7" applyNumberFormat="1" applyFont="1" applyBorder="1" applyAlignment="1">
      <alignment horizontal="center"/>
    </xf>
    <xf numFmtId="3" fontId="6" fillId="23" borderId="2" xfId="0" applyNumberFormat="1" applyFont="1" applyFill="1" applyBorder="1" applyAlignment="1">
      <alignment horizontal="center"/>
    </xf>
    <xf numFmtId="10" fontId="6" fillId="23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 applyAlignment="1">
      <alignment horizontal="center"/>
    </xf>
    <xf numFmtId="10" fontId="40" fillId="3" borderId="2" xfId="0" applyNumberFormat="1" applyFont="1" applyFill="1" applyBorder="1" applyAlignment="1">
      <alignment horizontal="center"/>
    </xf>
    <xf numFmtId="3" fontId="6" fillId="0" borderId="2" xfId="0" applyNumberFormat="1" applyFont="1" applyFill="1" applyBorder="1" applyAlignment="1">
      <alignment horizontal="center"/>
    </xf>
    <xf numFmtId="10" fontId="6" fillId="0" borderId="2" xfId="0" applyNumberFormat="1" applyFont="1" applyFill="1" applyBorder="1" applyAlignment="1">
      <alignment horizontal="center"/>
    </xf>
    <xf numFmtId="3" fontId="3" fillId="0" borderId="2" xfId="0" applyNumberFormat="1" applyFont="1" applyFill="1" applyBorder="1" applyAlignment="1">
      <alignment horizontal="center"/>
    </xf>
    <xf numFmtId="10" fontId="6" fillId="0" borderId="0" xfId="0" applyNumberFormat="1" applyFont="1" applyFill="1" applyBorder="1" applyAlignment="1">
      <alignment horizontal="center"/>
    </xf>
    <xf numFmtId="0" fontId="39" fillId="0" borderId="2" xfId="0" applyFont="1" applyFill="1" applyBorder="1" applyAlignment="1">
      <alignment horizontal="center" vertical="top"/>
    </xf>
    <xf numFmtId="0" fontId="39" fillId="0" borderId="2" xfId="0" applyFont="1" applyFill="1" applyBorder="1" applyAlignment="1">
      <alignment horizontal="justify" vertical="top" wrapText="1"/>
    </xf>
    <xf numFmtId="3" fontId="6" fillId="24" borderId="2" xfId="0" applyNumberFormat="1" applyFont="1" applyFill="1" applyBorder="1" applyAlignment="1">
      <alignment horizontal="center"/>
    </xf>
    <xf numFmtId="10" fontId="6" fillId="24" borderId="2" xfId="0" applyNumberFormat="1" applyFont="1" applyFill="1" applyBorder="1" applyAlignment="1">
      <alignment horizontal="center"/>
    </xf>
    <xf numFmtId="3" fontId="6" fillId="11" borderId="2" xfId="0" applyNumberFormat="1" applyFont="1" applyFill="1" applyBorder="1" applyAlignment="1">
      <alignment horizontal="center"/>
    </xf>
    <xf numFmtId="10" fontId="6" fillId="11" borderId="2" xfId="0" applyNumberFormat="1" applyFont="1" applyFill="1" applyBorder="1" applyAlignment="1">
      <alignment horizontal="center"/>
    </xf>
    <xf numFmtId="0" fontId="42" fillId="0" borderId="2" xfId="0" applyFont="1" applyBorder="1" applyAlignment="1">
      <alignment horizontal="center" vertical="top"/>
    </xf>
    <xf numFmtId="0" fontId="6" fillId="0" borderId="0" xfId="0" applyFont="1" applyFill="1" applyBorder="1"/>
    <xf numFmtId="0" fontId="21" fillId="0" borderId="0" xfId="0" applyFont="1" applyBorder="1" applyAlignment="1">
      <alignment horizontal="center"/>
    </xf>
    <xf numFmtId="0" fontId="30" fillId="0" borderId="0" xfId="0" applyFont="1" applyBorder="1"/>
    <xf numFmtId="168" fontId="9" fillId="0" borderId="0" xfId="0" applyNumberFormat="1" applyFont="1" applyBorder="1" applyAlignment="1">
      <alignment horizontal="left"/>
    </xf>
    <xf numFmtId="168" fontId="9" fillId="0" borderId="0" xfId="0" applyNumberFormat="1" applyFont="1" applyBorder="1" applyAlignment="1">
      <alignment horizontal="center"/>
    </xf>
    <xf numFmtId="1" fontId="9" fillId="0" borderId="0" xfId="0" applyNumberFormat="1" applyFont="1" applyBorder="1" applyAlignment="1">
      <alignment horizontal="center"/>
    </xf>
    <xf numFmtId="0" fontId="22" fillId="0" borderId="0" xfId="0" applyFont="1" applyFill="1" applyBorder="1"/>
    <xf numFmtId="1" fontId="0" fillId="0" borderId="0" xfId="0" applyNumberFormat="1" applyAlignment="1">
      <alignment horizontal="center"/>
    </xf>
    <xf numFmtId="0" fontId="0" fillId="0" borderId="0" xfId="0" applyFill="1" applyBorder="1"/>
    <xf numFmtId="0" fontId="10" fillId="3" borderId="17" xfId="0" applyFont="1" applyFill="1" applyBorder="1" applyAlignment="1">
      <alignment horizontal="center"/>
    </xf>
    <xf numFmtId="0" fontId="10" fillId="3" borderId="14" xfId="0" applyFont="1" applyFill="1" applyBorder="1" applyAlignment="1">
      <alignment horizontal="center"/>
    </xf>
    <xf numFmtId="0" fontId="17" fillId="3" borderId="18" xfId="0" applyFont="1" applyFill="1" applyBorder="1" applyAlignment="1">
      <alignment horizontal="center"/>
    </xf>
    <xf numFmtId="0" fontId="11" fillId="3" borderId="19" xfId="0" applyFont="1" applyFill="1" applyBorder="1" applyAlignment="1">
      <alignment horizontal="center"/>
    </xf>
    <xf numFmtId="3" fontId="10" fillId="4" borderId="19" xfId="0" applyNumberFormat="1" applyFont="1" applyFill="1" applyBorder="1" applyAlignment="1">
      <alignment horizontal="center"/>
    </xf>
    <xf numFmtId="10" fontId="10" fillId="4" borderId="19" xfId="0" applyNumberFormat="1" applyFont="1" applyFill="1" applyBorder="1" applyAlignment="1">
      <alignment horizontal="center"/>
    </xf>
    <xf numFmtId="0" fontId="17" fillId="0" borderId="38" xfId="0" applyFont="1" applyBorder="1" applyAlignment="1"/>
    <xf numFmtId="3" fontId="17" fillId="0" borderId="21" xfId="0" applyNumberFormat="1" applyFont="1" applyBorder="1" applyAlignment="1"/>
    <xf numFmtId="3" fontId="17" fillId="0" borderId="22" xfId="0" applyNumberFormat="1" applyFont="1" applyBorder="1" applyAlignment="1" applyProtection="1">
      <protection locked="0"/>
    </xf>
    <xf numFmtId="10" fontId="17" fillId="0" borderId="22" xfId="0" applyNumberFormat="1" applyFont="1" applyBorder="1" applyAlignment="1">
      <alignment horizontal="center"/>
    </xf>
    <xf numFmtId="3" fontId="47" fillId="5" borderId="22" xfId="0" applyNumberFormat="1" applyFont="1" applyFill="1" applyBorder="1" applyAlignment="1" applyProtection="1">
      <protection locked="0"/>
    </xf>
    <xf numFmtId="10" fontId="47" fillId="5" borderId="22" xfId="0" applyNumberFormat="1" applyFont="1" applyFill="1" applyBorder="1" applyAlignment="1">
      <alignment horizontal="center"/>
    </xf>
    <xf numFmtId="3" fontId="17" fillId="5" borderId="22" xfId="0" applyNumberFormat="1" applyFont="1" applyFill="1" applyBorder="1" applyAlignment="1" applyProtection="1">
      <protection locked="0"/>
    </xf>
    <xf numFmtId="10" fontId="17" fillId="5" borderId="22" xfId="0" applyNumberFormat="1" applyFont="1" applyFill="1" applyBorder="1" applyAlignment="1">
      <alignment horizontal="center"/>
    </xf>
    <xf numFmtId="3" fontId="17" fillId="0" borderId="22" xfId="0" applyNumberFormat="1" applyFont="1" applyBorder="1" applyProtection="1">
      <protection locked="0"/>
    </xf>
    <xf numFmtId="3" fontId="17" fillId="0" borderId="22" xfId="0" applyNumberFormat="1" applyFont="1" applyBorder="1"/>
    <xf numFmtId="3" fontId="17" fillId="0" borderId="23" xfId="0" applyNumberFormat="1" applyFont="1" applyBorder="1"/>
    <xf numFmtId="10" fontId="17" fillId="0" borderId="24" xfId="0" applyNumberFormat="1" applyFont="1" applyBorder="1" applyAlignment="1">
      <alignment horizontal="center"/>
    </xf>
    <xf numFmtId="0" fontId="17" fillId="0" borderId="28" xfId="0" applyFont="1" applyBorder="1" applyAlignment="1"/>
    <xf numFmtId="3" fontId="17" fillId="0" borderId="25" xfId="0" applyNumberFormat="1" applyFont="1" applyBorder="1" applyAlignment="1"/>
    <xf numFmtId="3" fontId="17" fillId="0" borderId="2" xfId="0" applyNumberFormat="1" applyFont="1" applyBorder="1" applyAlignment="1" applyProtection="1">
      <protection locked="0"/>
    </xf>
    <xf numFmtId="10" fontId="17" fillId="0" borderId="2" xfId="0" applyNumberFormat="1" applyFont="1" applyBorder="1" applyAlignment="1">
      <alignment horizontal="center"/>
    </xf>
    <xf numFmtId="3" fontId="47" fillId="5" borderId="2" xfId="0" applyNumberFormat="1" applyFont="1" applyFill="1" applyBorder="1" applyAlignment="1" applyProtection="1">
      <protection locked="0"/>
    </xf>
    <xf numFmtId="10" fontId="47" fillId="5" borderId="2" xfId="0" applyNumberFormat="1" applyFont="1" applyFill="1" applyBorder="1" applyAlignment="1">
      <alignment horizontal="center"/>
    </xf>
    <xf numFmtId="3" fontId="17" fillId="5" borderId="2" xfId="0" applyNumberFormat="1" applyFont="1" applyFill="1" applyBorder="1" applyAlignment="1" applyProtection="1">
      <protection locked="0"/>
    </xf>
    <xf numFmtId="10" fontId="17" fillId="5" borderId="2" xfId="0" applyNumberFormat="1" applyFont="1" applyFill="1" applyBorder="1" applyAlignment="1">
      <alignment horizontal="center"/>
    </xf>
    <xf numFmtId="3" fontId="17" fillId="0" borderId="2" xfId="0" applyNumberFormat="1" applyFont="1" applyBorder="1" applyProtection="1">
      <protection locked="0"/>
    </xf>
    <xf numFmtId="3" fontId="17" fillId="0" borderId="2" xfId="0" applyNumberFormat="1" applyFont="1" applyBorder="1"/>
    <xf numFmtId="10" fontId="17" fillId="0" borderId="26" xfId="0" applyNumberFormat="1" applyFont="1" applyBorder="1" applyAlignment="1">
      <alignment horizontal="center"/>
    </xf>
    <xf numFmtId="3" fontId="17" fillId="0" borderId="1" xfId="0" applyNumberFormat="1" applyFont="1" applyBorder="1" applyAlignment="1" applyProtection="1">
      <protection locked="0"/>
    </xf>
    <xf numFmtId="3" fontId="17" fillId="5" borderId="1" xfId="0" applyNumberFormat="1" applyFont="1" applyFill="1" applyBorder="1" applyAlignment="1" applyProtection="1">
      <protection locked="0"/>
    </xf>
    <xf numFmtId="3" fontId="17" fillId="0" borderId="1" xfId="0" applyNumberFormat="1" applyFont="1" applyBorder="1" applyProtection="1">
      <protection locked="0"/>
    </xf>
    <xf numFmtId="3" fontId="17" fillId="0" borderId="28" xfId="0" applyNumberFormat="1" applyFont="1" applyBorder="1" applyAlignment="1"/>
    <xf numFmtId="10" fontId="17" fillId="0" borderId="5" xfId="0" applyNumberFormat="1" applyFont="1" applyBorder="1" applyAlignment="1">
      <alignment horizontal="center"/>
    </xf>
    <xf numFmtId="10" fontId="17" fillId="5" borderId="4" xfId="0" applyNumberFormat="1" applyFont="1" applyFill="1" applyBorder="1" applyAlignment="1">
      <alignment horizontal="center"/>
    </xf>
    <xf numFmtId="10" fontId="17" fillId="0" borderId="4" xfId="0" applyNumberFormat="1" applyFont="1" applyBorder="1" applyAlignment="1">
      <alignment horizontal="center"/>
    </xf>
    <xf numFmtId="3" fontId="17" fillId="0" borderId="3" xfId="0" applyNumberFormat="1" applyFont="1" applyBorder="1" applyAlignment="1" applyProtection="1">
      <protection locked="0"/>
    </xf>
    <xf numFmtId="3" fontId="17" fillId="5" borderId="3" xfId="0" applyNumberFormat="1" applyFont="1" applyFill="1" applyBorder="1" applyAlignment="1" applyProtection="1">
      <protection locked="0"/>
    </xf>
    <xf numFmtId="3" fontId="17" fillId="0" borderId="3" xfId="0" applyNumberFormat="1" applyFont="1" applyBorder="1" applyProtection="1">
      <protection locked="0"/>
    </xf>
    <xf numFmtId="3" fontId="47" fillId="0" borderId="2" xfId="0" applyNumberFormat="1" applyFont="1" applyBorder="1" applyAlignment="1" applyProtection="1">
      <protection locked="0"/>
    </xf>
    <xf numFmtId="10" fontId="47" fillId="0" borderId="2" xfId="0" applyNumberFormat="1" applyFont="1" applyBorder="1" applyAlignment="1">
      <alignment horizontal="center"/>
    </xf>
    <xf numFmtId="10" fontId="43" fillId="6" borderId="2" xfId="0" applyNumberFormat="1" applyFont="1" applyFill="1" applyBorder="1" applyAlignment="1">
      <alignment horizontal="center"/>
    </xf>
    <xf numFmtId="3" fontId="47" fillId="5" borderId="1" xfId="0" applyNumberFormat="1" applyFont="1" applyFill="1" applyBorder="1" applyAlignment="1" applyProtection="1">
      <protection locked="0"/>
    </xf>
    <xf numFmtId="3" fontId="17" fillId="0" borderId="1" xfId="0" applyNumberFormat="1" applyFont="1" applyBorder="1"/>
    <xf numFmtId="10" fontId="17" fillId="0" borderId="6" xfId="0" applyNumberFormat="1" applyFont="1" applyBorder="1" applyAlignment="1">
      <alignment horizontal="center"/>
    </xf>
    <xf numFmtId="10" fontId="47" fillId="0" borderId="5" xfId="0" applyNumberFormat="1" applyFont="1" applyBorder="1" applyAlignment="1">
      <alignment horizontal="center"/>
    </xf>
    <xf numFmtId="10" fontId="17" fillId="0" borderId="29" xfId="0" applyNumberFormat="1" applyFont="1" applyBorder="1" applyAlignment="1">
      <alignment horizontal="center"/>
    </xf>
    <xf numFmtId="3" fontId="47" fillId="5" borderId="3" xfId="0" applyNumberFormat="1" applyFont="1" applyFill="1" applyBorder="1" applyAlignment="1" applyProtection="1">
      <protection locked="0"/>
    </xf>
    <xf numFmtId="3" fontId="17" fillId="0" borderId="3" xfId="0" applyNumberFormat="1" applyFont="1" applyBorder="1"/>
    <xf numFmtId="0" fontId="17" fillId="0" borderId="39" xfId="0" applyFont="1" applyBorder="1" applyAlignment="1"/>
    <xf numFmtId="3" fontId="17" fillId="0" borderId="30" xfId="0" applyNumberFormat="1" applyFont="1" applyBorder="1" applyAlignment="1"/>
    <xf numFmtId="3" fontId="17" fillId="0" borderId="31" xfId="0" applyNumberFormat="1" applyFont="1" applyBorder="1" applyAlignment="1" applyProtection="1">
      <protection locked="0"/>
    </xf>
    <xf numFmtId="10" fontId="17" fillId="0" borderId="31" xfId="0" applyNumberFormat="1" applyFont="1" applyBorder="1" applyAlignment="1">
      <alignment horizontal="center"/>
    </xf>
    <xf numFmtId="3" fontId="47" fillId="5" borderId="31" xfId="0" applyNumberFormat="1" applyFont="1" applyFill="1" applyBorder="1" applyAlignment="1" applyProtection="1">
      <protection locked="0"/>
    </xf>
    <xf numFmtId="10" fontId="47" fillId="5" borderId="31" xfId="0" applyNumberFormat="1" applyFont="1" applyFill="1" applyBorder="1" applyAlignment="1">
      <alignment horizontal="center"/>
    </xf>
    <xf numFmtId="3" fontId="17" fillId="5" borderId="31" xfId="0" applyNumberFormat="1" applyFont="1" applyFill="1" applyBorder="1" applyAlignment="1" applyProtection="1">
      <protection locked="0"/>
    </xf>
    <xf numFmtId="10" fontId="17" fillId="5" borderId="31" xfId="0" applyNumberFormat="1" applyFont="1" applyFill="1" applyBorder="1" applyAlignment="1">
      <alignment horizontal="center"/>
    </xf>
    <xf numFmtId="3" fontId="17" fillId="0" borderId="31" xfId="0" applyNumberFormat="1" applyFont="1" applyBorder="1" applyProtection="1">
      <protection locked="0"/>
    </xf>
    <xf numFmtId="3" fontId="17" fillId="0" borderId="31" xfId="0" applyNumberFormat="1" applyFont="1" applyBorder="1"/>
    <xf numFmtId="10" fontId="17" fillId="0" borderId="32" xfId="0" applyNumberFormat="1" applyFont="1" applyBorder="1" applyAlignment="1">
      <alignment horizontal="center"/>
    </xf>
    <xf numFmtId="0" fontId="17" fillId="0" borderId="0" xfId="0" applyFont="1" applyBorder="1" applyAlignment="1"/>
    <xf numFmtId="3" fontId="17" fillId="0" borderId="0" xfId="0" applyNumberFormat="1" applyFont="1" applyBorder="1" applyAlignment="1"/>
    <xf numFmtId="10" fontId="17" fillId="0" borderId="0" xfId="0" applyNumberFormat="1" applyFont="1" applyBorder="1" applyAlignment="1">
      <alignment horizontal="center"/>
    </xf>
    <xf numFmtId="3" fontId="17" fillId="0" borderId="0" xfId="0" applyNumberFormat="1" applyFont="1" applyBorder="1"/>
    <xf numFmtId="166" fontId="0" fillId="0" borderId="12" xfId="0" applyNumberFormat="1" applyBorder="1" applyAlignment="1">
      <alignment horizontal="center"/>
    </xf>
    <xf numFmtId="169" fontId="0" fillId="0" borderId="0" xfId="0" applyNumberFormat="1" applyAlignment="1">
      <alignment horizontal="right"/>
    </xf>
    <xf numFmtId="0" fontId="0" fillId="0" borderId="0" xfId="0" applyNumberFormat="1" applyAlignment="1">
      <alignment horizontal="left"/>
    </xf>
    <xf numFmtId="0" fontId="12" fillId="0" borderId="0" xfId="0" applyFont="1"/>
    <xf numFmtId="170" fontId="0" fillId="0" borderId="0" xfId="0" applyNumberFormat="1" applyAlignment="1">
      <alignment horizontal="left"/>
    </xf>
    <xf numFmtId="0" fontId="0" fillId="0" borderId="0" xfId="0" applyNumberFormat="1"/>
    <xf numFmtId="0" fontId="7" fillId="0" borderId="0" xfId="0" applyFont="1"/>
    <xf numFmtId="0" fontId="6" fillId="0" borderId="0" xfId="0" applyFont="1"/>
    <xf numFmtId="0" fontId="0" fillId="0" borderId="0" xfId="0" applyAlignment="1">
      <alignment horizontal="center"/>
    </xf>
    <xf numFmtId="0" fontId="43" fillId="0" borderId="18" xfId="0" applyFont="1" applyFill="1" applyBorder="1" applyAlignment="1">
      <alignment horizontal="center" vertical="center"/>
    </xf>
    <xf numFmtId="0" fontId="43" fillId="0" borderId="10" xfId="0" applyFont="1" applyFill="1" applyBorder="1" applyAlignment="1">
      <alignment horizontal="center" vertical="center"/>
    </xf>
    <xf numFmtId="0" fontId="11" fillId="0" borderId="18" xfId="0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/>
    </xf>
    <xf numFmtId="0" fontId="49" fillId="0" borderId="18" xfId="0" applyFont="1" applyFill="1" applyBorder="1" applyAlignment="1">
      <alignment horizontal="center" vertical="center"/>
    </xf>
    <xf numFmtId="0" fontId="49" fillId="0" borderId="10" xfId="0" applyFont="1" applyFill="1" applyBorder="1" applyAlignment="1">
      <alignment horizontal="center" vertical="center"/>
    </xf>
    <xf numFmtId="0" fontId="45" fillId="0" borderId="18" xfId="0" applyFont="1" applyFill="1" applyBorder="1" applyAlignment="1">
      <alignment horizontal="center" vertical="center"/>
    </xf>
    <xf numFmtId="0" fontId="45" fillId="0" borderId="10" xfId="0" applyFont="1" applyFill="1" applyBorder="1" applyAlignment="1">
      <alignment horizontal="center" vertical="center"/>
    </xf>
    <xf numFmtId="0" fontId="46" fillId="0" borderId="18" xfId="0" applyFont="1" applyFill="1" applyBorder="1" applyAlignment="1">
      <alignment horizontal="center" vertical="center"/>
    </xf>
    <xf numFmtId="0" fontId="46" fillId="0" borderId="10" xfId="0" applyFont="1" applyFill="1" applyBorder="1" applyAlignment="1">
      <alignment horizontal="center" vertical="center"/>
    </xf>
    <xf numFmtId="0" fontId="10" fillId="16" borderId="18" xfId="0" applyFont="1" applyFill="1" applyBorder="1" applyAlignment="1">
      <alignment horizontal="center" vertical="center"/>
    </xf>
    <xf numFmtId="0" fontId="10" fillId="16" borderId="10" xfId="0" applyFont="1" applyFill="1" applyBorder="1" applyAlignment="1">
      <alignment horizontal="center" vertical="center"/>
    </xf>
    <xf numFmtId="0" fontId="17" fillId="3" borderId="18" xfId="0" applyFont="1" applyFill="1" applyBorder="1" applyAlignment="1">
      <alignment horizontal="center" vertical="center"/>
    </xf>
    <xf numFmtId="0" fontId="10" fillId="3" borderId="18" xfId="0" applyFont="1" applyFill="1" applyBorder="1" applyAlignment="1">
      <alignment horizontal="center" vertical="center"/>
    </xf>
    <xf numFmtId="0" fontId="10" fillId="3" borderId="19" xfId="0" applyFont="1" applyFill="1" applyBorder="1" applyAlignment="1">
      <alignment horizontal="center" vertical="center"/>
    </xf>
    <xf numFmtId="0" fontId="10" fillId="3" borderId="19" xfId="0" applyFont="1" applyFill="1" applyBorder="1" applyAlignment="1">
      <alignment horizontal="justify" vertical="center"/>
    </xf>
    <xf numFmtId="0" fontId="10" fillId="3" borderId="19" xfId="0" applyFont="1" applyFill="1" applyBorder="1" applyAlignment="1">
      <alignment horizontal="justify"/>
    </xf>
    <xf numFmtId="0" fontId="12" fillId="0" borderId="0" xfId="0" applyFont="1" applyFill="1"/>
    <xf numFmtId="0" fontId="12" fillId="0" borderId="12" xfId="0" applyFont="1" applyFill="1" applyBorder="1" applyAlignment="1">
      <alignment horizontal="center"/>
    </xf>
    <xf numFmtId="3" fontId="12" fillId="0" borderId="12" xfId="0" applyNumberFormat="1" applyFont="1" applyFill="1" applyBorder="1"/>
    <xf numFmtId="10" fontId="12" fillId="0" borderId="12" xfId="0" applyNumberFormat="1" applyFont="1" applyFill="1" applyBorder="1"/>
    <xf numFmtId="0" fontId="12" fillId="0" borderId="12" xfId="0" applyFont="1" applyFill="1" applyBorder="1"/>
    <xf numFmtId="0" fontId="17" fillId="0" borderId="21" xfId="0" applyFont="1" applyBorder="1" applyAlignment="1"/>
    <xf numFmtId="3" fontId="17" fillId="0" borderId="22" xfId="0" applyNumberFormat="1" applyFont="1" applyBorder="1" applyAlignment="1"/>
    <xf numFmtId="10" fontId="47" fillId="0" borderId="22" xfId="0" applyNumberFormat="1" applyFont="1" applyFill="1" applyBorder="1" applyAlignment="1">
      <alignment horizontal="center"/>
    </xf>
    <xf numFmtId="3" fontId="17" fillId="0" borderId="22" xfId="0" applyNumberFormat="1" applyFont="1" applyFill="1" applyBorder="1" applyAlignment="1" applyProtection="1">
      <protection locked="0"/>
    </xf>
    <xf numFmtId="10" fontId="17" fillId="0" borderId="22" xfId="0" applyNumberFormat="1" applyFont="1" applyFill="1" applyBorder="1" applyAlignment="1">
      <alignment horizontal="center"/>
    </xf>
    <xf numFmtId="3" fontId="17" fillId="27" borderId="22" xfId="0" applyNumberFormat="1" applyFont="1" applyFill="1" applyBorder="1" applyAlignment="1" applyProtection="1">
      <protection locked="0"/>
    </xf>
    <xf numFmtId="10" fontId="17" fillId="27" borderId="22" xfId="0" applyNumberFormat="1" applyFont="1" applyFill="1" applyBorder="1" applyAlignment="1">
      <alignment horizontal="center"/>
    </xf>
    <xf numFmtId="3" fontId="17" fillId="0" borderId="24" xfId="0" applyNumberFormat="1" applyFont="1" applyBorder="1" applyAlignment="1">
      <alignment horizontal="right"/>
    </xf>
    <xf numFmtId="0" fontId="17" fillId="0" borderId="0" xfId="0" applyFont="1" applyFill="1"/>
    <xf numFmtId="3" fontId="17" fillId="27" borderId="21" xfId="0" applyNumberFormat="1" applyFont="1" applyFill="1" applyBorder="1" applyAlignment="1">
      <alignment horizontal="center"/>
    </xf>
    <xf numFmtId="10" fontId="17" fillId="27" borderId="24" xfId="0" applyNumberFormat="1" applyFont="1" applyFill="1" applyBorder="1" applyAlignment="1">
      <alignment horizontal="center"/>
    </xf>
    <xf numFmtId="0" fontId="17" fillId="0" borderId="21" xfId="0" applyFont="1" applyBorder="1" applyAlignment="1">
      <alignment horizontal="center"/>
    </xf>
    <xf numFmtId="10" fontId="17" fillId="0" borderId="24" xfId="0" applyNumberFormat="1" applyFont="1" applyBorder="1"/>
    <xf numFmtId="3" fontId="17" fillId="0" borderId="21" xfId="0" applyNumberFormat="1" applyFont="1" applyBorder="1" applyAlignment="1">
      <alignment horizontal="center"/>
    </xf>
    <xf numFmtId="3" fontId="17" fillId="0" borderId="22" xfId="0" applyNumberFormat="1" applyFont="1" applyBorder="1" applyAlignment="1">
      <alignment horizontal="center"/>
    </xf>
    <xf numFmtId="3" fontId="17" fillId="27" borderId="22" xfId="0" applyNumberFormat="1" applyFont="1" applyFill="1" applyBorder="1" applyAlignment="1">
      <alignment horizontal="center"/>
    </xf>
    <xf numFmtId="3" fontId="17" fillId="0" borderId="22" xfId="0" applyNumberFormat="1" applyFont="1" applyBorder="1" applyAlignment="1">
      <alignment horizontal="right"/>
    </xf>
    <xf numFmtId="3" fontId="17" fillId="0" borderId="21" xfId="0" applyNumberFormat="1" applyFont="1" applyBorder="1"/>
    <xf numFmtId="0" fontId="17" fillId="0" borderId="25" xfId="0" applyFont="1" applyBorder="1" applyAlignment="1"/>
    <xf numFmtId="3" fontId="17" fillId="0" borderId="2" xfId="0" applyNumberFormat="1" applyFont="1" applyBorder="1" applyAlignment="1"/>
    <xf numFmtId="10" fontId="47" fillId="0" borderId="2" xfId="0" applyNumberFormat="1" applyFont="1" applyFill="1" applyBorder="1" applyAlignment="1">
      <alignment horizontal="center"/>
    </xf>
    <xf numFmtId="3" fontId="17" fillId="0" borderId="2" xfId="0" applyNumberFormat="1" applyFont="1" applyFill="1" applyBorder="1" applyAlignment="1" applyProtection="1">
      <protection locked="0"/>
    </xf>
    <xf numFmtId="10" fontId="17" fillId="0" borderId="2" xfId="0" applyNumberFormat="1" applyFont="1" applyFill="1" applyBorder="1" applyAlignment="1">
      <alignment horizontal="center"/>
    </xf>
    <xf numFmtId="3" fontId="17" fillId="27" borderId="2" xfId="0" applyNumberFormat="1" applyFont="1" applyFill="1" applyBorder="1" applyAlignment="1" applyProtection="1">
      <protection locked="0"/>
    </xf>
    <xf numFmtId="10" fontId="17" fillId="27" borderId="2" xfId="0" applyNumberFormat="1" applyFont="1" applyFill="1" applyBorder="1" applyAlignment="1">
      <alignment horizontal="center"/>
    </xf>
    <xf numFmtId="3" fontId="17" fillId="0" borderId="26" xfId="0" applyNumberFormat="1" applyFont="1" applyBorder="1" applyAlignment="1"/>
    <xf numFmtId="3" fontId="17" fillId="27" borderId="25" xfId="0" applyNumberFormat="1" applyFont="1" applyFill="1" applyBorder="1" applyAlignment="1">
      <alignment horizontal="center"/>
    </xf>
    <xf numFmtId="10" fontId="17" fillId="27" borderId="26" xfId="0" applyNumberFormat="1" applyFont="1" applyFill="1" applyBorder="1" applyAlignment="1">
      <alignment horizontal="center"/>
    </xf>
    <xf numFmtId="0" fontId="17" fillId="0" borderId="25" xfId="0" applyFont="1" applyBorder="1" applyAlignment="1">
      <alignment horizontal="center"/>
    </xf>
    <xf numFmtId="10" fontId="17" fillId="0" borderId="26" xfId="0" applyNumberFormat="1" applyFont="1" applyBorder="1"/>
    <xf numFmtId="3" fontId="17" fillId="0" borderId="25" xfId="0" applyNumberFormat="1" applyFont="1" applyBorder="1" applyAlignment="1">
      <alignment horizontal="center"/>
    </xf>
    <xf numFmtId="3" fontId="17" fillId="0" borderId="2" xfId="0" applyNumberFormat="1" applyFont="1" applyBorder="1" applyAlignment="1">
      <alignment horizontal="center"/>
    </xf>
    <xf numFmtId="3" fontId="17" fillId="27" borderId="2" xfId="0" applyNumberFormat="1" applyFont="1" applyFill="1" applyBorder="1" applyAlignment="1">
      <alignment horizontal="center"/>
    </xf>
    <xf numFmtId="0" fontId="17" fillId="0" borderId="5" xfId="0" applyFont="1" applyBorder="1" applyAlignment="1">
      <alignment horizontal="center"/>
    </xf>
    <xf numFmtId="0" fontId="17" fillId="0" borderId="2" xfId="0" applyFont="1" applyBorder="1" applyAlignment="1">
      <alignment horizontal="center"/>
    </xf>
    <xf numFmtId="3" fontId="17" fillId="0" borderId="2" xfId="0" applyNumberFormat="1" applyFont="1" applyBorder="1" applyAlignment="1">
      <alignment horizontal="right"/>
    </xf>
    <xf numFmtId="3" fontId="17" fillId="0" borderId="25" xfId="0" applyNumberFormat="1" applyFont="1" applyBorder="1"/>
    <xf numFmtId="3" fontId="47" fillId="27" borderId="2" xfId="0" applyNumberFormat="1" applyFont="1" applyFill="1" applyBorder="1" applyAlignment="1" applyProtection="1">
      <protection locked="0"/>
    </xf>
    <xf numFmtId="10" fontId="47" fillId="27" borderId="2" xfId="0" applyNumberFormat="1" applyFont="1" applyFill="1" applyBorder="1" applyAlignment="1">
      <alignment horizontal="center"/>
    </xf>
    <xf numFmtId="3" fontId="17" fillId="0" borderId="25" xfId="0" applyNumberFormat="1" applyFont="1" applyFill="1" applyBorder="1" applyAlignment="1">
      <alignment horizontal="center"/>
    </xf>
    <xf numFmtId="10" fontId="17" fillId="0" borderId="26" xfId="0" applyNumberFormat="1" applyFont="1" applyFill="1" applyBorder="1" applyAlignment="1">
      <alignment horizontal="center"/>
    </xf>
    <xf numFmtId="0" fontId="17" fillId="0" borderId="30" xfId="0" applyFont="1" applyBorder="1" applyAlignment="1"/>
    <xf numFmtId="3" fontId="17" fillId="0" borderId="31" xfId="0" applyNumberFormat="1" applyFont="1" applyBorder="1" applyAlignment="1"/>
    <xf numFmtId="3" fontId="47" fillId="27" borderId="31" xfId="0" applyNumberFormat="1" applyFont="1" applyFill="1" applyBorder="1" applyAlignment="1" applyProtection="1">
      <protection locked="0"/>
    </xf>
    <xf numFmtId="10" fontId="47" fillId="27" borderId="31" xfId="0" applyNumberFormat="1" applyFont="1" applyFill="1" applyBorder="1" applyAlignment="1">
      <alignment horizontal="center"/>
    </xf>
    <xf numFmtId="3" fontId="17" fillId="27" borderId="31" xfId="0" applyNumberFormat="1" applyFont="1" applyFill="1" applyBorder="1" applyAlignment="1" applyProtection="1">
      <protection locked="0"/>
    </xf>
    <xf numFmtId="10" fontId="17" fillId="27" borderId="31" xfId="0" applyNumberFormat="1" applyFont="1" applyFill="1" applyBorder="1" applyAlignment="1">
      <alignment horizontal="center"/>
    </xf>
    <xf numFmtId="3" fontId="17" fillId="0" borderId="31" xfId="0" applyNumberFormat="1" applyFont="1" applyFill="1" applyBorder="1" applyAlignment="1" applyProtection="1">
      <protection locked="0"/>
    </xf>
    <xf numFmtId="10" fontId="17" fillId="0" borderId="31" xfId="0" applyNumberFormat="1" applyFont="1" applyFill="1" applyBorder="1" applyAlignment="1">
      <alignment horizontal="center"/>
    </xf>
    <xf numFmtId="3" fontId="17" fillId="0" borderId="32" xfId="0" applyNumberFormat="1" applyFont="1" applyBorder="1" applyAlignment="1"/>
    <xf numFmtId="3" fontId="17" fillId="27" borderId="30" xfId="0" applyNumberFormat="1" applyFont="1" applyFill="1" applyBorder="1" applyAlignment="1">
      <alignment horizontal="center"/>
    </xf>
    <xf numFmtId="10" fontId="17" fillId="27" borderId="32" xfId="0" applyNumberFormat="1" applyFont="1" applyFill="1" applyBorder="1" applyAlignment="1">
      <alignment horizontal="center"/>
    </xf>
    <xf numFmtId="0" fontId="17" fillId="0" borderId="30" xfId="0" applyFont="1" applyBorder="1" applyAlignment="1">
      <alignment horizontal="center"/>
    </xf>
    <xf numFmtId="10" fontId="17" fillId="0" borderId="32" xfId="0" applyNumberFormat="1" applyFont="1" applyBorder="1"/>
    <xf numFmtId="3" fontId="17" fillId="0" borderId="30" xfId="0" applyNumberFormat="1" applyFont="1" applyBorder="1" applyAlignment="1">
      <alignment horizontal="center"/>
    </xf>
    <xf numFmtId="3" fontId="17" fillId="27" borderId="31" xfId="0" applyNumberFormat="1" applyFont="1" applyFill="1" applyBorder="1" applyAlignment="1">
      <alignment horizontal="center"/>
    </xf>
    <xf numFmtId="3" fontId="17" fillId="0" borderId="31" xfId="0" applyNumberFormat="1" applyFont="1" applyBorder="1" applyAlignment="1">
      <alignment horizontal="center"/>
    </xf>
    <xf numFmtId="0" fontId="17" fillId="0" borderId="41" xfId="0" applyFont="1" applyBorder="1" applyAlignment="1">
      <alignment horizontal="center"/>
    </xf>
    <xf numFmtId="0" fontId="17" fillId="0" borderId="31" xfId="0" applyFont="1" applyBorder="1" applyAlignment="1">
      <alignment horizontal="center"/>
    </xf>
    <xf numFmtId="3" fontId="17" fillId="0" borderId="31" xfId="0" applyNumberFormat="1" applyFont="1" applyBorder="1" applyAlignment="1">
      <alignment horizontal="right"/>
    </xf>
    <xf numFmtId="3" fontId="17" fillId="0" borderId="30" xfId="0" applyNumberFormat="1" applyFont="1" applyBorder="1"/>
    <xf numFmtId="0" fontId="17" fillId="0" borderId="0" xfId="0" applyFont="1"/>
    <xf numFmtId="0" fontId="50" fillId="0" borderId="0" xfId="0" applyFont="1"/>
    <xf numFmtId="0" fontId="30" fillId="0" borderId="0" xfId="0" applyFont="1" applyFill="1" applyBorder="1" applyAlignment="1">
      <alignment horizontal="left"/>
    </xf>
    <xf numFmtId="3" fontId="30" fillId="0" borderId="0" xfId="0" applyNumberFormat="1" applyFont="1" applyBorder="1"/>
    <xf numFmtId="10" fontId="30" fillId="0" borderId="0" xfId="0" applyNumberFormat="1" applyFont="1" applyBorder="1"/>
    <xf numFmtId="3" fontId="30" fillId="0" borderId="0" xfId="0" applyNumberFormat="1" applyFont="1" applyBorder="1" applyAlignment="1">
      <alignment horizontal="center"/>
    </xf>
    <xf numFmtId="0" fontId="30" fillId="0" borderId="0" xfId="0" applyFont="1" applyBorder="1" applyAlignment="1">
      <alignment horizontal="center"/>
    </xf>
    <xf numFmtId="3" fontId="17" fillId="0" borderId="0" xfId="0" applyNumberFormat="1" applyFont="1" applyBorder="1" applyAlignment="1">
      <alignment horizontal="right"/>
    </xf>
    <xf numFmtId="10" fontId="17" fillId="0" borderId="0" xfId="0" applyNumberFormat="1" applyFont="1" applyBorder="1"/>
    <xf numFmtId="0" fontId="53" fillId="0" borderId="0" xfId="8"/>
    <xf numFmtId="0" fontId="53" fillId="0" borderId="0" xfId="8" applyFill="1"/>
    <xf numFmtId="0" fontId="53" fillId="28" borderId="0" xfId="8" applyFill="1"/>
    <xf numFmtId="14" fontId="53" fillId="0" borderId="0" xfId="8" applyNumberFormat="1"/>
    <xf numFmtId="0" fontId="55" fillId="29" borderId="19" xfId="8" applyFont="1" applyFill="1" applyBorder="1"/>
    <xf numFmtId="0" fontId="55" fillId="29" borderId="19" xfId="8" applyFont="1" applyFill="1" applyBorder="1" applyAlignment="1">
      <alignment horizontal="justify"/>
    </xf>
    <xf numFmtId="0" fontId="34" fillId="30" borderId="17" xfId="8" applyFont="1" applyFill="1" applyBorder="1" applyAlignment="1">
      <alignment horizontal="center" vertical="center"/>
    </xf>
    <xf numFmtId="0" fontId="34" fillId="31" borderId="17" xfId="8" applyFont="1" applyFill="1" applyBorder="1" applyAlignment="1">
      <alignment horizontal="center" vertical="center"/>
    </xf>
    <xf numFmtId="0" fontId="55" fillId="32" borderId="17" xfId="8" applyFont="1" applyFill="1" applyBorder="1" applyAlignment="1">
      <alignment horizontal="center" vertical="center"/>
    </xf>
    <xf numFmtId="0" fontId="56" fillId="33" borderId="17" xfId="8" applyFont="1" applyFill="1" applyBorder="1" applyAlignment="1">
      <alignment horizontal="center" vertical="center"/>
    </xf>
    <xf numFmtId="0" fontId="34" fillId="34" borderId="17" xfId="8" applyFont="1" applyFill="1" applyBorder="1" applyAlignment="1">
      <alignment horizontal="center" vertical="center"/>
    </xf>
    <xf numFmtId="0" fontId="21" fillId="35" borderId="17" xfId="8" applyFont="1" applyFill="1" applyBorder="1" applyAlignment="1">
      <alignment horizontal="center" vertical="center"/>
    </xf>
    <xf numFmtId="0" fontId="55" fillId="36" borderId="17" xfId="8" applyFont="1" applyFill="1" applyBorder="1" applyAlignment="1">
      <alignment horizontal="center" vertical="center"/>
    </xf>
    <xf numFmtId="0" fontId="34" fillId="37" borderId="17" xfId="8" applyFont="1" applyFill="1" applyBorder="1" applyAlignment="1">
      <alignment horizontal="center" vertical="center"/>
    </xf>
    <xf numFmtId="0" fontId="34" fillId="38" borderId="17" xfId="8" applyFont="1" applyFill="1" applyBorder="1" applyAlignment="1">
      <alignment horizontal="center" vertical="center"/>
    </xf>
    <xf numFmtId="0" fontId="21" fillId="39" borderId="17" xfId="8" applyFont="1" applyFill="1" applyBorder="1" applyAlignment="1">
      <alignment horizontal="center" vertical="center"/>
    </xf>
    <xf numFmtId="0" fontId="57" fillId="29" borderId="17" xfId="8" applyFont="1" applyFill="1" applyBorder="1" applyAlignment="1">
      <alignment horizontal="center" vertical="center"/>
    </xf>
    <xf numFmtId="0" fontId="56" fillId="30" borderId="17" xfId="8" applyFont="1" applyFill="1" applyBorder="1" applyAlignment="1">
      <alignment horizontal="center" vertical="center"/>
    </xf>
    <xf numFmtId="0" fontId="55" fillId="40" borderId="17" xfId="8" applyFont="1" applyFill="1" applyBorder="1" applyAlignment="1">
      <alignment horizontal="justify" vertical="center"/>
    </xf>
    <xf numFmtId="0" fontId="55" fillId="41" borderId="17" xfId="8" applyFont="1" applyFill="1" applyBorder="1" applyAlignment="1">
      <alignment horizontal="justify" vertical="center"/>
    </xf>
    <xf numFmtId="0" fontId="55" fillId="42" borderId="17" xfId="8" applyFont="1" applyFill="1" applyBorder="1" applyAlignment="1">
      <alignment horizontal="justify" vertical="center"/>
    </xf>
    <xf numFmtId="0" fontId="10" fillId="3" borderId="17" xfId="8" applyFont="1" applyFill="1" applyBorder="1" applyAlignment="1">
      <alignment horizontal="justify" vertical="center"/>
    </xf>
    <xf numFmtId="0" fontId="10" fillId="3" borderId="17" xfId="8" applyFont="1" applyFill="1" applyBorder="1" applyAlignment="1">
      <alignment horizontal="center" vertical="center"/>
    </xf>
    <xf numFmtId="3" fontId="53" fillId="0" borderId="19" xfId="8" applyNumberFormat="1" applyBorder="1" applyAlignment="1">
      <alignment horizontal="center"/>
    </xf>
    <xf numFmtId="0" fontId="53" fillId="0" borderId="19" xfId="8" applyBorder="1" applyAlignment="1">
      <alignment horizontal="justify"/>
    </xf>
    <xf numFmtId="3" fontId="53" fillId="0" borderId="19" xfId="8" applyNumberFormat="1" applyBorder="1"/>
    <xf numFmtId="9" fontId="0" fillId="0" borderId="18" xfId="9" applyNumberFormat="1" applyFont="1" applyFill="1" applyBorder="1" applyAlignment="1">
      <alignment horizontal="center"/>
    </xf>
    <xf numFmtId="3" fontId="53" fillId="0" borderId="42" xfId="8" applyNumberFormat="1" applyBorder="1"/>
    <xf numFmtId="3" fontId="53" fillId="0" borderId="43" xfId="8" applyNumberFormat="1" applyBorder="1"/>
    <xf numFmtId="3" fontId="53" fillId="43" borderId="43" xfId="8" applyNumberFormat="1" applyFill="1" applyBorder="1" applyAlignment="1">
      <alignment horizontal="center"/>
    </xf>
    <xf numFmtId="3" fontId="53" fillId="0" borderId="44" xfId="8" applyNumberFormat="1" applyBorder="1"/>
    <xf numFmtId="10" fontId="53" fillId="0" borderId="45" xfId="8" applyNumberFormat="1" applyBorder="1" applyAlignment="1">
      <alignment horizontal="center"/>
    </xf>
    <xf numFmtId="3" fontId="53" fillId="43" borderId="42" xfId="8" applyNumberFormat="1" applyFill="1" applyBorder="1"/>
    <xf numFmtId="3" fontId="53" fillId="43" borderId="44" xfId="8" applyNumberFormat="1" applyFill="1" applyBorder="1"/>
    <xf numFmtId="0" fontId="12" fillId="0" borderId="42" xfId="8" applyFont="1" applyFill="1" applyBorder="1" applyAlignment="1">
      <alignment horizontal="center" wrapText="1"/>
    </xf>
    <xf numFmtId="0" fontId="12" fillId="0" borderId="43" xfId="8" applyFont="1" applyFill="1" applyBorder="1" applyAlignment="1">
      <alignment horizontal="center"/>
    </xf>
    <xf numFmtId="0" fontId="12" fillId="0" borderId="43" xfId="8" applyFont="1" applyFill="1" applyBorder="1" applyAlignment="1">
      <alignment horizontal="center" wrapText="1"/>
    </xf>
    <xf numFmtId="3" fontId="12" fillId="0" borderId="43" xfId="8" applyNumberFormat="1" applyFont="1" applyBorder="1"/>
    <xf numFmtId="10" fontId="12" fillId="0" borderId="44" xfId="8" applyNumberFormat="1" applyFont="1" applyBorder="1"/>
    <xf numFmtId="0" fontId="53" fillId="0" borderId="42" xfId="8" applyBorder="1" applyAlignment="1">
      <alignment horizontal="center"/>
    </xf>
    <xf numFmtId="0" fontId="53" fillId="0" borderId="43" xfId="8" applyBorder="1" applyAlignment="1">
      <alignment horizontal="center"/>
    </xf>
    <xf numFmtId="3" fontId="53" fillId="43" borderId="43" xfId="8" applyNumberFormat="1" applyFill="1" applyBorder="1"/>
    <xf numFmtId="10" fontId="12" fillId="0" borderId="44" xfId="8" applyNumberFormat="1" applyFont="1" applyFill="1" applyBorder="1" applyAlignment="1">
      <alignment horizontal="center"/>
    </xf>
    <xf numFmtId="3" fontId="12" fillId="0" borderId="42" xfId="8" applyNumberFormat="1" applyFont="1" applyBorder="1"/>
    <xf numFmtId="3" fontId="53" fillId="0" borderId="46" xfId="8" applyNumberFormat="1" applyBorder="1"/>
    <xf numFmtId="3" fontId="53" fillId="0" borderId="2" xfId="8" applyNumberFormat="1" applyBorder="1"/>
    <xf numFmtId="3" fontId="53" fillId="43" borderId="2" xfId="8" applyNumberFormat="1" applyFill="1" applyBorder="1" applyAlignment="1">
      <alignment horizontal="center"/>
    </xf>
    <xf numFmtId="3" fontId="53" fillId="0" borderId="47" xfId="8" applyNumberFormat="1" applyBorder="1"/>
    <xf numFmtId="10" fontId="53" fillId="0" borderId="6" xfId="8" applyNumberFormat="1" applyBorder="1" applyAlignment="1">
      <alignment horizontal="center"/>
    </xf>
    <xf numFmtId="3" fontId="53" fillId="43" borderId="47" xfId="8" applyNumberFormat="1" applyFill="1" applyBorder="1"/>
    <xf numFmtId="0" fontId="12" fillId="0" borderId="46" xfId="8" applyFont="1" applyFill="1" applyBorder="1" applyAlignment="1">
      <alignment horizontal="center" wrapText="1"/>
    </xf>
    <xf numFmtId="0" fontId="12" fillId="0" borderId="2" xfId="8" applyFont="1" applyFill="1" applyBorder="1" applyAlignment="1">
      <alignment horizontal="center"/>
    </xf>
    <xf numFmtId="0" fontId="12" fillId="0" borderId="2" xfId="8" applyFont="1" applyFill="1" applyBorder="1" applyAlignment="1">
      <alignment horizontal="center" wrapText="1"/>
    </xf>
    <xf numFmtId="3" fontId="12" fillId="0" borderId="2" xfId="8" applyNumberFormat="1" applyFont="1" applyBorder="1"/>
    <xf numFmtId="10" fontId="12" fillId="0" borderId="47" xfId="8" applyNumberFormat="1" applyFont="1" applyBorder="1"/>
    <xf numFmtId="0" fontId="53" fillId="0" borderId="46" xfId="8" applyBorder="1" applyAlignment="1">
      <alignment horizontal="center"/>
    </xf>
    <xf numFmtId="3" fontId="53" fillId="43" borderId="2" xfId="8" applyNumberFormat="1" applyFill="1" applyBorder="1"/>
    <xf numFmtId="0" fontId="53" fillId="0" borderId="2" xfId="8" applyBorder="1" applyAlignment="1">
      <alignment horizontal="center"/>
    </xf>
    <xf numFmtId="10" fontId="12" fillId="0" borderId="47" xfId="8" applyNumberFormat="1" applyFont="1" applyFill="1" applyBorder="1" applyAlignment="1">
      <alignment horizontal="center"/>
    </xf>
    <xf numFmtId="3" fontId="12" fillId="0" borderId="46" xfId="8" applyNumberFormat="1" applyFont="1" applyBorder="1"/>
    <xf numFmtId="9" fontId="53" fillId="0" borderId="18" xfId="9" applyNumberFormat="1" applyFont="1" applyFill="1" applyBorder="1" applyAlignment="1">
      <alignment horizontal="center"/>
    </xf>
    <xf numFmtId="3" fontId="53" fillId="43" borderId="46" xfId="8" applyNumberFormat="1" applyFill="1" applyBorder="1"/>
    <xf numFmtId="0" fontId="53" fillId="0" borderId="47" xfId="8" applyBorder="1" applyAlignment="1">
      <alignment horizontal="center"/>
    </xf>
    <xf numFmtId="0" fontId="53" fillId="0" borderId="46" xfId="8" applyBorder="1"/>
    <xf numFmtId="0" fontId="53" fillId="0" borderId="2" xfId="8" applyBorder="1"/>
    <xf numFmtId="3" fontId="53" fillId="0" borderId="2" xfId="8" applyNumberFormat="1" applyFill="1" applyBorder="1"/>
    <xf numFmtId="10" fontId="0" fillId="0" borderId="18" xfId="9" applyNumberFormat="1" applyFont="1" applyFill="1" applyBorder="1" applyAlignment="1">
      <alignment horizontal="center"/>
    </xf>
    <xf numFmtId="3" fontId="53" fillId="43" borderId="46" xfId="8" applyNumberFormat="1" applyFill="1" applyBorder="1" applyAlignment="1">
      <alignment horizontal="center"/>
    </xf>
    <xf numFmtId="3" fontId="53" fillId="0" borderId="17" xfId="8" applyNumberFormat="1" applyBorder="1" applyAlignment="1">
      <alignment horizontal="center"/>
    </xf>
    <xf numFmtId="0" fontId="53" fillId="0" borderId="17" xfId="8" applyBorder="1" applyAlignment="1">
      <alignment horizontal="justify"/>
    </xf>
    <xf numFmtId="3" fontId="53" fillId="0" borderId="17" xfId="8" applyNumberFormat="1" applyBorder="1"/>
    <xf numFmtId="3" fontId="53" fillId="0" borderId="48" xfId="8" applyNumberFormat="1" applyBorder="1"/>
    <xf numFmtId="3" fontId="53" fillId="0" borderId="49" xfId="8" applyNumberFormat="1" applyBorder="1"/>
    <xf numFmtId="3" fontId="53" fillId="43" borderId="49" xfId="8" applyNumberFormat="1" applyFill="1" applyBorder="1"/>
    <xf numFmtId="3" fontId="53" fillId="43" borderId="49" xfId="8" applyNumberFormat="1" applyFill="1" applyBorder="1" applyAlignment="1">
      <alignment horizontal="center"/>
    </xf>
    <xf numFmtId="3" fontId="53" fillId="0" borderId="50" xfId="8" applyNumberFormat="1" applyBorder="1"/>
    <xf numFmtId="10" fontId="53" fillId="0" borderId="51" xfId="8" applyNumberFormat="1" applyBorder="1" applyAlignment="1">
      <alignment horizontal="center"/>
    </xf>
    <xf numFmtId="3" fontId="53" fillId="43" borderId="50" xfId="8" applyNumberFormat="1" applyFill="1" applyBorder="1"/>
    <xf numFmtId="0" fontId="12" fillId="0" borderId="48" xfId="8" applyFont="1" applyFill="1" applyBorder="1" applyAlignment="1">
      <alignment horizontal="center" wrapText="1"/>
    </xf>
    <xf numFmtId="0" fontId="12" fillId="0" borderId="49" xfId="8" applyFont="1" applyFill="1" applyBorder="1" applyAlignment="1">
      <alignment horizontal="center"/>
    </xf>
    <xf numFmtId="0" fontId="12" fillId="0" borderId="49" xfId="8" applyFont="1" applyFill="1" applyBorder="1" applyAlignment="1">
      <alignment horizontal="center" wrapText="1"/>
    </xf>
    <xf numFmtId="3" fontId="12" fillId="0" borderId="49" xfId="8" applyNumberFormat="1" applyFont="1" applyBorder="1"/>
    <xf numFmtId="10" fontId="12" fillId="0" borderId="50" xfId="8" applyNumberFormat="1" applyFont="1" applyBorder="1"/>
    <xf numFmtId="0" fontId="53" fillId="0" borderId="48" xfId="8" applyBorder="1" applyAlignment="1">
      <alignment horizontal="center"/>
    </xf>
    <xf numFmtId="0" fontId="53" fillId="0" borderId="49" xfId="8" applyBorder="1" applyAlignment="1">
      <alignment horizontal="center"/>
    </xf>
    <xf numFmtId="10" fontId="12" fillId="0" borderId="50" xfId="8" applyNumberFormat="1" applyFont="1" applyFill="1" applyBorder="1" applyAlignment="1">
      <alignment horizontal="center"/>
    </xf>
    <xf numFmtId="3" fontId="12" fillId="0" borderId="48" xfId="8" applyNumberFormat="1" applyFont="1" applyBorder="1"/>
    <xf numFmtId="0" fontId="53" fillId="0" borderId="40" xfId="8" applyBorder="1"/>
    <xf numFmtId="0" fontId="55" fillId="0" borderId="40" xfId="8" applyFont="1" applyBorder="1" applyAlignment="1">
      <alignment horizontal="justify"/>
    </xf>
    <xf numFmtId="3" fontId="55" fillId="0" borderId="40" xfId="8" applyNumberFormat="1" applyFont="1" applyBorder="1" applyAlignment="1">
      <alignment horizontal="right"/>
    </xf>
    <xf numFmtId="3" fontId="55" fillId="0" borderId="52" xfId="8" applyNumberFormat="1" applyFont="1" applyFill="1" applyBorder="1" applyAlignment="1">
      <alignment horizontal="center"/>
    </xf>
    <xf numFmtId="3" fontId="55" fillId="0" borderId="53" xfId="8" applyNumberFormat="1" applyFont="1" applyFill="1" applyBorder="1" applyAlignment="1">
      <alignment horizontal="center"/>
    </xf>
    <xf numFmtId="10" fontId="55" fillId="0" borderId="53" xfId="9" applyNumberFormat="1" applyFont="1" applyBorder="1" applyAlignment="1">
      <alignment horizontal="center"/>
    </xf>
    <xf numFmtId="3" fontId="55" fillId="0" borderId="54" xfId="8" applyNumberFormat="1" applyFont="1" applyBorder="1"/>
    <xf numFmtId="3" fontId="55" fillId="0" borderId="55" xfId="8" applyNumberFormat="1" applyFont="1" applyBorder="1"/>
    <xf numFmtId="3" fontId="55" fillId="0" borderId="0" xfId="8" applyNumberFormat="1" applyFont="1" applyBorder="1"/>
    <xf numFmtId="3" fontId="53" fillId="0" borderId="0" xfId="8" applyNumberFormat="1" applyBorder="1"/>
    <xf numFmtId="0" fontId="53" fillId="0" borderId="0" xfId="8" applyBorder="1"/>
    <xf numFmtId="3" fontId="12" fillId="0" borderId="0" xfId="8" applyNumberFormat="1" applyFont="1" applyBorder="1"/>
    <xf numFmtId="10" fontId="12" fillId="0" borderId="0" xfId="8" applyNumberFormat="1" applyFont="1" applyBorder="1"/>
    <xf numFmtId="0" fontId="12" fillId="0" borderId="0" xfId="8" applyFont="1" applyFill="1" applyBorder="1" applyAlignment="1">
      <alignment horizontal="center" wrapText="1"/>
    </xf>
    <xf numFmtId="9" fontId="0" fillId="0" borderId="0" xfId="9" applyFont="1" applyBorder="1" applyAlignment="1">
      <alignment horizontal="center"/>
    </xf>
    <xf numFmtId="0" fontId="53" fillId="0" borderId="0" xfId="8" applyBorder="1" applyAlignment="1">
      <alignment horizontal="center"/>
    </xf>
    <xf numFmtId="0" fontId="53" fillId="0" borderId="56" xfId="8" applyBorder="1" applyAlignment="1">
      <alignment horizontal="center"/>
    </xf>
    <xf numFmtId="0" fontId="53" fillId="0" borderId="57" xfId="8" applyBorder="1" applyAlignment="1">
      <alignment horizontal="center"/>
    </xf>
    <xf numFmtId="0" fontId="53" fillId="0" borderId="0" xfId="8" applyFill="1" applyBorder="1" applyAlignment="1">
      <alignment horizontal="center"/>
    </xf>
    <xf numFmtId="0" fontId="53" fillId="0" borderId="0" xfId="8" applyFill="1" applyBorder="1"/>
    <xf numFmtId="0" fontId="53" fillId="0" borderId="0" xfId="8" applyFill="1" applyBorder="1" applyAlignment="1">
      <alignment horizontal="center" vertical="center"/>
    </xf>
    <xf numFmtId="0" fontId="53" fillId="0" borderId="0" xfId="8" applyBorder="1" applyAlignment="1">
      <alignment horizontal="center" vertical="center"/>
    </xf>
    <xf numFmtId="0" fontId="54" fillId="16" borderId="19" xfId="8" applyFont="1" applyFill="1" applyBorder="1" applyAlignment="1">
      <alignment horizontal="justify" vertical="center"/>
    </xf>
    <xf numFmtId="0" fontId="57" fillId="29" borderId="19" xfId="8" applyFont="1" applyFill="1" applyBorder="1" applyAlignment="1">
      <alignment horizontal="center" vertical="center"/>
    </xf>
    <xf numFmtId="0" fontId="55" fillId="40" borderId="19" xfId="8" applyFont="1" applyFill="1" applyBorder="1" applyAlignment="1">
      <alignment horizontal="justify" vertical="center"/>
    </xf>
    <xf numFmtId="0" fontId="55" fillId="42" borderId="19" xfId="8" applyFont="1" applyFill="1" applyBorder="1" applyAlignment="1">
      <alignment horizontal="justify" vertical="center"/>
    </xf>
    <xf numFmtId="0" fontId="10" fillId="3" borderId="19" xfId="8" applyFont="1" applyFill="1" applyBorder="1" applyAlignment="1">
      <alignment horizontal="justify" vertical="center"/>
    </xf>
    <xf numFmtId="0" fontId="10" fillId="3" borderId="19" xfId="8" applyFont="1" applyFill="1" applyBorder="1" applyAlignment="1">
      <alignment horizontal="center" vertical="center"/>
    </xf>
    <xf numFmtId="0" fontId="53" fillId="0" borderId="19" xfId="8" applyBorder="1"/>
    <xf numFmtId="171" fontId="0" fillId="0" borderId="19" xfId="10" applyNumberFormat="1" applyFont="1" applyBorder="1"/>
    <xf numFmtId="9" fontId="0" fillId="0" borderId="19" xfId="9" applyFont="1" applyBorder="1" applyAlignment="1">
      <alignment horizontal="center"/>
    </xf>
    <xf numFmtId="3" fontId="53" fillId="0" borderId="19" xfId="8" applyNumberFormat="1" applyFill="1" applyBorder="1"/>
    <xf numFmtId="3" fontId="53" fillId="43" borderId="19" xfId="8" applyNumberFormat="1" applyFill="1" applyBorder="1"/>
    <xf numFmtId="10" fontId="53" fillId="0" borderId="19" xfId="8" applyNumberFormat="1" applyBorder="1" applyAlignment="1">
      <alignment horizontal="center"/>
    </xf>
    <xf numFmtId="3" fontId="53" fillId="0" borderId="25" xfId="8" applyNumberFormat="1" applyBorder="1"/>
    <xf numFmtId="0" fontId="12" fillId="0" borderId="21" xfId="8" applyFont="1" applyFill="1" applyBorder="1" applyAlignment="1">
      <alignment horizontal="center" wrapText="1"/>
    </xf>
    <xf numFmtId="0" fontId="12" fillId="0" borderId="24" xfId="8" applyFont="1" applyFill="1" applyBorder="1" applyAlignment="1">
      <alignment horizontal="center"/>
    </xf>
    <xf numFmtId="3" fontId="12" fillId="0" borderId="22" xfId="8" applyNumberFormat="1" applyFont="1" applyBorder="1"/>
    <xf numFmtId="10" fontId="12" fillId="0" borderId="24" xfId="8" applyNumberFormat="1" applyFont="1" applyBorder="1"/>
    <xf numFmtId="0" fontId="53" fillId="0" borderId="21" xfId="8" applyBorder="1" applyAlignment="1">
      <alignment horizontal="center"/>
    </xf>
    <xf numFmtId="0" fontId="53" fillId="0" borderId="22" xfId="8" applyBorder="1" applyAlignment="1">
      <alignment horizontal="center"/>
    </xf>
    <xf numFmtId="0" fontId="12" fillId="0" borderId="22" xfId="8" applyFont="1" applyFill="1" applyBorder="1" applyAlignment="1">
      <alignment horizontal="center" wrapText="1"/>
    </xf>
    <xf numFmtId="10" fontId="12" fillId="0" borderId="24" xfId="8" applyNumberFormat="1" applyFont="1" applyFill="1" applyBorder="1" applyAlignment="1">
      <alignment horizontal="center"/>
    </xf>
    <xf numFmtId="3" fontId="12" fillId="0" borderId="21" xfId="8" applyNumberFormat="1" applyFont="1" applyBorder="1"/>
    <xf numFmtId="3" fontId="53" fillId="0" borderId="58" xfId="8" applyNumberFormat="1" applyBorder="1"/>
    <xf numFmtId="0" fontId="12" fillId="0" borderId="25" xfId="8" applyFont="1" applyFill="1" applyBorder="1" applyAlignment="1">
      <alignment horizontal="center" wrapText="1"/>
    </xf>
    <xf numFmtId="0" fontId="12" fillId="0" borderId="26" xfId="8" applyFont="1" applyFill="1" applyBorder="1" applyAlignment="1">
      <alignment horizontal="center"/>
    </xf>
    <xf numFmtId="10" fontId="12" fillId="0" borderId="26" xfId="8" applyNumberFormat="1" applyFont="1" applyBorder="1"/>
    <xf numFmtId="0" fontId="53" fillId="0" borderId="25" xfId="8" applyBorder="1" applyAlignment="1">
      <alignment horizontal="center"/>
    </xf>
    <xf numFmtId="10" fontId="12" fillId="0" borderId="26" xfId="8" applyNumberFormat="1" applyFont="1" applyFill="1" applyBorder="1" applyAlignment="1">
      <alignment horizontal="center"/>
    </xf>
    <xf numFmtId="3" fontId="12" fillId="0" borderId="25" xfId="8" applyNumberFormat="1" applyFont="1" applyBorder="1"/>
    <xf numFmtId="10" fontId="12" fillId="0" borderId="36" xfId="8" applyNumberFormat="1" applyFont="1" applyFill="1" applyBorder="1" applyAlignment="1">
      <alignment horizontal="center"/>
    </xf>
    <xf numFmtId="3" fontId="53" fillId="43" borderId="58" xfId="8" applyNumberFormat="1" applyFill="1" applyBorder="1"/>
    <xf numFmtId="168" fontId="0" fillId="0" borderId="19" xfId="9" applyNumberFormat="1" applyFont="1" applyBorder="1" applyAlignment="1">
      <alignment horizontal="center"/>
    </xf>
    <xf numFmtId="10" fontId="0" fillId="0" borderId="19" xfId="9" applyNumberFormat="1" applyFont="1" applyBorder="1" applyAlignment="1">
      <alignment horizontal="center"/>
    </xf>
    <xf numFmtId="10" fontId="12" fillId="0" borderId="32" xfId="8" applyNumberFormat="1" applyFont="1" applyFill="1" applyBorder="1" applyAlignment="1">
      <alignment horizontal="center"/>
    </xf>
    <xf numFmtId="0" fontId="55" fillId="0" borderId="40" xfId="8" applyFont="1" applyBorder="1" applyAlignment="1">
      <alignment horizontal="right"/>
    </xf>
    <xf numFmtId="3" fontId="55" fillId="44" borderId="52" xfId="8" applyNumberFormat="1" applyFont="1" applyFill="1" applyBorder="1" applyAlignment="1">
      <alignment horizontal="center"/>
    </xf>
    <xf numFmtId="3" fontId="55" fillId="44" borderId="53" xfId="8" applyNumberFormat="1" applyFont="1" applyFill="1" applyBorder="1" applyAlignment="1">
      <alignment horizontal="center"/>
    </xf>
    <xf numFmtId="10" fontId="55" fillId="44" borderId="53" xfId="9" applyNumberFormat="1" applyFont="1" applyFill="1" applyBorder="1" applyAlignment="1">
      <alignment horizontal="center"/>
    </xf>
    <xf numFmtId="3" fontId="55" fillId="44" borderId="53" xfId="8" applyNumberFormat="1" applyFont="1" applyFill="1" applyBorder="1"/>
    <xf numFmtId="10" fontId="55" fillId="44" borderId="59" xfId="8" applyNumberFormat="1" applyFont="1" applyFill="1" applyBorder="1" applyAlignment="1">
      <alignment horizontal="center"/>
    </xf>
    <xf numFmtId="3" fontId="55" fillId="44" borderId="60" xfId="8" applyNumberFormat="1" applyFont="1" applyFill="1" applyBorder="1"/>
    <xf numFmtId="3" fontId="12" fillId="0" borderId="40" xfId="8" applyNumberFormat="1" applyFont="1" applyBorder="1"/>
    <xf numFmtId="10" fontId="12" fillId="0" borderId="40" xfId="8" applyNumberFormat="1" applyFont="1" applyBorder="1"/>
    <xf numFmtId="0" fontId="12" fillId="0" borderId="40" xfId="8" applyFont="1" applyFill="1" applyBorder="1" applyAlignment="1">
      <alignment horizontal="center" wrapText="1"/>
    </xf>
    <xf numFmtId="0" fontId="53" fillId="44" borderId="0" xfId="8" applyFill="1" applyBorder="1" applyAlignment="1">
      <alignment horizontal="center"/>
    </xf>
    <xf numFmtId="0" fontId="10" fillId="3" borderId="17" xfId="6" applyFont="1" applyFill="1" applyBorder="1" applyAlignment="1">
      <alignment horizontal="center"/>
    </xf>
    <xf numFmtId="0" fontId="11" fillId="3" borderId="18" xfId="6" applyFont="1" applyFill="1" applyBorder="1"/>
    <xf numFmtId="0" fontId="10" fillId="3" borderId="33" xfId="6" applyFont="1" applyFill="1" applyBorder="1"/>
    <xf numFmtId="0" fontId="12" fillId="0" borderId="18" xfId="6" applyFont="1" applyBorder="1"/>
    <xf numFmtId="0" fontId="10" fillId="3" borderId="14" xfId="6" applyFont="1" applyFill="1" applyBorder="1" applyAlignment="1">
      <alignment horizontal="center"/>
    </xf>
    <xf numFmtId="0" fontId="10" fillId="3" borderId="18" xfId="6" applyFont="1" applyFill="1" applyBorder="1" applyAlignment="1">
      <alignment horizontal="center"/>
    </xf>
    <xf numFmtId="0" fontId="12" fillId="0" borderId="0" xfId="6" applyFont="1" applyFill="1" applyBorder="1" applyAlignment="1">
      <alignment horizontal="center"/>
    </xf>
    <xf numFmtId="0" fontId="12" fillId="0" borderId="0" xfId="6" applyFont="1" applyFill="1" applyBorder="1"/>
    <xf numFmtId="0" fontId="21" fillId="0" borderId="61" xfId="6" applyFont="1" applyFill="1" applyBorder="1" applyAlignment="1">
      <alignment horizontal="center" vertical="center"/>
    </xf>
    <xf numFmtId="0" fontId="10" fillId="0" borderId="0" xfId="6" applyFont="1" applyFill="1" applyBorder="1" applyAlignment="1">
      <alignment horizontal="center"/>
    </xf>
    <xf numFmtId="0" fontId="10" fillId="0" borderId="40" xfId="6" applyFont="1" applyFill="1" applyBorder="1" applyAlignment="1">
      <alignment horizontal="center"/>
    </xf>
    <xf numFmtId="0" fontId="10" fillId="0" borderId="62" xfId="6" applyFont="1" applyFill="1" applyBorder="1" applyAlignment="1">
      <alignment horizontal="center"/>
    </xf>
    <xf numFmtId="0" fontId="22" fillId="0" borderId="0" xfId="6" applyFill="1"/>
    <xf numFmtId="0" fontId="12" fillId="0" borderId="0" xfId="6" applyFont="1" applyBorder="1"/>
    <xf numFmtId="0" fontId="10" fillId="3" borderId="19" xfId="6" applyFont="1" applyFill="1" applyBorder="1" applyAlignment="1">
      <alignment horizontal="center"/>
    </xf>
    <xf numFmtId="3" fontId="10" fillId="3" borderId="19" xfId="6" applyNumberFormat="1" applyFont="1" applyFill="1" applyBorder="1" applyAlignment="1">
      <alignment horizontal="center"/>
    </xf>
    <xf numFmtId="3" fontId="10" fillId="0" borderId="19" xfId="6" applyNumberFormat="1" applyFont="1" applyBorder="1" applyAlignment="1">
      <alignment horizontal="center"/>
    </xf>
    <xf numFmtId="10" fontId="10" fillId="0" borderId="19" xfId="6" applyNumberFormat="1" applyFont="1" applyBorder="1" applyAlignment="1">
      <alignment horizontal="center"/>
    </xf>
    <xf numFmtId="3" fontId="12" fillId="0" borderId="19" xfId="6" applyNumberFormat="1" applyFont="1" applyBorder="1" applyAlignment="1">
      <alignment horizontal="center"/>
    </xf>
    <xf numFmtId="10" fontId="12" fillId="0" borderId="19" xfId="6" applyNumberFormat="1" applyFont="1" applyBorder="1" applyAlignment="1">
      <alignment horizontal="center"/>
    </xf>
    <xf numFmtId="3" fontId="10" fillId="0" borderId="19" xfId="6" applyNumberFormat="1" applyFont="1" applyFill="1" applyBorder="1" applyAlignment="1">
      <alignment horizontal="center"/>
    </xf>
    <xf numFmtId="10" fontId="10" fillId="0" borderId="19" xfId="6" applyNumberFormat="1" applyFont="1" applyFill="1" applyBorder="1" applyAlignment="1">
      <alignment horizontal="center"/>
    </xf>
    <xf numFmtId="10" fontId="10" fillId="3" borderId="19" xfId="6" applyNumberFormat="1" applyFont="1" applyFill="1" applyBorder="1" applyAlignment="1">
      <alignment horizontal="center"/>
    </xf>
    <xf numFmtId="3" fontId="12" fillId="0" borderId="0" xfId="6" applyNumberFormat="1" applyFont="1"/>
    <xf numFmtId="10" fontId="12" fillId="0" borderId="0" xfId="6" applyNumberFormat="1" applyFont="1"/>
    <xf numFmtId="0" fontId="12" fillId="0" borderId="0" xfId="6" applyFont="1"/>
    <xf numFmtId="0" fontId="12" fillId="0" borderId="21" xfId="6" applyFont="1" applyBorder="1"/>
    <xf numFmtId="3" fontId="12" fillId="0" borderId="22" xfId="6" applyNumberFormat="1" applyFont="1" applyBorder="1" applyAlignment="1">
      <alignment horizontal="center"/>
    </xf>
    <xf numFmtId="10" fontId="12" fillId="0" borderId="22" xfId="6" applyNumberFormat="1" applyFont="1" applyBorder="1" applyAlignment="1">
      <alignment horizontal="center"/>
    </xf>
    <xf numFmtId="10" fontId="12" fillId="0" borderId="34" xfId="6" applyNumberFormat="1" applyFont="1" applyBorder="1" applyAlignment="1">
      <alignment horizontal="center"/>
    </xf>
    <xf numFmtId="1" fontId="12" fillId="0" borderId="24" xfId="6" applyNumberFormat="1" applyFont="1" applyBorder="1" applyAlignment="1">
      <alignment horizontal="center"/>
    </xf>
    <xf numFmtId="0" fontId="12" fillId="0" borderId="25" xfId="6" applyFont="1" applyFill="1" applyBorder="1"/>
    <xf numFmtId="3" fontId="12" fillId="0" borderId="2" xfId="6" applyNumberFormat="1" applyFont="1" applyBorder="1" applyAlignment="1">
      <alignment horizontal="center"/>
    </xf>
    <xf numFmtId="10" fontId="12" fillId="0" borderId="2" xfId="6" applyNumberFormat="1" applyFont="1" applyBorder="1" applyAlignment="1">
      <alignment horizontal="center"/>
    </xf>
    <xf numFmtId="10" fontId="12" fillId="0" borderId="4" xfId="6" applyNumberFormat="1" applyFont="1" applyBorder="1" applyAlignment="1">
      <alignment horizontal="center"/>
    </xf>
    <xf numFmtId="1" fontId="12" fillId="0" borderId="26" xfId="6" applyNumberFormat="1" applyFont="1" applyBorder="1" applyAlignment="1">
      <alignment horizontal="center"/>
    </xf>
    <xf numFmtId="0" fontId="12" fillId="0" borderId="25" xfId="6" applyFont="1" applyBorder="1"/>
    <xf numFmtId="0" fontId="12" fillId="0" borderId="0" xfId="6" applyFont="1" applyFill="1"/>
    <xf numFmtId="3" fontId="12" fillId="0" borderId="2" xfId="6" applyNumberFormat="1" applyFont="1" applyFill="1" applyBorder="1" applyAlignment="1">
      <alignment horizontal="center"/>
    </xf>
    <xf numFmtId="10" fontId="12" fillId="0" borderId="2" xfId="6" applyNumberFormat="1" applyFont="1" applyFill="1" applyBorder="1" applyAlignment="1">
      <alignment horizontal="center"/>
    </xf>
    <xf numFmtId="0" fontId="12" fillId="45" borderId="0" xfId="6" applyFont="1" applyFill="1"/>
    <xf numFmtId="0" fontId="12" fillId="0" borderId="30" xfId="6" applyFont="1" applyBorder="1"/>
    <xf numFmtId="3" fontId="12" fillId="0" borderId="31" xfId="6" applyNumberFormat="1" applyFont="1" applyBorder="1" applyAlignment="1">
      <alignment horizontal="center"/>
    </xf>
    <xf numFmtId="10" fontId="12" fillId="0" borderId="31" xfId="6" applyNumberFormat="1" applyFont="1" applyBorder="1" applyAlignment="1">
      <alignment horizontal="center"/>
    </xf>
    <xf numFmtId="10" fontId="12" fillId="0" borderId="37" xfId="6" applyNumberFormat="1" applyFont="1" applyBorder="1" applyAlignment="1">
      <alignment horizontal="center"/>
    </xf>
    <xf numFmtId="1" fontId="12" fillId="0" borderId="32" xfId="6" applyNumberFormat="1" applyFont="1" applyBorder="1" applyAlignment="1">
      <alignment horizontal="center"/>
    </xf>
    <xf numFmtId="0" fontId="45" fillId="0" borderId="0" xfId="11" applyFont="1" applyFill="1" applyBorder="1" applyAlignment="1">
      <alignment horizontal="center"/>
    </xf>
    <xf numFmtId="0" fontId="59" fillId="0" borderId="0" xfId="11" applyFont="1" applyFill="1" applyBorder="1" applyAlignment="1">
      <alignment horizontal="left"/>
    </xf>
    <xf numFmtId="0" fontId="47" fillId="0" borderId="0" xfId="11" applyFont="1" applyFill="1" applyBorder="1" applyAlignment="1">
      <alignment horizontal="center"/>
    </xf>
    <xf numFmtId="0" fontId="47" fillId="0" borderId="0" xfId="11" applyFont="1" applyFill="1" applyBorder="1"/>
    <xf numFmtId="0" fontId="52" fillId="0" borderId="4" xfId="11" applyFont="1" applyFill="1" applyBorder="1" applyAlignment="1">
      <alignment vertical="center"/>
    </xf>
    <xf numFmtId="0" fontId="11" fillId="0" borderId="5" xfId="11" applyFont="1" applyFill="1" applyBorder="1" applyAlignment="1">
      <alignment horizontal="left" vertical="center" wrapText="1"/>
    </xf>
    <xf numFmtId="0" fontId="11" fillId="0" borderId="4" xfId="11" applyFont="1" applyFill="1" applyBorder="1" applyAlignment="1">
      <alignment vertical="center" wrapText="1"/>
    </xf>
    <xf numFmtId="0" fontId="11" fillId="0" borderId="5" xfId="11" applyFont="1" applyFill="1" applyBorder="1" applyAlignment="1">
      <alignment vertical="center" wrapText="1"/>
    </xf>
    <xf numFmtId="0" fontId="45" fillId="0" borderId="4" xfId="11" applyFont="1" applyFill="1" applyBorder="1" applyAlignment="1">
      <alignment wrapText="1"/>
    </xf>
    <xf numFmtId="0" fontId="45" fillId="44" borderId="1" xfId="11" applyFont="1" applyFill="1" applyBorder="1" applyAlignment="1">
      <alignment horizontal="center" vertical="center"/>
    </xf>
    <xf numFmtId="0" fontId="45" fillId="0" borderId="2" xfId="11" applyFont="1" applyFill="1" applyBorder="1" applyAlignment="1">
      <alignment horizontal="center"/>
    </xf>
    <xf numFmtId="0" fontId="45" fillId="44" borderId="2" xfId="11" applyFont="1" applyFill="1" applyBorder="1" applyAlignment="1">
      <alignment horizontal="center"/>
    </xf>
    <xf numFmtId="0" fontId="45" fillId="44" borderId="63" xfId="11" applyFont="1" applyFill="1" applyBorder="1" applyAlignment="1">
      <alignment horizontal="center" vertical="center"/>
    </xf>
    <xf numFmtId="172" fontId="45" fillId="0" borderId="2" xfId="11" applyNumberFormat="1" applyFont="1" applyFill="1" applyBorder="1" applyAlignment="1">
      <alignment horizontal="center"/>
    </xf>
    <xf numFmtId="3" fontId="45" fillId="0" borderId="2" xfId="11" applyNumberFormat="1" applyFont="1" applyFill="1" applyBorder="1" applyAlignment="1">
      <alignment horizontal="center"/>
    </xf>
    <xf numFmtId="10" fontId="45" fillId="0" borderId="2" xfId="11" applyNumberFormat="1" applyFont="1" applyFill="1" applyBorder="1" applyAlignment="1">
      <alignment horizontal="center"/>
    </xf>
    <xf numFmtId="3" fontId="45" fillId="0" borderId="2" xfId="11" applyNumberFormat="1" applyFont="1" applyFill="1" applyBorder="1"/>
    <xf numFmtId="10" fontId="45" fillId="0" borderId="2" xfId="11" applyNumberFormat="1" applyFont="1" applyFill="1" applyBorder="1"/>
    <xf numFmtId="0" fontId="45" fillId="0" borderId="0" xfId="11" applyFont="1" applyFill="1" applyBorder="1"/>
    <xf numFmtId="0" fontId="17" fillId="0" borderId="2" xfId="11" applyFont="1" applyFill="1" applyBorder="1"/>
    <xf numFmtId="172" fontId="17" fillId="0" borderId="2" xfId="11" applyNumberFormat="1" applyFont="1" applyFill="1" applyBorder="1"/>
    <xf numFmtId="3" fontId="17" fillId="0" borderId="2" xfId="11" applyNumberFormat="1" applyFont="1" applyFill="1" applyBorder="1" applyAlignment="1">
      <alignment horizontal="center" vertical="center" wrapText="1"/>
    </xf>
    <xf numFmtId="3" fontId="17" fillId="0" borderId="2" xfId="11" applyNumberFormat="1" applyFont="1" applyFill="1" applyBorder="1" applyAlignment="1">
      <alignment horizontal="center"/>
    </xf>
    <xf numFmtId="10" fontId="17" fillId="0" borderId="2" xfId="11" applyNumberFormat="1" applyFont="1" applyFill="1" applyBorder="1" applyAlignment="1">
      <alignment horizontal="center"/>
    </xf>
    <xf numFmtId="3" fontId="17" fillId="0" borderId="2" xfId="11" applyNumberFormat="1" applyFont="1" applyFill="1" applyBorder="1"/>
    <xf numFmtId="10" fontId="17" fillId="0" borderId="2" xfId="11" applyNumberFormat="1" applyFont="1" applyFill="1" applyBorder="1"/>
    <xf numFmtId="0" fontId="17" fillId="0" borderId="0" xfId="11" applyFont="1" applyFill="1" applyBorder="1"/>
    <xf numFmtId="0" fontId="60" fillId="0" borderId="0" xfId="11" applyFont="1" applyFill="1" applyBorder="1"/>
    <xf numFmtId="3" fontId="47" fillId="0" borderId="0" xfId="11" applyNumberFormat="1" applyFont="1" applyFill="1" applyBorder="1" applyAlignment="1">
      <alignment horizontal="center"/>
    </xf>
    <xf numFmtId="10" fontId="47" fillId="0" borderId="0" xfId="12" applyNumberFormat="1" applyFont="1" applyFill="1" applyBorder="1" applyAlignment="1">
      <alignment horizontal="center"/>
    </xf>
    <xf numFmtId="10" fontId="61" fillId="0" borderId="0" xfId="12" applyNumberFormat="1" applyFont="1" applyFill="1" applyBorder="1" applyAlignment="1">
      <alignment horizontal="center"/>
    </xf>
    <xf numFmtId="9" fontId="47" fillId="0" borderId="0" xfId="12" applyFont="1" applyFill="1" applyBorder="1" applyAlignment="1">
      <alignment horizontal="center"/>
    </xf>
    <xf numFmtId="0" fontId="45" fillId="0" borderId="0" xfId="11" applyFont="1" applyFill="1" applyBorder="1" applyAlignment="1">
      <alignment horizontal="left"/>
    </xf>
    <xf numFmtId="0" fontId="47" fillId="0" borderId="0" xfId="11" applyFont="1" applyFill="1" applyBorder="1" applyAlignment="1">
      <alignment horizontal="left"/>
    </xf>
    <xf numFmtId="0" fontId="7" fillId="0" borderId="0" xfId="11" applyFont="1" applyFill="1" applyBorder="1" applyAlignment="1">
      <alignment horizontal="left"/>
    </xf>
    <xf numFmtId="0" fontId="62" fillId="0" borderId="0" xfId="11" applyFont="1" applyFill="1" applyBorder="1" applyAlignment="1">
      <alignment horizontal="center"/>
    </xf>
    <xf numFmtId="0" fontId="63" fillId="0" borderId="0" xfId="11" applyFont="1" applyFill="1" applyBorder="1" applyAlignment="1">
      <alignment horizontal="center"/>
    </xf>
    <xf numFmtId="0" fontId="7" fillId="0" borderId="0" xfId="11" applyFont="1" applyFill="1" applyBorder="1" applyAlignment="1">
      <alignment horizontal="center"/>
    </xf>
    <xf numFmtId="0" fontId="61" fillId="0" borderId="0" xfId="11" applyFont="1" applyFill="1" applyBorder="1" applyAlignment="1">
      <alignment horizontal="center"/>
    </xf>
    <xf numFmtId="0" fontId="11" fillId="0" borderId="0" xfId="11" applyFont="1" applyFill="1" applyBorder="1" applyAlignment="1">
      <alignment horizontal="center"/>
    </xf>
    <xf numFmtId="0" fontId="64" fillId="46" borderId="0" xfId="6" applyFont="1" applyFill="1" applyAlignment="1">
      <alignment horizontal="center" vertical="center" wrapText="1"/>
    </xf>
    <xf numFmtId="0" fontId="65" fillId="47" borderId="0" xfId="6" applyFont="1" applyFill="1" applyAlignment="1">
      <alignment horizontal="center" vertical="center" wrapText="1"/>
    </xf>
    <xf numFmtId="3" fontId="65" fillId="47" borderId="0" xfId="6" applyNumberFormat="1" applyFont="1" applyFill="1" applyAlignment="1">
      <alignment horizontal="center" vertical="center" wrapText="1"/>
    </xf>
    <xf numFmtId="0" fontId="64" fillId="48" borderId="0" xfId="6" applyFont="1" applyFill="1" applyAlignment="1">
      <alignment horizontal="center" vertical="center" wrapText="1"/>
    </xf>
    <xf numFmtId="3" fontId="64" fillId="48" borderId="0" xfId="6" applyNumberFormat="1" applyFont="1" applyFill="1" applyAlignment="1">
      <alignment horizontal="center" vertical="center" wrapText="1"/>
    </xf>
    <xf numFmtId="3" fontId="66" fillId="49" borderId="0" xfId="6" applyNumberFormat="1" applyFont="1" applyFill="1" applyAlignment="1">
      <alignment horizontal="center" vertical="center" wrapText="1"/>
    </xf>
    <xf numFmtId="0" fontId="66" fillId="49" borderId="0" xfId="6" applyFont="1" applyFill="1" applyAlignment="1">
      <alignment horizontal="center" vertical="center" wrapText="1"/>
    </xf>
    <xf numFmtId="10" fontId="66" fillId="49" borderId="0" xfId="6" applyNumberFormat="1" applyFont="1" applyFill="1" applyAlignment="1">
      <alignment horizontal="center" vertical="center" wrapText="1"/>
    </xf>
    <xf numFmtId="0" fontId="10" fillId="3" borderId="17" xfId="6" applyFont="1" applyFill="1" applyBorder="1" applyAlignment="1">
      <alignment horizontal="center" vertical="center"/>
    </xf>
    <xf numFmtId="0" fontId="21" fillId="3" borderId="14" xfId="6" applyFont="1" applyFill="1" applyBorder="1" applyAlignment="1">
      <alignment horizontal="center" vertical="center"/>
    </xf>
    <xf numFmtId="0" fontId="10" fillId="3" borderId="18" xfId="6" applyFont="1" applyFill="1" applyBorder="1" applyAlignment="1">
      <alignment horizontal="center"/>
    </xf>
    <xf numFmtId="0" fontId="10" fillId="3" borderId="33" xfId="6" applyFont="1" applyFill="1" applyBorder="1" applyAlignment="1">
      <alignment horizontal="center"/>
    </xf>
    <xf numFmtId="0" fontId="3" fillId="2" borderId="4" xfId="1" applyFont="1" applyFill="1" applyBorder="1" applyAlignment="1">
      <alignment horizontal="center"/>
    </xf>
    <xf numFmtId="0" fontId="3" fillId="2" borderId="5" xfId="1" applyFont="1" applyFill="1" applyBorder="1" applyAlignment="1">
      <alignment horizontal="center"/>
    </xf>
    <xf numFmtId="0" fontId="3" fillId="2" borderId="2" xfId="1" applyFont="1" applyFill="1" applyBorder="1" applyAlignment="1">
      <alignment horizontal="center" vertical="center"/>
    </xf>
    <xf numFmtId="0" fontId="3" fillId="2" borderId="2" xfId="1" applyFont="1" applyFill="1" applyBorder="1" applyAlignment="1">
      <alignment horizontal="center" vertical="center" wrapText="1"/>
    </xf>
    <xf numFmtId="0" fontId="4" fillId="2" borderId="4" xfId="1" applyFont="1" applyFill="1" applyBorder="1" applyAlignment="1">
      <alignment horizontal="center"/>
    </xf>
    <xf numFmtId="0" fontId="4" fillId="2" borderId="5" xfId="1" applyFont="1" applyFill="1" applyBorder="1" applyAlignment="1">
      <alignment horizontal="center"/>
    </xf>
    <xf numFmtId="0" fontId="3" fillId="2" borderId="7" xfId="1" applyFont="1" applyFill="1" applyBorder="1" applyAlignment="1">
      <alignment horizontal="center"/>
    </xf>
    <xf numFmtId="0" fontId="3" fillId="2" borderId="8" xfId="1" applyFont="1" applyFill="1" applyBorder="1" applyAlignment="1">
      <alignment horizontal="center"/>
    </xf>
    <xf numFmtId="0" fontId="3" fillId="2" borderId="6" xfId="1" applyFont="1" applyFill="1" applyBorder="1" applyAlignment="1">
      <alignment horizontal="center"/>
    </xf>
    <xf numFmtId="0" fontId="3" fillId="2" borderId="7" xfId="0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0" fontId="38" fillId="2" borderId="4" xfId="0" applyFont="1" applyFill="1" applyBorder="1" applyAlignment="1">
      <alignment horizontal="center"/>
    </xf>
    <xf numFmtId="0" fontId="38" fillId="2" borderId="5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3" fillId="2" borderId="5" xfId="0" applyFont="1" applyFill="1" applyBorder="1" applyAlignment="1">
      <alignment horizontal="center"/>
    </xf>
    <xf numFmtId="0" fontId="37" fillId="2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11" fillId="3" borderId="18" xfId="1" applyFont="1" applyFill="1" applyBorder="1" applyAlignment="1">
      <alignment horizontal="center"/>
    </xf>
    <xf numFmtId="0" fontId="11" fillId="3" borderId="33" xfId="1" applyFont="1" applyFill="1" applyBorder="1" applyAlignment="1">
      <alignment horizontal="center"/>
    </xf>
    <xf numFmtId="0" fontId="10" fillId="3" borderId="18" xfId="1" applyFont="1" applyFill="1" applyBorder="1" applyAlignment="1">
      <alignment horizontal="center"/>
    </xf>
    <xf numFmtId="0" fontId="10" fillId="3" borderId="33" xfId="1" applyFont="1" applyFill="1" applyBorder="1" applyAlignment="1">
      <alignment horizontal="center"/>
    </xf>
    <xf numFmtId="0" fontId="10" fillId="13" borderId="18" xfId="1" applyFont="1" applyFill="1" applyBorder="1" applyAlignment="1">
      <alignment horizontal="center"/>
    </xf>
    <xf numFmtId="0" fontId="10" fillId="13" borderId="10" xfId="1" applyFont="1" applyFill="1" applyBorder="1" applyAlignment="1">
      <alignment horizontal="center"/>
    </xf>
    <xf numFmtId="0" fontId="14" fillId="6" borderId="10" xfId="1" applyFont="1" applyFill="1" applyBorder="1" applyAlignment="1">
      <alignment horizontal="center"/>
    </xf>
    <xf numFmtId="0" fontId="10" fillId="7" borderId="10" xfId="1" applyFont="1" applyFill="1" applyBorder="1" applyAlignment="1">
      <alignment horizontal="center"/>
    </xf>
    <xf numFmtId="0" fontId="10" fillId="7" borderId="33" xfId="1" applyFont="1" applyFill="1" applyBorder="1" applyAlignment="1">
      <alignment horizontal="center"/>
    </xf>
    <xf numFmtId="0" fontId="10" fillId="3" borderId="18" xfId="1" applyFont="1" applyFill="1" applyBorder="1" applyAlignment="1">
      <alignment horizontal="center" vertical="justify"/>
    </xf>
    <xf numFmtId="0" fontId="10" fillId="3" borderId="33" xfId="1" applyFont="1" applyFill="1" applyBorder="1" applyAlignment="1">
      <alignment horizontal="center" vertical="justify"/>
    </xf>
    <xf numFmtId="0" fontId="10" fillId="3" borderId="17" xfId="1" applyFont="1" applyFill="1" applyBorder="1" applyAlignment="1">
      <alignment horizontal="center" vertical="center"/>
    </xf>
    <xf numFmtId="0" fontId="16" fillId="3" borderId="14" xfId="1" applyFont="1" applyFill="1" applyBorder="1" applyAlignment="1">
      <alignment horizontal="center" vertical="center"/>
    </xf>
    <xf numFmtId="0" fontId="14" fillId="8" borderId="18" xfId="1" applyFont="1" applyFill="1" applyBorder="1" applyAlignment="1">
      <alignment horizontal="center"/>
    </xf>
    <xf numFmtId="0" fontId="1" fillId="0" borderId="33" xfId="1" applyBorder="1"/>
    <xf numFmtId="0" fontId="15" fillId="9" borderId="18" xfId="1" applyFont="1" applyFill="1" applyBorder="1" applyAlignment="1">
      <alignment horizontal="center"/>
    </xf>
    <xf numFmtId="0" fontId="15" fillId="9" borderId="33" xfId="1" applyFont="1" applyFill="1" applyBorder="1" applyAlignment="1">
      <alignment horizontal="center"/>
    </xf>
    <xf numFmtId="0" fontId="10" fillId="10" borderId="18" xfId="1" applyFont="1" applyFill="1" applyBorder="1" applyAlignment="1">
      <alignment horizontal="center"/>
    </xf>
    <xf numFmtId="0" fontId="10" fillId="10" borderId="33" xfId="1" applyFont="1" applyFill="1" applyBorder="1" applyAlignment="1">
      <alignment horizontal="center"/>
    </xf>
    <xf numFmtId="0" fontId="14" fillId="6" borderId="18" xfId="1" applyFont="1" applyFill="1" applyBorder="1" applyAlignment="1">
      <alignment horizontal="center"/>
    </xf>
    <xf numFmtId="0" fontId="14" fillId="6" borderId="33" xfId="1" applyFont="1" applyFill="1" applyBorder="1" applyAlignment="1">
      <alignment horizontal="center"/>
    </xf>
    <xf numFmtId="0" fontId="10" fillId="11" borderId="18" xfId="1" applyFont="1" applyFill="1" applyBorder="1" applyAlignment="1">
      <alignment horizontal="center"/>
    </xf>
    <xf numFmtId="0" fontId="10" fillId="11" borderId="33" xfId="1" applyFont="1" applyFill="1" applyBorder="1" applyAlignment="1">
      <alignment horizontal="center"/>
    </xf>
    <xf numFmtId="0" fontId="10" fillId="12" borderId="18" xfId="1" applyFont="1" applyFill="1" applyBorder="1" applyAlignment="1">
      <alignment horizontal="center"/>
    </xf>
    <xf numFmtId="0" fontId="10" fillId="12" borderId="33" xfId="1" applyFont="1" applyFill="1" applyBorder="1" applyAlignment="1">
      <alignment horizontal="center"/>
    </xf>
    <xf numFmtId="0" fontId="11" fillId="11" borderId="18" xfId="0" applyFont="1" applyFill="1" applyBorder="1" applyAlignment="1">
      <alignment horizontal="center"/>
    </xf>
    <xf numFmtId="0" fontId="11" fillId="11" borderId="33" xfId="0" applyFont="1" applyFill="1" applyBorder="1" applyAlignment="1">
      <alignment horizontal="center"/>
    </xf>
    <xf numFmtId="0" fontId="11" fillId="3" borderId="18" xfId="0" applyFont="1" applyFill="1" applyBorder="1" applyAlignment="1">
      <alignment horizontal="center"/>
    </xf>
    <xf numFmtId="0" fontId="11" fillId="3" borderId="33" xfId="0" applyFont="1" applyFill="1" applyBorder="1" applyAlignment="1">
      <alignment horizontal="center"/>
    </xf>
    <xf numFmtId="0" fontId="10" fillId="3" borderId="18" xfId="0" applyFont="1" applyFill="1" applyBorder="1" applyAlignment="1">
      <alignment horizontal="center"/>
    </xf>
    <xf numFmtId="0" fontId="10" fillId="3" borderId="33" xfId="0" applyFont="1" applyFill="1" applyBorder="1" applyAlignment="1">
      <alignment horizontal="center"/>
    </xf>
    <xf numFmtId="0" fontId="46" fillId="26" borderId="18" xfId="0" applyFont="1" applyFill="1" applyBorder="1" applyAlignment="1">
      <alignment horizontal="center"/>
    </xf>
    <xf numFmtId="0" fontId="46" fillId="26" borderId="33" xfId="0" applyFont="1" applyFill="1" applyBorder="1" applyAlignment="1">
      <alignment horizontal="center"/>
    </xf>
    <xf numFmtId="0" fontId="11" fillId="13" borderId="18" xfId="0" applyFont="1" applyFill="1" applyBorder="1" applyAlignment="1">
      <alignment horizontal="center"/>
    </xf>
    <xf numFmtId="0" fontId="11" fillId="13" borderId="33" xfId="0" applyFont="1" applyFill="1" applyBorder="1" applyAlignment="1">
      <alignment horizontal="center"/>
    </xf>
    <xf numFmtId="0" fontId="43" fillId="6" borderId="18" xfId="0" applyFont="1" applyFill="1" applyBorder="1" applyAlignment="1">
      <alignment horizontal="center"/>
    </xf>
    <xf numFmtId="0" fontId="43" fillId="6" borderId="33" xfId="0" applyFont="1" applyFill="1" applyBorder="1" applyAlignment="1">
      <alignment horizontal="center"/>
    </xf>
    <xf numFmtId="0" fontId="11" fillId="7" borderId="18" xfId="0" applyFont="1" applyFill="1" applyBorder="1" applyAlignment="1">
      <alignment horizontal="center"/>
    </xf>
    <xf numFmtId="0" fontId="11" fillId="7" borderId="33" xfId="0" applyFont="1" applyFill="1" applyBorder="1" applyAlignment="1">
      <alignment horizontal="center"/>
    </xf>
    <xf numFmtId="0" fontId="11" fillId="3" borderId="17" xfId="0" applyFont="1" applyFill="1" applyBorder="1" applyAlignment="1">
      <alignment horizontal="center" vertical="center"/>
    </xf>
    <xf numFmtId="0" fontId="30" fillId="3" borderId="14" xfId="0" applyFont="1" applyFill="1" applyBorder="1" applyAlignment="1">
      <alignment horizontal="center" vertical="center"/>
    </xf>
    <xf numFmtId="0" fontId="43" fillId="23" borderId="18" xfId="0" applyFont="1" applyFill="1" applyBorder="1" applyAlignment="1">
      <alignment horizontal="center"/>
    </xf>
    <xf numFmtId="0" fontId="43" fillId="23" borderId="33" xfId="0" applyFont="1" applyFill="1" applyBorder="1" applyAlignment="1">
      <alignment horizontal="center"/>
    </xf>
    <xf numFmtId="0" fontId="44" fillId="9" borderId="18" xfId="0" applyFont="1" applyFill="1" applyBorder="1" applyAlignment="1">
      <alignment horizontal="center"/>
    </xf>
    <xf numFmtId="0" fontId="44" fillId="9" borderId="33" xfId="0" applyFont="1" applyFill="1" applyBorder="1" applyAlignment="1">
      <alignment horizontal="center"/>
    </xf>
    <xf numFmtId="0" fontId="45" fillId="25" borderId="18" xfId="0" applyFont="1" applyFill="1" applyBorder="1" applyAlignment="1">
      <alignment horizontal="center"/>
    </xf>
    <xf numFmtId="0" fontId="45" fillId="25" borderId="33" xfId="0" applyFont="1" applyFill="1" applyBorder="1" applyAlignment="1">
      <alignment horizontal="center"/>
    </xf>
    <xf numFmtId="0" fontId="45" fillId="44" borderId="1" xfId="11" applyFont="1" applyFill="1" applyBorder="1" applyAlignment="1">
      <alignment horizontal="center" vertical="center" wrapText="1"/>
    </xf>
    <xf numFmtId="0" fontId="45" fillId="44" borderId="3" xfId="11" applyFont="1" applyFill="1" applyBorder="1" applyAlignment="1">
      <alignment horizontal="center" vertical="center" wrapText="1"/>
    </xf>
    <xf numFmtId="0" fontId="45" fillId="0" borderId="4" xfId="11" applyFont="1" applyFill="1" applyBorder="1" applyAlignment="1">
      <alignment horizontal="center"/>
    </xf>
    <xf numFmtId="0" fontId="45" fillId="0" borderId="6" xfId="11" applyFont="1" applyFill="1" applyBorder="1" applyAlignment="1">
      <alignment horizontal="center"/>
    </xf>
    <xf numFmtId="0" fontId="45" fillId="0" borderId="5" xfId="11" applyFont="1" applyFill="1" applyBorder="1" applyAlignment="1">
      <alignment horizontal="center"/>
    </xf>
    <xf numFmtId="0" fontId="45" fillId="44" borderId="4" xfId="11" applyFont="1" applyFill="1" applyBorder="1" applyAlignment="1">
      <alignment horizontal="center" vertical="center" wrapText="1"/>
    </xf>
    <xf numFmtId="0" fontId="45" fillId="44" borderId="5" xfId="11" applyFont="1" applyFill="1" applyBorder="1" applyAlignment="1">
      <alignment horizontal="center" vertical="center" wrapText="1"/>
    </xf>
    <xf numFmtId="0" fontId="10" fillId="3" borderId="15" xfId="1" applyFont="1" applyFill="1" applyBorder="1" applyAlignment="1">
      <alignment horizontal="center" vertical="center"/>
    </xf>
    <xf numFmtId="0" fontId="21" fillId="3" borderId="14" xfId="1" applyFont="1" applyFill="1" applyBorder="1" applyAlignment="1">
      <alignment horizontal="center" vertical="center"/>
    </xf>
    <xf numFmtId="0" fontId="14" fillId="8" borderId="18" xfId="1" applyFont="1" applyFill="1" applyBorder="1" applyAlignment="1">
      <alignment horizontal="center" vertical="center"/>
    </xf>
    <xf numFmtId="0" fontId="1" fillId="0" borderId="33" xfId="1" applyBorder="1" applyAlignment="1">
      <alignment vertical="center"/>
    </xf>
    <xf numFmtId="0" fontId="14" fillId="6" borderId="18" xfId="1" applyFont="1" applyFill="1" applyBorder="1" applyAlignment="1">
      <alignment horizontal="center" vertical="center"/>
    </xf>
    <xf numFmtId="0" fontId="14" fillId="6" borderId="33" xfId="1" applyFont="1" applyFill="1" applyBorder="1" applyAlignment="1">
      <alignment horizontal="center" vertical="center"/>
    </xf>
    <xf numFmtId="0" fontId="10" fillId="14" borderId="18" xfId="1" applyFont="1" applyFill="1" applyBorder="1" applyAlignment="1">
      <alignment horizontal="center" vertical="center"/>
    </xf>
    <xf numFmtId="0" fontId="10" fillId="14" borderId="33" xfId="1" applyFont="1" applyFill="1" applyBorder="1" applyAlignment="1">
      <alignment horizontal="center" vertical="center"/>
    </xf>
    <xf numFmtId="0" fontId="18" fillId="15" borderId="18" xfId="1" applyFont="1" applyFill="1" applyBorder="1" applyAlignment="1">
      <alignment horizontal="center" vertical="center"/>
    </xf>
    <xf numFmtId="0" fontId="18" fillId="15" borderId="33" xfId="1" applyFont="1" applyFill="1" applyBorder="1" applyAlignment="1">
      <alignment horizontal="center" vertical="center"/>
    </xf>
    <xf numFmtId="0" fontId="14" fillId="6" borderId="18" xfId="1" applyFont="1" applyFill="1" applyBorder="1" applyAlignment="1">
      <alignment horizontal="justify"/>
    </xf>
    <xf numFmtId="0" fontId="14" fillId="6" borderId="33" xfId="1" applyFont="1" applyFill="1" applyBorder="1" applyAlignment="1">
      <alignment horizontal="justify"/>
    </xf>
    <xf numFmtId="0" fontId="10" fillId="14" borderId="18" xfId="1" applyFont="1" applyFill="1" applyBorder="1" applyAlignment="1">
      <alignment horizontal="center" vertical="center" wrapText="1"/>
    </xf>
    <xf numFmtId="0" fontId="10" fillId="14" borderId="33" xfId="1" applyFont="1" applyFill="1" applyBorder="1" applyAlignment="1">
      <alignment horizontal="center" vertical="center" wrapText="1"/>
    </xf>
    <xf numFmtId="0" fontId="10" fillId="14" borderId="18" xfId="1" applyFont="1" applyFill="1" applyBorder="1" applyAlignment="1">
      <alignment horizontal="justify" vertical="center"/>
    </xf>
    <xf numFmtId="0" fontId="10" fillId="14" borderId="33" xfId="1" applyFont="1" applyFill="1" applyBorder="1" applyAlignment="1">
      <alignment horizontal="justify" vertical="center"/>
    </xf>
    <xf numFmtId="0" fontId="10" fillId="3" borderId="20" xfId="1" applyFont="1" applyFill="1" applyBorder="1" applyAlignment="1">
      <alignment horizontal="center" vertical="center"/>
    </xf>
    <xf numFmtId="0" fontId="10" fillId="3" borderId="9" xfId="1" applyFont="1" applyFill="1" applyBorder="1" applyAlignment="1">
      <alignment horizontal="center" vertical="center"/>
    </xf>
    <xf numFmtId="0" fontId="10" fillId="3" borderId="13" xfId="1" applyFont="1" applyFill="1" applyBorder="1" applyAlignment="1">
      <alignment horizontal="center" vertical="center"/>
    </xf>
    <xf numFmtId="0" fontId="10" fillId="3" borderId="11" xfId="1" applyFont="1" applyFill="1" applyBorder="1" applyAlignment="1">
      <alignment horizontal="center" vertical="center"/>
    </xf>
    <xf numFmtId="0" fontId="10" fillId="3" borderId="20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  <xf numFmtId="0" fontId="10" fillId="3" borderId="13" xfId="1" applyFont="1" applyFill="1" applyBorder="1" applyAlignment="1">
      <alignment horizontal="center" vertical="center" wrapText="1"/>
    </xf>
    <xf numFmtId="0" fontId="10" fillId="3" borderId="11" xfId="1" applyFont="1" applyFill="1" applyBorder="1" applyAlignment="1">
      <alignment horizontal="center" vertical="center" wrapText="1"/>
    </xf>
    <xf numFmtId="0" fontId="10" fillId="3" borderId="17" xfId="0" applyFont="1" applyFill="1" applyBorder="1" applyAlignment="1">
      <alignment horizontal="center" vertical="center"/>
    </xf>
    <xf numFmtId="0" fontId="10" fillId="3" borderId="15" xfId="0" applyFont="1" applyFill="1" applyBorder="1" applyAlignment="1">
      <alignment horizontal="center" vertical="center"/>
    </xf>
    <xf numFmtId="0" fontId="19" fillId="10" borderId="18" xfId="1" applyFont="1" applyFill="1" applyBorder="1" applyAlignment="1">
      <alignment horizontal="center" vertical="center"/>
    </xf>
    <xf numFmtId="0" fontId="19" fillId="10" borderId="33" xfId="1" applyFont="1" applyFill="1" applyBorder="1" applyAlignment="1">
      <alignment horizontal="center" vertical="center"/>
    </xf>
    <xf numFmtId="0" fontId="10" fillId="11" borderId="18" xfId="1" applyFont="1" applyFill="1" applyBorder="1" applyAlignment="1">
      <alignment horizontal="center" vertical="center"/>
    </xf>
    <xf numFmtId="0" fontId="10" fillId="11" borderId="33" xfId="1" applyFont="1" applyFill="1" applyBorder="1" applyAlignment="1">
      <alignment horizontal="center" vertical="center"/>
    </xf>
    <xf numFmtId="0" fontId="11" fillId="3" borderId="20" xfId="1" applyFont="1" applyFill="1" applyBorder="1" applyAlignment="1">
      <alignment horizontal="center" vertical="center" wrapText="1"/>
    </xf>
    <xf numFmtId="0" fontId="11" fillId="3" borderId="9" xfId="1" applyFont="1" applyFill="1" applyBorder="1" applyAlignment="1">
      <alignment horizontal="center" vertical="center" wrapText="1"/>
    </xf>
    <xf numFmtId="0" fontId="11" fillId="3" borderId="13" xfId="1" applyFont="1" applyFill="1" applyBorder="1" applyAlignment="1">
      <alignment horizontal="center" vertical="center" wrapText="1"/>
    </xf>
    <xf numFmtId="0" fontId="11" fillId="3" borderId="11" xfId="1" applyFont="1" applyFill="1" applyBorder="1" applyAlignment="1">
      <alignment horizontal="center" vertical="center" wrapText="1"/>
    </xf>
    <xf numFmtId="0" fontId="10" fillId="3" borderId="20" xfId="0" applyFont="1" applyFill="1" applyBorder="1" applyAlignment="1">
      <alignment horizontal="center" vertical="center"/>
    </xf>
    <xf numFmtId="0" fontId="10" fillId="3" borderId="9" xfId="0" applyFont="1" applyFill="1" applyBorder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0" fontId="10" fillId="3" borderId="11" xfId="0" applyFont="1" applyFill="1" applyBorder="1" applyAlignment="1">
      <alignment horizontal="center" vertical="center"/>
    </xf>
    <xf numFmtId="0" fontId="11" fillId="3" borderId="20" xfId="0" applyFont="1" applyFill="1" applyBorder="1" applyAlignment="1">
      <alignment horizontal="center" vertical="center" wrapText="1"/>
    </xf>
    <xf numFmtId="0" fontId="11" fillId="3" borderId="9" xfId="0" applyFont="1" applyFill="1" applyBorder="1" applyAlignment="1">
      <alignment horizontal="center" vertical="center" wrapText="1"/>
    </xf>
    <xf numFmtId="0" fontId="11" fillId="3" borderId="13" xfId="0" applyFont="1" applyFill="1" applyBorder="1" applyAlignment="1">
      <alignment horizontal="center" vertical="center" wrapText="1"/>
    </xf>
    <xf numFmtId="0" fontId="11" fillId="3" borderId="11" xfId="0" applyFont="1" applyFill="1" applyBorder="1" applyAlignment="1">
      <alignment horizontal="center" vertical="center" wrapText="1"/>
    </xf>
    <xf numFmtId="0" fontId="10" fillId="3" borderId="17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40" xfId="0" applyFont="1" applyFill="1" applyBorder="1" applyAlignment="1">
      <alignment horizontal="center" vertical="center"/>
    </xf>
    <xf numFmtId="0" fontId="10" fillId="3" borderId="12" xfId="0" applyFont="1" applyFill="1" applyBorder="1" applyAlignment="1">
      <alignment horizontal="center" vertical="center"/>
    </xf>
    <xf numFmtId="0" fontId="10" fillId="16" borderId="18" xfId="0" applyFont="1" applyFill="1" applyBorder="1" applyAlignment="1">
      <alignment horizontal="center" vertical="center"/>
    </xf>
    <xf numFmtId="0" fontId="10" fillId="16" borderId="10" xfId="0" applyFont="1" applyFill="1" applyBorder="1" applyAlignment="1">
      <alignment horizontal="center" vertical="center"/>
    </xf>
    <xf numFmtId="0" fontId="49" fillId="11" borderId="18" xfId="0" applyFont="1" applyFill="1" applyBorder="1" applyAlignment="1">
      <alignment horizontal="center" vertical="center"/>
    </xf>
    <xf numFmtId="0" fontId="49" fillId="11" borderId="33" xfId="0" applyFont="1" applyFill="1" applyBorder="1" applyAlignment="1">
      <alignment horizontal="center" vertical="center"/>
    </xf>
    <xf numFmtId="0" fontId="10" fillId="3" borderId="20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45" fillId="25" borderId="18" xfId="0" applyFont="1" applyFill="1" applyBorder="1" applyAlignment="1">
      <alignment horizontal="center" vertical="center"/>
    </xf>
    <xf numFmtId="0" fontId="45" fillId="25" borderId="33" xfId="0" applyFont="1" applyFill="1" applyBorder="1" applyAlignment="1">
      <alignment horizontal="center" vertical="center"/>
    </xf>
    <xf numFmtId="0" fontId="46" fillId="26" borderId="18" xfId="0" applyFont="1" applyFill="1" applyBorder="1" applyAlignment="1">
      <alignment horizontal="center" vertical="center"/>
    </xf>
    <xf numFmtId="0" fontId="46" fillId="26" borderId="33" xfId="0" applyFont="1" applyFill="1" applyBorder="1" applyAlignment="1">
      <alignment horizontal="center" vertical="center"/>
    </xf>
    <xf numFmtId="0" fontId="11" fillId="13" borderId="18" xfId="0" applyFont="1" applyFill="1" applyBorder="1" applyAlignment="1">
      <alignment horizontal="center" vertical="center"/>
    </xf>
    <xf numFmtId="0" fontId="11" fillId="13" borderId="33" xfId="0" applyFont="1" applyFill="1" applyBorder="1" applyAlignment="1">
      <alignment horizontal="center" vertical="center"/>
    </xf>
    <xf numFmtId="0" fontId="43" fillId="6" borderId="18" xfId="0" applyFont="1" applyFill="1" applyBorder="1" applyAlignment="1">
      <alignment horizontal="center" vertical="center"/>
    </xf>
    <xf numFmtId="0" fontId="43" fillId="6" borderId="33" xfId="0" applyFont="1" applyFill="1" applyBorder="1" applyAlignment="1">
      <alignment horizontal="center" vertical="center"/>
    </xf>
    <xf numFmtId="0" fontId="14" fillId="6" borderId="18" xfId="0" applyFont="1" applyFill="1" applyBorder="1" applyAlignment="1">
      <alignment horizontal="justify"/>
    </xf>
    <xf numFmtId="0" fontId="14" fillId="6" borderId="33" xfId="0" applyFont="1" applyFill="1" applyBorder="1" applyAlignment="1">
      <alignment horizontal="justify"/>
    </xf>
    <xf numFmtId="0" fontId="18" fillId="15" borderId="18" xfId="0" applyFont="1" applyFill="1" applyBorder="1" applyAlignment="1">
      <alignment horizontal="center" vertical="center"/>
    </xf>
    <xf numFmtId="0" fontId="18" fillId="15" borderId="33" xfId="0" applyFont="1" applyFill="1" applyBorder="1" applyAlignment="1">
      <alignment horizontal="center" vertical="center"/>
    </xf>
    <xf numFmtId="0" fontId="11" fillId="3" borderId="17" xfId="0" applyFont="1" applyFill="1" applyBorder="1" applyAlignment="1">
      <alignment horizontal="center" vertical="center" wrapText="1"/>
    </xf>
    <xf numFmtId="0" fontId="11" fillId="3" borderId="15" xfId="0" applyFont="1" applyFill="1" applyBorder="1" applyAlignment="1">
      <alignment horizontal="center" vertical="center" wrapText="1"/>
    </xf>
    <xf numFmtId="0" fontId="11" fillId="3" borderId="14" xfId="0" applyFont="1" applyFill="1" applyBorder="1" applyAlignment="1">
      <alignment horizontal="center" vertical="center" wrapText="1"/>
    </xf>
    <xf numFmtId="0" fontId="43" fillId="23" borderId="18" xfId="0" applyFont="1" applyFill="1" applyBorder="1" applyAlignment="1">
      <alignment horizontal="center" vertical="center"/>
    </xf>
    <xf numFmtId="0" fontId="43" fillId="23" borderId="33" xfId="0" applyFont="1" applyFill="1" applyBorder="1" applyAlignment="1">
      <alignment horizontal="center" vertical="center"/>
    </xf>
    <xf numFmtId="0" fontId="11" fillId="14" borderId="18" xfId="0" applyFont="1" applyFill="1" applyBorder="1" applyAlignment="1">
      <alignment horizontal="center" vertical="center"/>
    </xf>
    <xf numFmtId="0" fontId="11" fillId="14" borderId="33" xfId="0" applyFont="1" applyFill="1" applyBorder="1" applyAlignment="1">
      <alignment horizontal="center" vertical="center"/>
    </xf>
    <xf numFmtId="0" fontId="49" fillId="15" borderId="18" xfId="0" applyFont="1" applyFill="1" applyBorder="1" applyAlignment="1">
      <alignment horizontal="center" vertical="center"/>
    </xf>
    <xf numFmtId="0" fontId="49" fillId="15" borderId="33" xfId="0" applyFont="1" applyFill="1" applyBorder="1" applyAlignment="1">
      <alignment horizontal="center" vertical="center"/>
    </xf>
    <xf numFmtId="0" fontId="54" fillId="16" borderId="18" xfId="8" applyFont="1" applyFill="1" applyBorder="1" applyAlignment="1">
      <alignment horizontal="center" vertical="center"/>
    </xf>
    <xf numFmtId="0" fontId="54" fillId="16" borderId="33" xfId="8" applyFont="1" applyFill="1" applyBorder="1" applyAlignment="1">
      <alignment horizontal="center" vertical="center"/>
    </xf>
    <xf numFmtId="0" fontId="54" fillId="16" borderId="10" xfId="8" applyFont="1" applyFill="1" applyBorder="1" applyAlignment="1">
      <alignment horizontal="center" vertical="center"/>
    </xf>
    <xf numFmtId="0" fontId="10" fillId="16" borderId="18" xfId="8" applyFont="1" applyFill="1" applyBorder="1" applyAlignment="1">
      <alignment horizontal="center" vertical="center"/>
    </xf>
    <xf numFmtId="0" fontId="10" fillId="16" borderId="10" xfId="8" applyFont="1" applyFill="1" applyBorder="1" applyAlignment="1">
      <alignment horizontal="center" vertical="center"/>
    </xf>
    <xf numFmtId="0" fontId="10" fillId="16" borderId="33" xfId="8" applyFont="1" applyFill="1" applyBorder="1" applyAlignment="1">
      <alignment horizontal="center" vertical="center"/>
    </xf>
    <xf numFmtId="0" fontId="10" fillId="3" borderId="18" xfId="8" applyFont="1" applyFill="1" applyBorder="1" applyAlignment="1">
      <alignment horizontal="center" vertical="center"/>
    </xf>
    <xf numFmtId="0" fontId="10" fillId="3" borderId="33" xfId="8" applyFont="1" applyFill="1" applyBorder="1" applyAlignment="1">
      <alignment horizontal="center" vertical="center"/>
    </xf>
    <xf numFmtId="0" fontId="64" fillId="46" borderId="0" xfId="6" applyFont="1" applyFill="1" applyAlignment="1">
      <alignment horizontal="center" vertical="center" wrapText="1"/>
    </xf>
    <xf numFmtId="0" fontId="66" fillId="49" borderId="0" xfId="6" applyFont="1" applyFill="1" applyAlignment="1">
      <alignment horizontal="center" vertical="center" wrapText="1"/>
    </xf>
    <xf numFmtId="3" fontId="66" fillId="49" borderId="0" xfId="6" applyNumberFormat="1" applyFont="1" applyFill="1" applyAlignment="1">
      <alignment horizontal="center" vertical="center" wrapText="1"/>
    </xf>
  </cellXfs>
  <cellStyles count="13">
    <cellStyle name="Euro" xfId="2"/>
    <cellStyle name="Millares 2" xfId="10"/>
    <cellStyle name="Normal" xfId="0" builtinId="0"/>
    <cellStyle name="Normal 2" xfId="1"/>
    <cellStyle name="Normal 2 2" xfId="6"/>
    <cellStyle name="Normal 2 3" xfId="11"/>
    <cellStyle name="Normal 3" xfId="4"/>
    <cellStyle name="Normal 4" xfId="8"/>
    <cellStyle name="Normal_PLDEFINITIVO2003" xfId="3"/>
    <cellStyle name="Normal_PLDEFINITIVO2003 2" xfId="7"/>
    <cellStyle name="Porcentaje 2" xfId="5"/>
    <cellStyle name="Porcentaje 2 2" xfId="12"/>
    <cellStyle name="Porcentaje 3" xfId="9"/>
  </cellStyles>
  <dxfs count="238">
    <dxf>
      <font>
        <b/>
        <i val="0"/>
      </font>
      <fill>
        <patternFill>
          <bgColor rgb="FFF49611"/>
        </patternFill>
      </fill>
    </dxf>
    <dxf>
      <font>
        <b/>
        <i val="0"/>
        <color auto="1"/>
      </font>
      <fill>
        <patternFill>
          <bgColor rgb="FF0080BB"/>
        </patternFill>
      </fill>
    </dxf>
    <dxf>
      <font>
        <b/>
        <i val="0"/>
        <color theme="0"/>
      </font>
      <fill>
        <patternFill>
          <bgColor rgb="FFC126B8"/>
        </patternFill>
      </fill>
    </dxf>
    <dxf>
      <font>
        <b/>
        <i val="0"/>
        <color theme="0"/>
      </font>
      <fill>
        <patternFill>
          <bgColor rgb="FFB3272D"/>
        </patternFill>
      </fill>
    </dxf>
    <dxf>
      <font>
        <b/>
        <i val="0"/>
      </font>
      <fill>
        <patternFill>
          <bgColor rgb="FF00ACB8"/>
        </patternFill>
      </fill>
    </dxf>
    <dxf>
      <font>
        <b/>
        <i val="0"/>
      </font>
      <fill>
        <patternFill>
          <bgColor rgb="FFFF5000"/>
        </patternFill>
      </fill>
    </dxf>
    <dxf>
      <font>
        <b/>
        <i val="0"/>
        <color theme="0"/>
      </font>
      <fill>
        <patternFill>
          <bgColor rgb="FF4CB059"/>
        </patternFill>
      </fill>
    </dxf>
    <dxf>
      <font>
        <b/>
        <i val="0"/>
        <color rgb="FFFFFF00"/>
      </font>
      <fill>
        <patternFill>
          <bgColor rgb="FFBE1621"/>
        </patternFill>
      </fill>
    </dxf>
    <dxf>
      <font>
        <b/>
        <i val="0"/>
      </font>
      <fill>
        <patternFill>
          <bgColor rgb="FFFFCD00"/>
        </patternFill>
      </fill>
    </dxf>
    <dxf>
      <font>
        <b/>
        <i val="0"/>
        <color theme="0"/>
      </font>
      <fill>
        <patternFill>
          <bgColor rgb="FFE63036"/>
        </patternFill>
      </fill>
    </dxf>
    <dxf>
      <font>
        <color theme="0"/>
      </font>
      <fill>
        <patternFill>
          <bgColor rgb="FF024883"/>
        </patternFill>
      </fill>
    </dxf>
    <dxf>
      <font>
        <b/>
        <i val="0"/>
        <strike val="0"/>
        <color theme="0"/>
      </font>
      <fill>
        <patternFill>
          <bgColor rgb="FFE63036"/>
        </patternFill>
      </fill>
      <border>
        <vertical/>
        <horizontal/>
      </border>
    </dxf>
    <dxf>
      <font>
        <b/>
        <i val="0"/>
        <strike val="0"/>
        <color theme="0"/>
      </font>
      <fill>
        <patternFill>
          <bgColor rgb="FFFF0000"/>
        </patternFill>
      </fill>
      <border>
        <vertical/>
        <horizontal/>
      </border>
    </dxf>
    <dxf>
      <font>
        <b/>
        <i val="0"/>
        <color theme="0"/>
      </font>
      <fill>
        <patternFill>
          <bgColor rgb="FF990000"/>
        </patternFill>
      </fill>
    </dxf>
    <dxf>
      <font>
        <b/>
        <i val="0"/>
        <color auto="1"/>
      </font>
      <fill>
        <patternFill>
          <bgColor rgb="FF009644"/>
        </patternFill>
      </fill>
    </dxf>
    <dxf>
      <font>
        <b/>
        <i val="0"/>
        <color rgb="FFFFFF00"/>
      </font>
      <fill>
        <patternFill>
          <bgColor rgb="FFC00000"/>
        </patternFill>
      </fill>
    </dxf>
    <dxf>
      <font>
        <b/>
        <i val="0"/>
        <color theme="8" tint="-0.499984740745262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990000"/>
        </patternFill>
      </fill>
    </dxf>
    <dxf>
      <font>
        <b/>
        <i val="0"/>
        <color auto="1"/>
      </font>
      <fill>
        <patternFill>
          <bgColor rgb="FF009644"/>
        </patternFill>
      </fill>
    </dxf>
    <dxf>
      <font>
        <b/>
        <i val="0"/>
        <strike val="0"/>
        <color theme="0"/>
      </font>
      <fill>
        <patternFill>
          <bgColor rgb="FFFF0000"/>
        </patternFill>
      </fill>
      <border>
        <vertical/>
        <horizontal/>
      </border>
    </dxf>
    <dxf>
      <font>
        <b/>
        <i val="0"/>
        <color theme="0"/>
      </font>
      <fill>
        <patternFill>
          <bgColor rgb="FF990000"/>
        </patternFill>
      </fill>
    </dxf>
    <dxf>
      <font>
        <b/>
        <i val="0"/>
        <strike val="0"/>
        <color theme="0"/>
      </font>
      <fill>
        <patternFill>
          <bgColor rgb="FFFF0000"/>
        </patternFill>
      </fill>
      <border>
        <vertical/>
        <horizontal/>
      </border>
    </dxf>
    <dxf>
      <font>
        <b/>
        <i val="0"/>
        <color theme="0"/>
      </font>
      <fill>
        <patternFill>
          <bgColor rgb="FF990000"/>
        </patternFill>
      </fill>
    </dxf>
    <dxf>
      <font>
        <b/>
        <i val="0"/>
        <color theme="0"/>
      </font>
      <fill>
        <patternFill>
          <bgColor rgb="FFE63036"/>
        </patternFill>
      </fill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ont>
        <b/>
        <i val="0"/>
        <strike val="0"/>
        <color auto="1"/>
        <name val="Cambria"/>
        <scheme val="none"/>
      </font>
      <fill>
        <patternFill>
          <bgColor rgb="FFFFCC00"/>
        </patternFill>
      </fill>
    </dxf>
    <dxf>
      <font>
        <b/>
        <i val="0"/>
        <condense val="0"/>
        <extend val="0"/>
        <color indexed="9"/>
      </font>
      <fill>
        <patternFill>
          <bgColor rgb="FFE63036"/>
        </patternFill>
      </fill>
    </dxf>
    <dxf>
      <font>
        <b/>
        <i val="0"/>
        <color theme="0"/>
      </font>
      <fill>
        <patternFill>
          <bgColor rgb="FF024883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  <condense val="0"/>
        <extend val="0"/>
        <color indexed="8"/>
      </font>
      <fill>
        <patternFill>
          <bgColor rgb="FFFF6600"/>
        </patternFill>
      </fill>
    </dxf>
    <dxf>
      <font>
        <b/>
        <i val="0"/>
        <color auto="1"/>
        <name val="Cambria"/>
        <scheme val="none"/>
      </font>
      <fill>
        <patternFill>
          <bgColor rgb="FFFFCC0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  <condense val="0"/>
        <extend val="0"/>
        <color indexed="8"/>
      </font>
      <fill>
        <patternFill>
          <bgColor rgb="FFFF6600"/>
        </patternFill>
      </fill>
    </dxf>
    <dxf>
      <font>
        <b/>
        <i val="0"/>
        <color auto="1"/>
        <name val="Cambria"/>
        <scheme val="none"/>
      </font>
      <fill>
        <patternFill>
          <bgColor rgb="FFFFCC0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  <color rgb="FFFFFF00"/>
      </font>
      <fill>
        <patternFill>
          <bgColor rgb="FF024883"/>
        </patternFill>
      </fill>
    </dxf>
    <dxf>
      <font>
        <b/>
        <i val="0"/>
        <color theme="0"/>
      </font>
      <fill>
        <patternFill>
          <bgColor rgb="FFE63036"/>
        </patternFill>
      </fill>
    </dxf>
    <dxf>
      <font>
        <b/>
        <i val="0"/>
        <color auto="1"/>
      </font>
      <fill>
        <patternFill>
          <bgColor rgb="FFF49611"/>
        </patternFill>
      </fill>
    </dxf>
    <dxf>
      <font>
        <b/>
        <i val="0"/>
        <color theme="0"/>
      </font>
      <fill>
        <patternFill>
          <bgColor rgb="FF742F8A"/>
        </patternFill>
      </fill>
    </dxf>
    <dxf>
      <font>
        <b/>
        <i val="0"/>
        <color theme="0"/>
      </font>
      <fill>
        <patternFill>
          <bgColor rgb="FFC126B8"/>
        </patternFill>
      </fill>
    </dxf>
    <dxf>
      <font>
        <b/>
        <i val="0"/>
        <color theme="0"/>
      </font>
      <fill>
        <patternFill>
          <bgColor rgb="FFB3272D"/>
        </patternFill>
      </fill>
    </dxf>
    <dxf>
      <font>
        <b/>
        <i val="0"/>
        <color auto="1"/>
      </font>
      <fill>
        <patternFill>
          <bgColor rgb="FF00ACB8"/>
        </patternFill>
      </fill>
    </dxf>
    <dxf>
      <font>
        <b/>
        <i val="0"/>
        <color auto="1"/>
      </font>
      <fill>
        <patternFill>
          <bgColor rgb="FFFF5000"/>
        </patternFill>
      </fill>
    </dxf>
    <dxf>
      <font>
        <b/>
        <i val="0"/>
        <color theme="0"/>
      </font>
      <fill>
        <patternFill>
          <bgColor rgb="FF4CB059"/>
        </patternFill>
      </fill>
    </dxf>
    <dxf>
      <font>
        <b/>
        <i val="0"/>
        <color rgb="FFFFFF00"/>
      </font>
      <fill>
        <patternFill>
          <bgColor rgb="FFBE1621"/>
        </patternFill>
      </fill>
    </dxf>
    <dxf>
      <font>
        <b/>
        <i val="0"/>
      </font>
      <fill>
        <patternFill>
          <bgColor rgb="FFFFCD00"/>
        </patternFill>
      </fill>
    </dxf>
    <dxf>
      <font>
        <b/>
        <i val="0"/>
        <color theme="0"/>
      </font>
      <fill>
        <patternFill>
          <bgColor rgb="FFE63036"/>
        </patternFill>
      </fill>
    </dxf>
    <dxf>
      <font>
        <b/>
        <i val="0"/>
        <color theme="0"/>
      </font>
      <fill>
        <patternFill>
          <bgColor rgb="FF024883"/>
        </patternFill>
      </fill>
    </dxf>
    <dxf>
      <font>
        <b/>
        <i val="0"/>
        <color rgb="FFFFFF00"/>
      </font>
      <fill>
        <patternFill>
          <bgColor rgb="FF024883"/>
        </patternFill>
      </fill>
    </dxf>
    <dxf>
      <font>
        <b/>
        <i val="0"/>
        <color rgb="FFFFFF00"/>
      </font>
      <fill>
        <patternFill>
          <bgColor rgb="FFBE1621"/>
        </patternFill>
      </fill>
    </dxf>
    <dxf>
      <font>
        <b/>
        <i val="0"/>
        <color theme="0"/>
      </font>
      <fill>
        <patternFill>
          <bgColor rgb="FF4CB059"/>
        </patternFill>
      </fill>
    </dxf>
    <dxf>
      <font>
        <b/>
        <i val="0"/>
        <color theme="0"/>
      </font>
      <fill>
        <patternFill>
          <bgColor rgb="FFB3272D"/>
        </patternFill>
      </fill>
    </dxf>
    <dxf>
      <font>
        <b/>
        <i val="0"/>
        <color auto="1"/>
      </font>
      <fill>
        <patternFill>
          <bgColor rgb="FF00ACB8"/>
        </patternFill>
      </fill>
    </dxf>
    <dxf>
      <font>
        <b/>
        <i val="0"/>
        <color theme="0"/>
      </font>
      <fill>
        <patternFill>
          <bgColor rgb="FFC126B8"/>
        </patternFill>
      </fill>
    </dxf>
    <dxf>
      <font>
        <b/>
        <i val="0"/>
        <color auto="1"/>
      </font>
      <fill>
        <patternFill>
          <bgColor rgb="FF288ABB"/>
        </patternFill>
      </fill>
    </dxf>
    <dxf>
      <font>
        <b/>
        <i val="0"/>
        <color theme="0"/>
      </font>
      <fill>
        <patternFill>
          <bgColor rgb="FFE63036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ont>
        <b/>
        <i val="0"/>
      </font>
    </dxf>
    <dxf>
      <font>
        <b/>
        <i val="0"/>
        <condense val="0"/>
        <extend val="0"/>
        <color indexed="8"/>
      </font>
      <fill>
        <patternFill>
          <bgColor rgb="FFFF5000"/>
        </patternFill>
      </fill>
    </dxf>
    <dxf>
      <font>
        <b/>
        <i val="0"/>
        <condense val="0"/>
        <extend val="0"/>
        <color indexed="9"/>
      </font>
      <fill>
        <patternFill>
          <bgColor rgb="FFE63036"/>
        </patternFill>
      </fill>
    </dxf>
    <dxf>
      <font>
        <b/>
        <i val="0"/>
        <color theme="0"/>
      </font>
      <fill>
        <patternFill>
          <bgColor rgb="FF024883"/>
        </patternFill>
      </fill>
    </dxf>
    <dxf>
      <font>
        <b/>
        <i val="0"/>
      </font>
      <fill>
        <patternFill>
          <bgColor rgb="FFFFCD0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  <condense val="0"/>
        <extend val="0"/>
        <color indexed="8"/>
      </font>
      <fill>
        <patternFill>
          <bgColor rgb="FFFF6600"/>
        </patternFill>
      </fill>
    </dxf>
    <dxf>
      <font>
        <b/>
        <i val="0"/>
        <color auto="1"/>
        <name val="Cambria"/>
        <scheme val="none"/>
      </font>
      <fill>
        <patternFill>
          <bgColor rgb="FFFFCC0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  <condense val="0"/>
        <extend val="0"/>
        <color indexed="8"/>
      </font>
      <fill>
        <patternFill>
          <bgColor rgb="FFFF6600"/>
        </patternFill>
      </fill>
    </dxf>
    <dxf>
      <font>
        <b/>
        <i val="0"/>
        <color auto="1"/>
        <name val="Cambria"/>
        <scheme val="none"/>
      </font>
      <fill>
        <patternFill>
          <bgColor rgb="FFFFCC0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</font>
      <fill>
        <patternFill>
          <bgColor rgb="FF99CC00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condense val="0"/>
        <extend val="0"/>
        <color auto="1"/>
      </font>
      <fill>
        <patternFill>
          <bgColor indexed="50"/>
        </patternFill>
      </fill>
    </dxf>
    <dxf>
      <font>
        <b/>
        <i val="0"/>
      </font>
      <fill>
        <patternFill>
          <bgColor rgb="FF99CC00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condense val="0"/>
        <extend val="0"/>
        <color auto="1"/>
      </font>
      <fill>
        <patternFill>
          <bgColor indexed="50"/>
        </patternFill>
      </fill>
    </dxf>
    <dxf>
      <font>
        <b/>
        <i val="0"/>
        <condense val="0"/>
        <extend val="0"/>
        <color indexed="8"/>
      </font>
      <fill>
        <patternFill>
          <bgColor rgb="FFFFCC0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</font>
      <fill>
        <patternFill>
          <bgColor rgb="FF99CC00"/>
        </patternFill>
      </fill>
    </dxf>
    <dxf>
      <font>
        <b/>
        <i val="0"/>
        <color rgb="FFC00000"/>
      </font>
      <fill>
        <patternFill>
          <bgColor rgb="FFFFFF00"/>
        </patternFill>
      </fill>
    </dxf>
    <dxf>
      <font>
        <b/>
        <i val="0"/>
        <color rgb="FF0000FF"/>
      </font>
      <fill>
        <patternFill>
          <bgColor rgb="FFFF9933"/>
        </patternFill>
      </fill>
    </dxf>
    <dxf>
      <font>
        <b/>
        <i val="0"/>
      </font>
      <fill>
        <patternFill>
          <bgColor rgb="FF00FFFF"/>
        </patternFill>
      </fill>
    </dxf>
    <dxf>
      <font>
        <b/>
        <i val="0"/>
        <color rgb="FFC00000"/>
      </font>
      <fill>
        <patternFill>
          <bgColor rgb="FFFFFF00"/>
        </patternFill>
      </fill>
    </dxf>
    <dxf>
      <font>
        <b/>
        <i val="0"/>
      </font>
      <fill>
        <patternFill>
          <bgColor rgb="FF00FFFF"/>
        </patternFill>
      </fill>
    </dxf>
    <dxf>
      <font>
        <b/>
        <i val="0"/>
      </font>
      <fill>
        <patternFill>
          <bgColor rgb="FF99CC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lor rgb="FF0000FF"/>
      </font>
      <fill>
        <patternFill>
          <bgColor rgb="FFFF9900"/>
        </patternFill>
      </fill>
    </dxf>
    <dxf>
      <font>
        <b/>
        <i val="0"/>
        <color rgb="FFC00000"/>
      </font>
      <fill>
        <patternFill>
          <bgColor rgb="FFFFFF00"/>
        </patternFill>
      </fill>
    </dxf>
    <dxf>
      <font>
        <b/>
        <i val="0"/>
        <condense val="0"/>
        <extend val="0"/>
        <color auto="1"/>
      </font>
      <fill>
        <patternFill>
          <bgColor rgb="FFFFCC0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condense val="0"/>
        <extend val="0"/>
        <color indexed="9"/>
      </font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22"/>
        </patternFill>
      </fill>
    </dxf>
    <dxf>
      <font>
        <b/>
        <i val="0"/>
        <condense val="0"/>
        <extend val="0"/>
        <color indexed="8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14"/>
      </font>
      <fill>
        <patternFill>
          <bgColor indexed="42"/>
        </patternFill>
      </fill>
    </dxf>
    <dxf>
      <font>
        <b/>
        <i val="0"/>
        <condense val="0"/>
        <extend val="0"/>
        <color indexed="12"/>
      </font>
      <fill>
        <patternFill>
          <bgColor rgb="FFFF9900"/>
        </patternFill>
      </fill>
    </dxf>
    <dxf>
      <font>
        <b/>
        <i val="0"/>
        <color rgb="FFC00000"/>
      </font>
      <fill>
        <patternFill>
          <bgColor rgb="FFFFFF00"/>
        </patternFill>
      </fill>
    </dxf>
    <dxf>
      <font>
        <b/>
        <i val="0"/>
        <condense val="0"/>
        <extend val="0"/>
        <color auto="1"/>
      </font>
      <fill>
        <patternFill>
          <bgColor rgb="FFFFCC0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condense val="0"/>
        <extend val="0"/>
        <color auto="1"/>
      </font>
      <fill>
        <patternFill>
          <bgColor indexed="50"/>
        </patternFill>
      </fill>
    </dxf>
    <dxf>
      <font>
        <b/>
        <i val="0"/>
        <color auto="1"/>
      </font>
      <fill>
        <patternFill>
          <bgColor rgb="FF00FFFF"/>
        </patternFill>
      </fill>
    </dxf>
    <dxf>
      <font>
        <b/>
        <i val="0"/>
        <strike val="0"/>
        <color theme="0"/>
      </font>
      <fill>
        <patternFill>
          <bgColor rgb="FFFF0000"/>
        </patternFill>
      </fill>
    </dxf>
    <dxf>
      <font>
        <b/>
        <i val="0"/>
        <strike val="0"/>
        <color theme="0"/>
      </font>
      <fill>
        <patternFill>
          <bgColor rgb="FFFF0000"/>
        </patternFill>
      </fill>
    </dxf>
    <dxf>
      <font>
        <b/>
        <i val="0"/>
        <color theme="3" tint="-0.499984740745262"/>
        <name val="Cambria"/>
        <scheme val="none"/>
      </font>
      <fill>
        <patternFill>
          <bgColor rgb="FFFFFF00"/>
        </patternFill>
      </fill>
    </dxf>
    <dxf>
      <font>
        <b/>
        <i val="0"/>
        <color theme="3" tint="-0.499984740745262"/>
        <name val="Cambria"/>
        <scheme val="none"/>
      </font>
      <fill>
        <patternFill>
          <bgColor rgb="FFFF6600"/>
        </patternFill>
      </fill>
    </dxf>
    <dxf>
      <font>
        <b/>
        <i val="0"/>
        <color theme="3" tint="-0.499984740745262"/>
        <name val="Cambria"/>
        <scheme val="none"/>
      </font>
      <fill>
        <patternFill>
          <bgColor rgb="FFFFFF00"/>
        </patternFill>
      </fill>
    </dxf>
    <dxf>
      <font>
        <b/>
        <i val="0"/>
        <color theme="3" tint="-0.499984740745262"/>
        <name val="Cambria"/>
        <scheme val="none"/>
      </font>
      <fill>
        <patternFill>
          <bgColor rgb="FFFF6600"/>
        </patternFill>
      </fill>
    </dxf>
    <dxf>
      <font>
        <b/>
        <i val="0"/>
        <color rgb="FFC00000"/>
        <name val="Cambria"/>
        <scheme val="none"/>
      </font>
      <fill>
        <patternFill>
          <bgColor rgb="FFFFFF00"/>
        </patternFill>
      </fill>
    </dxf>
    <dxf>
      <font>
        <b/>
        <i val="0"/>
        <color rgb="FFC00000"/>
        <name val="Cambria"/>
        <scheme val="none"/>
      </font>
      <fill>
        <patternFill>
          <bgColor rgb="FFFFFF00"/>
        </patternFill>
      </fill>
    </dxf>
    <dxf>
      <font>
        <b/>
        <i val="0"/>
        <condense val="0"/>
        <extend val="0"/>
      </font>
      <fill>
        <patternFill>
          <bgColor rgb="FFFFCC00"/>
        </patternFill>
      </fill>
    </dxf>
    <dxf>
      <font>
        <b/>
        <i val="0"/>
        <color auto="1"/>
        <name val="Cambria"/>
        <scheme val="none"/>
      </font>
      <fill>
        <patternFill>
          <bgColor rgb="FFFFCC00"/>
        </patternFill>
      </fill>
    </dxf>
    <dxf>
      <font>
        <b/>
        <i val="0"/>
        <color auto="1"/>
        <name val="Cambria"/>
        <scheme val="none"/>
      </font>
      <fill>
        <patternFill>
          <bgColor rgb="FFFFCC0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 val="0"/>
        <i val="0"/>
        <color auto="1"/>
        <name val="Cambria"/>
        <scheme val="none"/>
      </font>
      <fill>
        <patternFill>
          <bgColor rgb="FFFFCC00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b/>
        <i val="0"/>
        <condense val="0"/>
        <extend val="0"/>
        <color indexed="12"/>
      </font>
      <fill>
        <patternFill>
          <bgColor indexed="52"/>
        </patternFill>
      </fill>
    </dxf>
    <dxf>
      <font>
        <b/>
        <i val="0"/>
        <condense val="0"/>
        <extend val="0"/>
        <color auto="1"/>
      </font>
      <fill>
        <patternFill>
          <bgColor indexed="50"/>
        </patternFill>
      </fill>
    </dxf>
    <dxf>
      <font>
        <b/>
        <i val="0"/>
        <condense val="0"/>
        <extend val="0"/>
        <color auto="1"/>
      </font>
      <fill>
        <patternFill>
          <bgColor indexed="50"/>
        </patternFill>
      </fill>
    </dxf>
    <dxf>
      <font>
        <b/>
        <i val="0"/>
        <condense val="0"/>
        <extend val="0"/>
        <color indexed="13"/>
      </font>
      <fill>
        <patternFill>
          <bgColor indexed="16"/>
        </patternFill>
      </fill>
    </dxf>
    <dxf>
      <font>
        <b/>
        <i val="0"/>
        <condense val="0"/>
        <extend val="0"/>
        <color indexed="13"/>
      </font>
      <fill>
        <patternFill>
          <bgColor indexed="16"/>
        </patternFill>
      </fill>
    </dxf>
    <dxf>
      <font>
        <b/>
        <i val="0"/>
        <condense val="0"/>
        <extend val="0"/>
        <color auto="1"/>
      </font>
      <fill>
        <patternFill>
          <bgColor indexed="13"/>
        </patternFill>
      </fill>
    </dxf>
    <dxf>
      <font>
        <b/>
        <i val="0"/>
        <condense val="0"/>
        <extend val="0"/>
        <color auto="1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11"/>
        </patternFill>
      </fill>
    </dxf>
    <dxf>
      <font>
        <condense val="0"/>
        <extend val="0"/>
        <color auto="1"/>
      </font>
      <fill>
        <patternFill>
          <bgColor indexed="50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22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b/>
        <i val="0"/>
        <condense val="0"/>
        <extend val="0"/>
        <color indexed="12"/>
      </font>
      <fill>
        <patternFill>
          <bgColor indexed="52"/>
        </patternFill>
      </fill>
    </dxf>
    <dxf>
      <font>
        <b/>
        <i val="0"/>
        <condense val="0"/>
        <extend val="0"/>
        <color indexed="12"/>
      </font>
      <fill>
        <patternFill>
          <bgColor indexed="52"/>
        </patternFill>
      </fill>
    </dxf>
    <dxf>
      <font>
        <b/>
        <i val="0"/>
        <condense val="0"/>
        <extend val="0"/>
        <color indexed="8"/>
      </font>
      <fill>
        <patternFill>
          <bgColor indexed="11"/>
        </patternFill>
      </fill>
    </dxf>
    <dxf>
      <font>
        <b/>
        <i val="0"/>
        <condense val="0"/>
        <extend val="0"/>
        <color indexed="8"/>
      </font>
      <fill>
        <patternFill>
          <bgColor indexed="11"/>
        </patternFill>
      </fill>
    </dxf>
    <dxf>
      <font>
        <b/>
        <i val="0"/>
        <condense val="0"/>
        <extend val="0"/>
        <color indexed="10"/>
      </font>
      <fill>
        <patternFill>
          <bgColor indexed="51"/>
        </patternFill>
      </fill>
    </dxf>
    <dxf>
      <font>
        <b/>
        <i val="0"/>
        <condense val="0"/>
        <extend val="0"/>
        <color indexed="10"/>
      </font>
      <fill>
        <patternFill>
          <bgColor indexed="51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33163196364261"/>
          <c:y val="3.8135645821810199E-2"/>
          <c:w val="0.85695243106123564"/>
          <c:h val="0.8361593454263570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00FF"/>
            </a:solidFill>
            <a:ln w="25400">
              <a:noFill/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0000"/>
              </a:solidFill>
              <a:ln w="25400">
                <a:noFill/>
              </a:ln>
            </c:spPr>
          </c:dPt>
          <c:dPt>
            <c:idx val="2"/>
            <c:invertIfNegative val="0"/>
            <c:bubble3D val="0"/>
            <c:spPr>
              <a:solidFill>
                <a:srgbClr val="FFCC00"/>
              </a:solidFill>
              <a:ln w="25400">
                <a:noFill/>
              </a:ln>
            </c:spPr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 w="25400">
                <a:noFill/>
              </a:ln>
            </c:spPr>
          </c:dPt>
          <c:dPt>
            <c:idx val="4"/>
            <c:invertIfNegative val="0"/>
            <c:bubble3D val="0"/>
            <c:spPr>
              <a:solidFill>
                <a:srgbClr val="99CC00"/>
              </a:solidFill>
              <a:ln w="25400">
                <a:noFill/>
              </a:ln>
            </c:spPr>
          </c:dPt>
          <c:dPt>
            <c:idx val="5"/>
            <c:invertIfNegative val="0"/>
            <c:bubble3D val="0"/>
            <c:spPr>
              <a:solidFill>
                <a:srgbClr val="FF6600"/>
              </a:solidFill>
              <a:ln w="25400">
                <a:noFill/>
              </a:ln>
            </c:spPr>
          </c:dPt>
          <c:dPt>
            <c:idx val="6"/>
            <c:invertIfNegative val="0"/>
            <c:bubble3D val="0"/>
            <c:spPr>
              <a:solidFill>
                <a:srgbClr val="008080"/>
              </a:solidFill>
              <a:ln w="25400">
                <a:noFill/>
              </a:ln>
            </c:spPr>
          </c:dPt>
          <c:dPt>
            <c:idx val="7"/>
            <c:invertIfNegative val="0"/>
            <c:bubble3D val="0"/>
            <c:spPr>
              <a:solidFill>
                <a:srgbClr val="FF0000"/>
              </a:solidFill>
              <a:ln w="25400">
                <a:noFill/>
              </a:ln>
            </c:spPr>
          </c:dPt>
          <c:dPt>
            <c:idx val="8"/>
            <c:invertIfNegative val="0"/>
            <c:bubble3D val="0"/>
            <c:spPr>
              <a:solidFill>
                <a:srgbClr val="FF6600"/>
              </a:solidFill>
              <a:ln w="25400">
                <a:noFill/>
              </a:ln>
            </c:spPr>
          </c:dPt>
          <c:dPt>
            <c:idx val="9"/>
            <c:invertIfNegative val="0"/>
            <c:bubble3D val="0"/>
            <c:spPr>
              <a:solidFill>
                <a:srgbClr val="FF0000"/>
              </a:solidFill>
              <a:ln w="25400">
                <a:noFill/>
              </a:ln>
            </c:spPr>
          </c:dPt>
          <c:dPt>
            <c:idx val="10"/>
            <c:invertIfNegative val="0"/>
            <c:bubble3D val="0"/>
            <c:spPr>
              <a:solidFill>
                <a:srgbClr val="FF0000"/>
              </a:solidFill>
              <a:ln w="25400">
                <a:noFill/>
              </a:ln>
            </c:spPr>
          </c:dPt>
          <c:dPt>
            <c:idx val="11"/>
            <c:invertIfNegative val="0"/>
            <c:bubble3D val="0"/>
            <c:spPr>
              <a:solidFill>
                <a:srgbClr val="FFCC00"/>
              </a:solidFill>
              <a:ln w="25400">
                <a:noFill/>
              </a:ln>
            </c:spPr>
          </c:dPt>
          <c:dPt>
            <c:idx val="12"/>
            <c:invertIfNegative val="0"/>
            <c:bubble3D val="0"/>
            <c:spPr>
              <a:solidFill>
                <a:srgbClr val="C0C0C0"/>
              </a:solidFill>
              <a:ln w="25400">
                <a:noFill/>
              </a:ln>
            </c:spPr>
          </c:dPt>
          <c:dPt>
            <c:idx val="13"/>
            <c:invertIfNegative val="0"/>
            <c:bubble3D val="0"/>
            <c:spPr>
              <a:solidFill>
                <a:srgbClr val="C0C0C0"/>
              </a:solidFill>
              <a:ln w="25400">
                <a:noFill/>
              </a:ln>
            </c:spPr>
          </c:dPt>
          <c:dPt>
            <c:idx val="14"/>
            <c:invertIfNegative val="0"/>
            <c:bubble3D val="0"/>
            <c:spPr>
              <a:solidFill>
                <a:srgbClr val="C0C0C0"/>
              </a:solidFill>
              <a:ln w="25400">
                <a:noFill/>
              </a:ln>
            </c:spPr>
          </c:dPt>
          <c:dLbls>
            <c:dLbl>
              <c:idx val="0"/>
              <c:layout>
                <c:manualLayout>
                  <c:x val="-1.2072210088495874E-2"/>
                  <c:y val="-0.2457643288445419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Municipios!#REF!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Municipios!#REF!</c15:sqref>
                        </c15:formulaRef>
                      </c:ext>
                    </c:extLst>
                    <c:strCache>
                      <c:ptCount val="15"/>
                    </c:strCache>
                  </c:strRef>
                </c15:cat>
              </c15:filteredCategoryTitle>
            </c:ext>
          </c:extLst>
        </c:ser>
        <c:ser>
          <c:idx val="1"/>
          <c:order val="1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-1.7700057284543397E-2"/>
                  <c:y val="-0.27542538670594985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0712558133585907E-2"/>
                  <c:y val="-0.6257083557359103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0355910300034927E-2"/>
                  <c:y val="-0.2104535456761992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7325619927962255E-2"/>
                  <c:y val="8.473309967526022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429532955588961E-2"/>
                  <c:y val="3.107221119526546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794953552594822E-2"/>
                  <c:y val="2.823584660591161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2.7593043690728087E-2"/>
                  <c:y val="6.355813171014076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2.5899652587081726E-2"/>
                  <c:y val="8.191973895767898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2.0195563678156513E-2"/>
                  <c:y val="8.474460161114646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2.3849769648215176E-2"/>
                  <c:y val="9.321918957154870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2.4830177081421271E-2"/>
                  <c:y val="8.050730763094524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2.3136785977774799E-2"/>
                  <c:y val="8.474460161114646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2.0106495605702154E-2"/>
                  <c:y val="8.474460161114646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2.2423802307334532E-2"/>
                  <c:y val="8.474460161114646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2.7414907545819482E-2"/>
                  <c:y val="1.271060394772714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Municipios!#REF!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Municipios!#REF!</c15:sqref>
                        </c15:formulaRef>
                      </c:ext>
                    </c:extLst>
                    <c:strCache>
                      <c:ptCount val="15"/>
                    </c:strCache>
                  </c: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9879344"/>
        <c:axId val="425453352"/>
      </c:barChart>
      <c:catAx>
        <c:axId val="32987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MX"/>
          </a:p>
        </c:txPr>
        <c:crossAx val="4254533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5453352"/>
        <c:scaling>
          <c:orientation val="minMax"/>
        </c:scaling>
        <c:delete val="0"/>
        <c:axPos val="l"/>
        <c:majorGridlines>
          <c:spPr>
            <a:ln w="3175">
              <a:solidFill>
                <a:srgbClr val="66006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660066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MX"/>
          </a:p>
        </c:txPr>
        <c:crossAx val="3298793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MX"/>
    </a:p>
  </c:txPr>
  <c:printSettings>
    <c:headerFooter alignWithMargins="0"/>
    <c:pageMargins b="1" l="0.75" r="0.75" t="1" header="0" footer="0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907817944128336"/>
          <c:y val="5.084755114088825E-2"/>
          <c:w val="0.86299669831639769"/>
          <c:h val="0.8436927004117754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00FF"/>
            </a:solidFill>
            <a:ln w="25400">
              <a:noFill/>
            </a:ln>
          </c:spPr>
          <c:invertIfNegative val="0"/>
          <c:dLbls>
            <c:dLbl>
              <c:idx val="0"/>
              <c:layout>
                <c:manualLayout>
                  <c:x val="9.3042523352538358E-3"/>
                  <c:y val="-1.033967658985180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'DTTOS 2006'!#¡REF!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'DTTOS 2006'!#¡REF!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454920"/>
        <c:axId val="425455312"/>
      </c:barChart>
      <c:catAx>
        <c:axId val="425454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MX"/>
          </a:p>
        </c:txPr>
        <c:crossAx val="425455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5455312"/>
        <c:scaling>
          <c:orientation val="minMax"/>
        </c:scaling>
        <c:delete val="0"/>
        <c:axPos val="l"/>
        <c:majorGridlines>
          <c:spPr>
            <a:ln w="3175">
              <a:solidFill>
                <a:srgbClr val="66006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660066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MX"/>
          </a:p>
        </c:txPr>
        <c:crossAx val="42545492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MX"/>
    </a:p>
  </c:txPr>
  <c:printSettings>
    <c:headerFooter alignWithMargins="0"/>
    <c:pageMargins b="1" l="0.75" r="0.75" t="1" header="0" footer="0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eg"/><Relationship Id="rId3" Type="http://schemas.openxmlformats.org/officeDocument/2006/relationships/image" Target="../media/image11.gif"/><Relationship Id="rId7" Type="http://schemas.openxmlformats.org/officeDocument/2006/relationships/image" Target="../media/image15.jpeg"/><Relationship Id="rId2" Type="http://schemas.openxmlformats.org/officeDocument/2006/relationships/image" Target="../media/image10.gif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5" Type="http://schemas.openxmlformats.org/officeDocument/2006/relationships/image" Target="../media/image13.jpg"/><Relationship Id="rId4" Type="http://schemas.openxmlformats.org/officeDocument/2006/relationships/image" Target="../media/image12.gif"/><Relationship Id="rId9" Type="http://schemas.openxmlformats.org/officeDocument/2006/relationships/image" Target="../media/image17.jpe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gif"/><Relationship Id="rId3" Type="http://schemas.openxmlformats.org/officeDocument/2006/relationships/image" Target="../media/image20.jpeg"/><Relationship Id="rId7" Type="http://schemas.openxmlformats.org/officeDocument/2006/relationships/image" Target="../media/image11.gif"/><Relationship Id="rId2" Type="http://schemas.openxmlformats.org/officeDocument/2006/relationships/image" Target="../media/image19.jpeg"/><Relationship Id="rId1" Type="http://schemas.openxmlformats.org/officeDocument/2006/relationships/image" Target="../media/image18.jpeg"/><Relationship Id="rId6" Type="http://schemas.openxmlformats.org/officeDocument/2006/relationships/image" Target="../media/image21.gif"/><Relationship Id="rId11" Type="http://schemas.openxmlformats.org/officeDocument/2006/relationships/image" Target="../media/image13.jpg"/><Relationship Id="rId5" Type="http://schemas.openxmlformats.org/officeDocument/2006/relationships/image" Target="../media/image10.gif"/><Relationship Id="rId10" Type="http://schemas.openxmlformats.org/officeDocument/2006/relationships/image" Target="../media/image23.jpg"/><Relationship Id="rId4" Type="http://schemas.openxmlformats.org/officeDocument/2006/relationships/image" Target="../media/image9.jpeg"/><Relationship Id="rId9" Type="http://schemas.openxmlformats.org/officeDocument/2006/relationships/image" Target="../media/image22.jp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1.gif"/><Relationship Id="rId13" Type="http://schemas.openxmlformats.org/officeDocument/2006/relationships/image" Target="../media/image36.gif"/><Relationship Id="rId18" Type="http://schemas.openxmlformats.org/officeDocument/2006/relationships/image" Target="../media/image41.gif"/><Relationship Id="rId3" Type="http://schemas.openxmlformats.org/officeDocument/2006/relationships/image" Target="../media/image26.gif"/><Relationship Id="rId7" Type="http://schemas.openxmlformats.org/officeDocument/2006/relationships/image" Target="../media/image30.gif"/><Relationship Id="rId12" Type="http://schemas.openxmlformats.org/officeDocument/2006/relationships/image" Target="../media/image35.gif"/><Relationship Id="rId17" Type="http://schemas.openxmlformats.org/officeDocument/2006/relationships/image" Target="../media/image40.gif"/><Relationship Id="rId2" Type="http://schemas.openxmlformats.org/officeDocument/2006/relationships/image" Target="../media/image25.gif"/><Relationship Id="rId16" Type="http://schemas.openxmlformats.org/officeDocument/2006/relationships/image" Target="../media/image39.gif"/><Relationship Id="rId20" Type="http://schemas.openxmlformats.org/officeDocument/2006/relationships/image" Target="../media/image43.gif"/><Relationship Id="rId1" Type="http://schemas.openxmlformats.org/officeDocument/2006/relationships/image" Target="../media/image24.gif"/><Relationship Id="rId6" Type="http://schemas.openxmlformats.org/officeDocument/2006/relationships/image" Target="../media/image29.gif"/><Relationship Id="rId11" Type="http://schemas.openxmlformats.org/officeDocument/2006/relationships/image" Target="../media/image34.gif"/><Relationship Id="rId5" Type="http://schemas.openxmlformats.org/officeDocument/2006/relationships/image" Target="../media/image28.gif"/><Relationship Id="rId15" Type="http://schemas.openxmlformats.org/officeDocument/2006/relationships/image" Target="../media/image38.gif"/><Relationship Id="rId10" Type="http://schemas.openxmlformats.org/officeDocument/2006/relationships/image" Target="../media/image33.gif"/><Relationship Id="rId19" Type="http://schemas.openxmlformats.org/officeDocument/2006/relationships/image" Target="../media/image42.gif"/><Relationship Id="rId4" Type="http://schemas.openxmlformats.org/officeDocument/2006/relationships/image" Target="../media/image27.gif"/><Relationship Id="rId9" Type="http://schemas.openxmlformats.org/officeDocument/2006/relationships/image" Target="../media/image32.gif"/><Relationship Id="rId14" Type="http://schemas.openxmlformats.org/officeDocument/2006/relationships/image" Target="../media/image37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28575</xdr:rowOff>
    </xdr:from>
    <xdr:to>
      <xdr:col>1</xdr:col>
      <xdr:colOff>828675</xdr:colOff>
      <xdr:row>3</xdr:row>
      <xdr:rowOff>190500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8575"/>
          <a:ext cx="11811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1</xdr:col>
      <xdr:colOff>504825</xdr:colOff>
      <xdr:row>3</xdr:row>
      <xdr:rowOff>133350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38100"/>
          <a:ext cx="1228725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209550</xdr:colOff>
      <xdr:row>4</xdr:row>
      <xdr:rowOff>9525</xdr:rowOff>
    </xdr:from>
    <xdr:to>
      <xdr:col>4</xdr:col>
      <xdr:colOff>171450</xdr:colOff>
      <xdr:row>4</xdr:row>
      <xdr:rowOff>619125</xdr:rowOff>
    </xdr:to>
    <xdr:pic>
      <xdr:nvPicPr>
        <xdr:cNvPr id="2" name="Picture 1" descr="pan-convergencia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561975"/>
          <a:ext cx="609600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209550</xdr:colOff>
      <xdr:row>4</xdr:row>
      <xdr:rowOff>0</xdr:rowOff>
    </xdr:from>
    <xdr:to>
      <xdr:col>6</xdr:col>
      <xdr:colOff>171450</xdr:colOff>
      <xdr:row>4</xdr:row>
      <xdr:rowOff>619125</xdr:rowOff>
    </xdr:to>
    <xdr:pic>
      <xdr:nvPicPr>
        <xdr:cNvPr id="3" name="Picture 2" descr="pri-pvem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552450"/>
          <a:ext cx="609600" cy="61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238125</xdr:colOff>
      <xdr:row>4</xdr:row>
      <xdr:rowOff>19050</xdr:rowOff>
    </xdr:from>
    <xdr:to>
      <xdr:col>8</xdr:col>
      <xdr:colOff>209550</xdr:colOff>
      <xdr:row>4</xdr:row>
      <xdr:rowOff>638175</xdr:rowOff>
    </xdr:to>
    <xdr:pic>
      <xdr:nvPicPr>
        <xdr:cNvPr id="4" name="Picture 3" descr="prd-pt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7725" y="571500"/>
          <a:ext cx="619125" cy="61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38100</xdr:colOff>
      <xdr:row>0</xdr:row>
      <xdr:rowOff>28575</xdr:rowOff>
    </xdr:from>
    <xdr:to>
      <xdr:col>1</xdr:col>
      <xdr:colOff>1409700</xdr:colOff>
      <xdr:row>4</xdr:row>
      <xdr:rowOff>47625</xdr:rowOff>
    </xdr:to>
    <xdr:grpSp>
      <xdr:nvGrpSpPr>
        <xdr:cNvPr id="5" name="Group 4"/>
        <xdr:cNvGrpSpPr>
          <a:grpSpLocks/>
        </xdr:cNvGrpSpPr>
      </xdr:nvGrpSpPr>
      <xdr:grpSpPr bwMode="auto">
        <a:xfrm>
          <a:off x="38100" y="28575"/>
          <a:ext cx="1371600" cy="571500"/>
          <a:chOff x="8093" y="314"/>
          <a:chExt cx="3689" cy="1670"/>
        </a:xfrm>
      </xdr:grpSpPr>
      <xdr:sp macro="" textlink="">
        <xdr:nvSpPr>
          <xdr:cNvPr id="6" name="Freeform 5"/>
          <xdr:cNvSpPr>
            <a:spLocks/>
          </xdr:cNvSpPr>
        </xdr:nvSpPr>
        <xdr:spPr bwMode="auto">
          <a:xfrm>
            <a:off x="8490" y="1128"/>
            <a:ext cx="778" cy="511"/>
          </a:xfrm>
          <a:custGeom>
            <a:avLst/>
            <a:gdLst>
              <a:gd name="T0" fmla="*/ 0 w 778"/>
              <a:gd name="T1" fmla="*/ 505 h 511"/>
              <a:gd name="T2" fmla="*/ 36 w 778"/>
              <a:gd name="T3" fmla="*/ 505 h 511"/>
              <a:gd name="T4" fmla="*/ 113 w 778"/>
              <a:gd name="T5" fmla="*/ 361 h 511"/>
              <a:gd name="T6" fmla="*/ 191 w 778"/>
              <a:gd name="T7" fmla="*/ 227 h 511"/>
              <a:gd name="T8" fmla="*/ 232 w 778"/>
              <a:gd name="T9" fmla="*/ 165 h 511"/>
              <a:gd name="T10" fmla="*/ 268 w 778"/>
              <a:gd name="T11" fmla="*/ 114 h 511"/>
              <a:gd name="T12" fmla="*/ 309 w 778"/>
              <a:gd name="T13" fmla="*/ 62 h 511"/>
              <a:gd name="T14" fmla="*/ 345 w 778"/>
              <a:gd name="T15" fmla="*/ 16 h 511"/>
              <a:gd name="T16" fmla="*/ 443 w 778"/>
              <a:gd name="T17" fmla="*/ 67 h 511"/>
              <a:gd name="T18" fmla="*/ 546 w 778"/>
              <a:gd name="T19" fmla="*/ 134 h 511"/>
              <a:gd name="T20" fmla="*/ 644 w 778"/>
              <a:gd name="T21" fmla="*/ 206 h 511"/>
              <a:gd name="T22" fmla="*/ 732 w 778"/>
              <a:gd name="T23" fmla="*/ 279 h 511"/>
              <a:gd name="T24" fmla="*/ 603 w 778"/>
              <a:gd name="T25" fmla="*/ 511 h 511"/>
              <a:gd name="T26" fmla="*/ 639 w 778"/>
              <a:gd name="T27" fmla="*/ 511 h 511"/>
              <a:gd name="T28" fmla="*/ 778 w 778"/>
              <a:gd name="T29" fmla="*/ 268 h 511"/>
              <a:gd name="T30" fmla="*/ 737 w 778"/>
              <a:gd name="T31" fmla="*/ 227 h 511"/>
              <a:gd name="T32" fmla="*/ 690 w 778"/>
              <a:gd name="T33" fmla="*/ 191 h 511"/>
              <a:gd name="T34" fmla="*/ 639 w 778"/>
              <a:gd name="T35" fmla="*/ 155 h 511"/>
              <a:gd name="T36" fmla="*/ 587 w 778"/>
              <a:gd name="T37" fmla="*/ 119 h 511"/>
              <a:gd name="T38" fmla="*/ 531 w 778"/>
              <a:gd name="T39" fmla="*/ 88 h 511"/>
              <a:gd name="T40" fmla="*/ 474 w 778"/>
              <a:gd name="T41" fmla="*/ 57 h 511"/>
              <a:gd name="T42" fmla="*/ 412 w 778"/>
              <a:gd name="T43" fmla="*/ 26 h 511"/>
              <a:gd name="T44" fmla="*/ 345 w 778"/>
              <a:gd name="T45" fmla="*/ 0 h 511"/>
              <a:gd name="T46" fmla="*/ 258 w 778"/>
              <a:gd name="T47" fmla="*/ 114 h 511"/>
              <a:gd name="T48" fmla="*/ 170 w 778"/>
              <a:gd name="T49" fmla="*/ 237 h 511"/>
              <a:gd name="T50" fmla="*/ 82 w 778"/>
              <a:gd name="T51" fmla="*/ 366 h 511"/>
              <a:gd name="T52" fmla="*/ 0 w 778"/>
              <a:gd name="T53" fmla="*/ 505 h 51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</a:cxnLst>
            <a:rect l="0" t="0" r="r" b="b"/>
            <a:pathLst>
              <a:path w="778" h="511">
                <a:moveTo>
                  <a:pt x="0" y="505"/>
                </a:moveTo>
                <a:lnTo>
                  <a:pt x="36" y="505"/>
                </a:lnTo>
                <a:lnTo>
                  <a:pt x="113" y="361"/>
                </a:lnTo>
                <a:lnTo>
                  <a:pt x="191" y="227"/>
                </a:lnTo>
                <a:lnTo>
                  <a:pt x="232" y="165"/>
                </a:lnTo>
                <a:lnTo>
                  <a:pt x="268" y="114"/>
                </a:lnTo>
                <a:lnTo>
                  <a:pt x="309" y="62"/>
                </a:lnTo>
                <a:lnTo>
                  <a:pt x="345" y="16"/>
                </a:lnTo>
                <a:lnTo>
                  <a:pt x="443" y="67"/>
                </a:lnTo>
                <a:lnTo>
                  <a:pt x="546" y="134"/>
                </a:lnTo>
                <a:lnTo>
                  <a:pt x="644" y="206"/>
                </a:lnTo>
                <a:lnTo>
                  <a:pt x="732" y="279"/>
                </a:lnTo>
                <a:lnTo>
                  <a:pt x="603" y="511"/>
                </a:lnTo>
                <a:lnTo>
                  <a:pt x="639" y="511"/>
                </a:lnTo>
                <a:lnTo>
                  <a:pt x="778" y="268"/>
                </a:lnTo>
                <a:lnTo>
                  <a:pt x="737" y="227"/>
                </a:lnTo>
                <a:lnTo>
                  <a:pt x="690" y="191"/>
                </a:lnTo>
                <a:lnTo>
                  <a:pt x="639" y="155"/>
                </a:lnTo>
                <a:lnTo>
                  <a:pt x="587" y="119"/>
                </a:lnTo>
                <a:lnTo>
                  <a:pt x="531" y="88"/>
                </a:lnTo>
                <a:lnTo>
                  <a:pt x="474" y="57"/>
                </a:lnTo>
                <a:lnTo>
                  <a:pt x="412" y="26"/>
                </a:lnTo>
                <a:lnTo>
                  <a:pt x="345" y="0"/>
                </a:lnTo>
                <a:lnTo>
                  <a:pt x="258" y="114"/>
                </a:lnTo>
                <a:lnTo>
                  <a:pt x="170" y="237"/>
                </a:lnTo>
                <a:lnTo>
                  <a:pt x="82" y="366"/>
                </a:lnTo>
                <a:lnTo>
                  <a:pt x="0" y="505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" name="Freeform 6"/>
          <xdr:cNvSpPr>
            <a:spLocks/>
          </xdr:cNvSpPr>
        </xdr:nvSpPr>
        <xdr:spPr bwMode="auto">
          <a:xfrm>
            <a:off x="8480" y="314"/>
            <a:ext cx="922" cy="1072"/>
          </a:xfrm>
          <a:custGeom>
            <a:avLst/>
            <a:gdLst>
              <a:gd name="T0" fmla="*/ 922 w 922"/>
              <a:gd name="T1" fmla="*/ 0 h 1072"/>
              <a:gd name="T2" fmla="*/ 546 w 922"/>
              <a:gd name="T3" fmla="*/ 82 h 1072"/>
              <a:gd name="T4" fmla="*/ 505 w 922"/>
              <a:gd name="T5" fmla="*/ 103 h 1072"/>
              <a:gd name="T6" fmla="*/ 453 w 922"/>
              <a:gd name="T7" fmla="*/ 134 h 1072"/>
              <a:gd name="T8" fmla="*/ 407 w 922"/>
              <a:gd name="T9" fmla="*/ 165 h 1072"/>
              <a:gd name="T10" fmla="*/ 350 w 922"/>
              <a:gd name="T11" fmla="*/ 206 h 1072"/>
              <a:gd name="T12" fmla="*/ 242 w 922"/>
              <a:gd name="T13" fmla="*/ 288 h 1072"/>
              <a:gd name="T14" fmla="*/ 139 w 922"/>
              <a:gd name="T15" fmla="*/ 371 h 1072"/>
              <a:gd name="T16" fmla="*/ 0 w 922"/>
              <a:gd name="T17" fmla="*/ 1010 h 1072"/>
              <a:gd name="T18" fmla="*/ 10 w 922"/>
              <a:gd name="T19" fmla="*/ 1031 h 1072"/>
              <a:gd name="T20" fmla="*/ 20 w 922"/>
              <a:gd name="T21" fmla="*/ 1051 h 1072"/>
              <a:gd name="T22" fmla="*/ 36 w 922"/>
              <a:gd name="T23" fmla="*/ 1062 h 1072"/>
              <a:gd name="T24" fmla="*/ 51 w 922"/>
              <a:gd name="T25" fmla="*/ 1072 h 1072"/>
              <a:gd name="T26" fmla="*/ 72 w 922"/>
              <a:gd name="T27" fmla="*/ 1072 h 1072"/>
              <a:gd name="T28" fmla="*/ 87 w 922"/>
              <a:gd name="T29" fmla="*/ 1067 h 1072"/>
              <a:gd name="T30" fmla="*/ 108 w 922"/>
              <a:gd name="T31" fmla="*/ 1057 h 1072"/>
              <a:gd name="T32" fmla="*/ 134 w 922"/>
              <a:gd name="T33" fmla="*/ 1041 h 1072"/>
              <a:gd name="T34" fmla="*/ 216 w 922"/>
              <a:gd name="T35" fmla="*/ 907 h 1072"/>
              <a:gd name="T36" fmla="*/ 299 w 922"/>
              <a:gd name="T37" fmla="*/ 763 h 1072"/>
              <a:gd name="T38" fmla="*/ 371 w 922"/>
              <a:gd name="T39" fmla="*/ 639 h 1072"/>
              <a:gd name="T40" fmla="*/ 422 w 922"/>
              <a:gd name="T41" fmla="*/ 551 h 1072"/>
              <a:gd name="T42" fmla="*/ 448 w 922"/>
              <a:gd name="T43" fmla="*/ 536 h 1072"/>
              <a:gd name="T44" fmla="*/ 479 w 922"/>
              <a:gd name="T45" fmla="*/ 520 h 1072"/>
              <a:gd name="T46" fmla="*/ 510 w 922"/>
              <a:gd name="T47" fmla="*/ 515 h 1072"/>
              <a:gd name="T48" fmla="*/ 541 w 922"/>
              <a:gd name="T49" fmla="*/ 510 h 1072"/>
              <a:gd name="T50" fmla="*/ 572 w 922"/>
              <a:gd name="T51" fmla="*/ 510 h 1072"/>
              <a:gd name="T52" fmla="*/ 603 w 922"/>
              <a:gd name="T53" fmla="*/ 515 h 1072"/>
              <a:gd name="T54" fmla="*/ 633 w 922"/>
              <a:gd name="T55" fmla="*/ 526 h 1072"/>
              <a:gd name="T56" fmla="*/ 654 w 922"/>
              <a:gd name="T57" fmla="*/ 541 h 1072"/>
              <a:gd name="T58" fmla="*/ 639 w 922"/>
              <a:gd name="T59" fmla="*/ 515 h 1072"/>
              <a:gd name="T60" fmla="*/ 618 w 922"/>
              <a:gd name="T61" fmla="*/ 500 h 1072"/>
              <a:gd name="T62" fmla="*/ 587 w 922"/>
              <a:gd name="T63" fmla="*/ 490 h 1072"/>
              <a:gd name="T64" fmla="*/ 561 w 922"/>
              <a:gd name="T65" fmla="*/ 484 h 1072"/>
              <a:gd name="T66" fmla="*/ 525 w 922"/>
              <a:gd name="T67" fmla="*/ 484 h 1072"/>
              <a:gd name="T68" fmla="*/ 494 w 922"/>
              <a:gd name="T69" fmla="*/ 495 h 1072"/>
              <a:gd name="T70" fmla="*/ 453 w 922"/>
              <a:gd name="T71" fmla="*/ 510 h 1072"/>
              <a:gd name="T72" fmla="*/ 412 w 922"/>
              <a:gd name="T73" fmla="*/ 531 h 1072"/>
              <a:gd name="T74" fmla="*/ 345 w 922"/>
              <a:gd name="T75" fmla="*/ 649 h 1072"/>
              <a:gd name="T76" fmla="*/ 273 w 922"/>
              <a:gd name="T77" fmla="*/ 773 h 1072"/>
              <a:gd name="T78" fmla="*/ 201 w 922"/>
              <a:gd name="T79" fmla="*/ 886 h 1072"/>
              <a:gd name="T80" fmla="*/ 129 w 922"/>
              <a:gd name="T81" fmla="*/ 990 h 1072"/>
              <a:gd name="T82" fmla="*/ 113 w 922"/>
              <a:gd name="T83" fmla="*/ 1005 h 1072"/>
              <a:gd name="T84" fmla="*/ 98 w 922"/>
              <a:gd name="T85" fmla="*/ 1010 h 1072"/>
              <a:gd name="T86" fmla="*/ 82 w 922"/>
              <a:gd name="T87" fmla="*/ 1010 h 1072"/>
              <a:gd name="T88" fmla="*/ 67 w 922"/>
              <a:gd name="T89" fmla="*/ 1010 h 1072"/>
              <a:gd name="T90" fmla="*/ 56 w 922"/>
              <a:gd name="T91" fmla="*/ 1005 h 1072"/>
              <a:gd name="T92" fmla="*/ 46 w 922"/>
              <a:gd name="T93" fmla="*/ 995 h 1072"/>
              <a:gd name="T94" fmla="*/ 41 w 922"/>
              <a:gd name="T95" fmla="*/ 979 h 1072"/>
              <a:gd name="T96" fmla="*/ 31 w 922"/>
              <a:gd name="T97" fmla="*/ 964 h 1072"/>
              <a:gd name="T98" fmla="*/ 170 w 922"/>
              <a:gd name="T99" fmla="*/ 376 h 1072"/>
              <a:gd name="T100" fmla="*/ 257 w 922"/>
              <a:gd name="T101" fmla="*/ 309 h 1072"/>
              <a:gd name="T102" fmla="*/ 345 w 922"/>
              <a:gd name="T103" fmla="*/ 247 h 1072"/>
              <a:gd name="T104" fmla="*/ 432 w 922"/>
              <a:gd name="T105" fmla="*/ 185 h 1072"/>
              <a:gd name="T106" fmla="*/ 520 w 922"/>
              <a:gd name="T107" fmla="*/ 129 h 1072"/>
              <a:gd name="T108" fmla="*/ 922 w 922"/>
              <a:gd name="T109" fmla="*/ 0 h 107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922" h="1072">
                <a:moveTo>
                  <a:pt x="922" y="0"/>
                </a:moveTo>
                <a:lnTo>
                  <a:pt x="546" y="82"/>
                </a:lnTo>
                <a:lnTo>
                  <a:pt x="505" y="103"/>
                </a:lnTo>
                <a:lnTo>
                  <a:pt x="453" y="134"/>
                </a:lnTo>
                <a:lnTo>
                  <a:pt x="407" y="165"/>
                </a:lnTo>
                <a:lnTo>
                  <a:pt x="350" y="206"/>
                </a:lnTo>
                <a:lnTo>
                  <a:pt x="242" y="288"/>
                </a:lnTo>
                <a:lnTo>
                  <a:pt x="139" y="371"/>
                </a:lnTo>
                <a:lnTo>
                  <a:pt x="0" y="1010"/>
                </a:lnTo>
                <a:lnTo>
                  <a:pt x="10" y="1031"/>
                </a:lnTo>
                <a:lnTo>
                  <a:pt x="20" y="1051"/>
                </a:lnTo>
                <a:lnTo>
                  <a:pt x="36" y="1062"/>
                </a:lnTo>
                <a:lnTo>
                  <a:pt x="51" y="1072"/>
                </a:lnTo>
                <a:lnTo>
                  <a:pt x="72" y="1072"/>
                </a:lnTo>
                <a:lnTo>
                  <a:pt x="87" y="1067"/>
                </a:lnTo>
                <a:lnTo>
                  <a:pt x="108" y="1057"/>
                </a:lnTo>
                <a:lnTo>
                  <a:pt x="134" y="1041"/>
                </a:lnTo>
                <a:lnTo>
                  <a:pt x="216" y="907"/>
                </a:lnTo>
                <a:lnTo>
                  <a:pt x="299" y="763"/>
                </a:lnTo>
                <a:lnTo>
                  <a:pt x="371" y="639"/>
                </a:lnTo>
                <a:lnTo>
                  <a:pt x="422" y="551"/>
                </a:lnTo>
                <a:lnTo>
                  <a:pt x="448" y="536"/>
                </a:lnTo>
                <a:lnTo>
                  <a:pt x="479" y="520"/>
                </a:lnTo>
                <a:lnTo>
                  <a:pt x="510" y="515"/>
                </a:lnTo>
                <a:lnTo>
                  <a:pt x="541" y="510"/>
                </a:lnTo>
                <a:lnTo>
                  <a:pt x="572" y="510"/>
                </a:lnTo>
                <a:lnTo>
                  <a:pt x="603" y="515"/>
                </a:lnTo>
                <a:lnTo>
                  <a:pt x="633" y="526"/>
                </a:lnTo>
                <a:lnTo>
                  <a:pt x="654" y="541"/>
                </a:lnTo>
                <a:lnTo>
                  <a:pt x="639" y="515"/>
                </a:lnTo>
                <a:lnTo>
                  <a:pt x="618" y="500"/>
                </a:lnTo>
                <a:lnTo>
                  <a:pt x="587" y="490"/>
                </a:lnTo>
                <a:lnTo>
                  <a:pt x="561" y="484"/>
                </a:lnTo>
                <a:lnTo>
                  <a:pt x="525" y="484"/>
                </a:lnTo>
                <a:lnTo>
                  <a:pt x="494" y="495"/>
                </a:lnTo>
                <a:lnTo>
                  <a:pt x="453" y="510"/>
                </a:lnTo>
                <a:lnTo>
                  <a:pt x="412" y="531"/>
                </a:lnTo>
                <a:lnTo>
                  <a:pt x="345" y="649"/>
                </a:lnTo>
                <a:lnTo>
                  <a:pt x="273" y="773"/>
                </a:lnTo>
                <a:lnTo>
                  <a:pt x="201" y="886"/>
                </a:lnTo>
                <a:lnTo>
                  <a:pt x="129" y="990"/>
                </a:lnTo>
                <a:lnTo>
                  <a:pt x="113" y="1005"/>
                </a:lnTo>
                <a:lnTo>
                  <a:pt x="98" y="1010"/>
                </a:lnTo>
                <a:lnTo>
                  <a:pt x="82" y="1010"/>
                </a:lnTo>
                <a:lnTo>
                  <a:pt x="67" y="1010"/>
                </a:lnTo>
                <a:lnTo>
                  <a:pt x="56" y="1005"/>
                </a:lnTo>
                <a:lnTo>
                  <a:pt x="46" y="995"/>
                </a:lnTo>
                <a:lnTo>
                  <a:pt x="41" y="979"/>
                </a:lnTo>
                <a:lnTo>
                  <a:pt x="31" y="964"/>
                </a:lnTo>
                <a:lnTo>
                  <a:pt x="170" y="376"/>
                </a:lnTo>
                <a:lnTo>
                  <a:pt x="257" y="309"/>
                </a:lnTo>
                <a:lnTo>
                  <a:pt x="345" y="247"/>
                </a:lnTo>
                <a:lnTo>
                  <a:pt x="432" y="185"/>
                </a:lnTo>
                <a:lnTo>
                  <a:pt x="520" y="129"/>
                </a:lnTo>
                <a:lnTo>
                  <a:pt x="922" y="0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" name="Freeform 7"/>
          <xdr:cNvSpPr>
            <a:spLocks/>
          </xdr:cNvSpPr>
        </xdr:nvSpPr>
        <xdr:spPr bwMode="auto">
          <a:xfrm>
            <a:off x="8809" y="896"/>
            <a:ext cx="279" cy="279"/>
          </a:xfrm>
          <a:custGeom>
            <a:avLst/>
            <a:gdLst>
              <a:gd name="T0" fmla="*/ 0 w 279"/>
              <a:gd name="T1" fmla="*/ 165 h 279"/>
              <a:gd name="T2" fmla="*/ 11 w 279"/>
              <a:gd name="T3" fmla="*/ 145 h 279"/>
              <a:gd name="T4" fmla="*/ 170 w 279"/>
              <a:gd name="T5" fmla="*/ 243 h 279"/>
              <a:gd name="T6" fmla="*/ 191 w 279"/>
              <a:gd name="T7" fmla="*/ 237 h 279"/>
              <a:gd name="T8" fmla="*/ 212 w 279"/>
              <a:gd name="T9" fmla="*/ 237 h 279"/>
              <a:gd name="T10" fmla="*/ 222 w 279"/>
              <a:gd name="T11" fmla="*/ 232 h 279"/>
              <a:gd name="T12" fmla="*/ 232 w 279"/>
              <a:gd name="T13" fmla="*/ 222 h 279"/>
              <a:gd name="T14" fmla="*/ 237 w 279"/>
              <a:gd name="T15" fmla="*/ 217 h 279"/>
              <a:gd name="T16" fmla="*/ 243 w 279"/>
              <a:gd name="T17" fmla="*/ 201 h 279"/>
              <a:gd name="T18" fmla="*/ 243 w 279"/>
              <a:gd name="T19" fmla="*/ 191 h 279"/>
              <a:gd name="T20" fmla="*/ 237 w 279"/>
              <a:gd name="T21" fmla="*/ 176 h 279"/>
              <a:gd name="T22" fmla="*/ 109 w 279"/>
              <a:gd name="T23" fmla="*/ 0 h 279"/>
              <a:gd name="T24" fmla="*/ 150 w 279"/>
              <a:gd name="T25" fmla="*/ 42 h 279"/>
              <a:gd name="T26" fmla="*/ 191 w 279"/>
              <a:gd name="T27" fmla="*/ 88 h 279"/>
              <a:gd name="T28" fmla="*/ 232 w 279"/>
              <a:gd name="T29" fmla="*/ 134 h 279"/>
              <a:gd name="T30" fmla="*/ 274 w 279"/>
              <a:gd name="T31" fmla="*/ 186 h 279"/>
              <a:gd name="T32" fmla="*/ 279 w 279"/>
              <a:gd name="T33" fmla="*/ 206 h 279"/>
              <a:gd name="T34" fmla="*/ 279 w 279"/>
              <a:gd name="T35" fmla="*/ 222 h 279"/>
              <a:gd name="T36" fmla="*/ 274 w 279"/>
              <a:gd name="T37" fmla="*/ 243 h 279"/>
              <a:gd name="T38" fmla="*/ 263 w 279"/>
              <a:gd name="T39" fmla="*/ 253 h 279"/>
              <a:gd name="T40" fmla="*/ 248 w 279"/>
              <a:gd name="T41" fmla="*/ 263 h 279"/>
              <a:gd name="T42" fmla="*/ 232 w 279"/>
              <a:gd name="T43" fmla="*/ 274 h 279"/>
              <a:gd name="T44" fmla="*/ 207 w 279"/>
              <a:gd name="T45" fmla="*/ 279 h 279"/>
              <a:gd name="T46" fmla="*/ 186 w 279"/>
              <a:gd name="T47" fmla="*/ 279 h 279"/>
              <a:gd name="T48" fmla="*/ 0 w 279"/>
              <a:gd name="T49" fmla="*/ 165 h 2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279" h="279">
                <a:moveTo>
                  <a:pt x="0" y="165"/>
                </a:moveTo>
                <a:lnTo>
                  <a:pt x="11" y="145"/>
                </a:lnTo>
                <a:lnTo>
                  <a:pt x="170" y="243"/>
                </a:lnTo>
                <a:lnTo>
                  <a:pt x="191" y="237"/>
                </a:lnTo>
                <a:lnTo>
                  <a:pt x="212" y="237"/>
                </a:lnTo>
                <a:lnTo>
                  <a:pt x="222" y="232"/>
                </a:lnTo>
                <a:lnTo>
                  <a:pt x="232" y="222"/>
                </a:lnTo>
                <a:lnTo>
                  <a:pt x="237" y="217"/>
                </a:lnTo>
                <a:lnTo>
                  <a:pt x="243" y="201"/>
                </a:lnTo>
                <a:lnTo>
                  <a:pt x="243" y="191"/>
                </a:lnTo>
                <a:lnTo>
                  <a:pt x="237" y="176"/>
                </a:lnTo>
                <a:lnTo>
                  <a:pt x="109" y="0"/>
                </a:lnTo>
                <a:lnTo>
                  <a:pt x="150" y="42"/>
                </a:lnTo>
                <a:lnTo>
                  <a:pt x="191" y="88"/>
                </a:lnTo>
                <a:lnTo>
                  <a:pt x="232" y="134"/>
                </a:lnTo>
                <a:lnTo>
                  <a:pt x="274" y="186"/>
                </a:lnTo>
                <a:lnTo>
                  <a:pt x="279" y="206"/>
                </a:lnTo>
                <a:lnTo>
                  <a:pt x="279" y="222"/>
                </a:lnTo>
                <a:lnTo>
                  <a:pt x="274" y="243"/>
                </a:lnTo>
                <a:lnTo>
                  <a:pt x="263" y="253"/>
                </a:lnTo>
                <a:lnTo>
                  <a:pt x="248" y="263"/>
                </a:lnTo>
                <a:lnTo>
                  <a:pt x="232" y="274"/>
                </a:lnTo>
                <a:lnTo>
                  <a:pt x="207" y="279"/>
                </a:lnTo>
                <a:lnTo>
                  <a:pt x="186" y="279"/>
                </a:lnTo>
                <a:lnTo>
                  <a:pt x="0" y="165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" name="Freeform 8"/>
          <xdr:cNvSpPr>
            <a:spLocks/>
          </xdr:cNvSpPr>
        </xdr:nvSpPr>
        <xdr:spPr bwMode="auto">
          <a:xfrm>
            <a:off x="9134" y="767"/>
            <a:ext cx="464" cy="485"/>
          </a:xfrm>
          <a:custGeom>
            <a:avLst/>
            <a:gdLst>
              <a:gd name="T0" fmla="*/ 52 w 464"/>
              <a:gd name="T1" fmla="*/ 124 h 485"/>
              <a:gd name="T2" fmla="*/ 46 w 464"/>
              <a:gd name="T3" fmla="*/ 191 h 485"/>
              <a:gd name="T4" fmla="*/ 41 w 464"/>
              <a:gd name="T5" fmla="*/ 258 h 485"/>
              <a:gd name="T6" fmla="*/ 36 w 464"/>
              <a:gd name="T7" fmla="*/ 325 h 485"/>
              <a:gd name="T8" fmla="*/ 31 w 464"/>
              <a:gd name="T9" fmla="*/ 387 h 485"/>
              <a:gd name="T10" fmla="*/ 41 w 464"/>
              <a:gd name="T11" fmla="*/ 408 h 485"/>
              <a:gd name="T12" fmla="*/ 57 w 464"/>
              <a:gd name="T13" fmla="*/ 418 h 485"/>
              <a:gd name="T14" fmla="*/ 72 w 464"/>
              <a:gd name="T15" fmla="*/ 428 h 485"/>
              <a:gd name="T16" fmla="*/ 93 w 464"/>
              <a:gd name="T17" fmla="*/ 428 h 485"/>
              <a:gd name="T18" fmla="*/ 108 w 464"/>
              <a:gd name="T19" fmla="*/ 428 h 485"/>
              <a:gd name="T20" fmla="*/ 124 w 464"/>
              <a:gd name="T21" fmla="*/ 423 h 485"/>
              <a:gd name="T22" fmla="*/ 139 w 464"/>
              <a:gd name="T23" fmla="*/ 418 h 485"/>
              <a:gd name="T24" fmla="*/ 149 w 464"/>
              <a:gd name="T25" fmla="*/ 408 h 485"/>
              <a:gd name="T26" fmla="*/ 170 w 464"/>
              <a:gd name="T27" fmla="*/ 382 h 485"/>
              <a:gd name="T28" fmla="*/ 191 w 464"/>
              <a:gd name="T29" fmla="*/ 341 h 485"/>
              <a:gd name="T30" fmla="*/ 216 w 464"/>
              <a:gd name="T31" fmla="*/ 289 h 485"/>
              <a:gd name="T32" fmla="*/ 242 w 464"/>
              <a:gd name="T33" fmla="*/ 238 h 485"/>
              <a:gd name="T34" fmla="*/ 273 w 464"/>
              <a:gd name="T35" fmla="*/ 191 h 485"/>
              <a:gd name="T36" fmla="*/ 304 w 464"/>
              <a:gd name="T37" fmla="*/ 150 h 485"/>
              <a:gd name="T38" fmla="*/ 340 w 464"/>
              <a:gd name="T39" fmla="*/ 109 h 485"/>
              <a:gd name="T40" fmla="*/ 381 w 464"/>
              <a:gd name="T41" fmla="*/ 67 h 485"/>
              <a:gd name="T42" fmla="*/ 423 w 464"/>
              <a:gd name="T43" fmla="*/ 31 h 485"/>
              <a:gd name="T44" fmla="*/ 464 w 464"/>
              <a:gd name="T45" fmla="*/ 0 h 485"/>
              <a:gd name="T46" fmla="*/ 381 w 464"/>
              <a:gd name="T47" fmla="*/ 93 h 485"/>
              <a:gd name="T48" fmla="*/ 304 w 464"/>
              <a:gd name="T49" fmla="*/ 201 h 485"/>
              <a:gd name="T50" fmla="*/ 237 w 464"/>
              <a:gd name="T51" fmla="*/ 310 h 485"/>
              <a:gd name="T52" fmla="*/ 170 w 464"/>
              <a:gd name="T53" fmla="*/ 433 h 485"/>
              <a:gd name="T54" fmla="*/ 149 w 464"/>
              <a:gd name="T55" fmla="*/ 454 h 485"/>
              <a:gd name="T56" fmla="*/ 124 w 464"/>
              <a:gd name="T57" fmla="*/ 475 h 485"/>
              <a:gd name="T58" fmla="*/ 98 w 464"/>
              <a:gd name="T59" fmla="*/ 485 h 485"/>
              <a:gd name="T60" fmla="*/ 72 w 464"/>
              <a:gd name="T61" fmla="*/ 485 h 485"/>
              <a:gd name="T62" fmla="*/ 52 w 464"/>
              <a:gd name="T63" fmla="*/ 480 h 485"/>
              <a:gd name="T64" fmla="*/ 31 w 464"/>
              <a:gd name="T65" fmla="*/ 470 h 485"/>
              <a:gd name="T66" fmla="*/ 15 w 464"/>
              <a:gd name="T67" fmla="*/ 449 h 485"/>
              <a:gd name="T68" fmla="*/ 0 w 464"/>
              <a:gd name="T69" fmla="*/ 418 h 485"/>
              <a:gd name="T70" fmla="*/ 10 w 464"/>
              <a:gd name="T71" fmla="*/ 356 h 485"/>
              <a:gd name="T72" fmla="*/ 15 w 464"/>
              <a:gd name="T73" fmla="*/ 294 h 485"/>
              <a:gd name="T74" fmla="*/ 26 w 464"/>
              <a:gd name="T75" fmla="*/ 232 h 485"/>
              <a:gd name="T76" fmla="*/ 31 w 464"/>
              <a:gd name="T77" fmla="*/ 171 h 485"/>
              <a:gd name="T78" fmla="*/ 52 w 464"/>
              <a:gd name="T79" fmla="*/ 124 h 4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</a:cxnLst>
            <a:rect l="0" t="0" r="r" b="b"/>
            <a:pathLst>
              <a:path w="464" h="485">
                <a:moveTo>
                  <a:pt x="52" y="124"/>
                </a:moveTo>
                <a:lnTo>
                  <a:pt x="46" y="191"/>
                </a:lnTo>
                <a:lnTo>
                  <a:pt x="41" y="258"/>
                </a:lnTo>
                <a:lnTo>
                  <a:pt x="36" y="325"/>
                </a:lnTo>
                <a:lnTo>
                  <a:pt x="31" y="387"/>
                </a:lnTo>
                <a:lnTo>
                  <a:pt x="41" y="408"/>
                </a:lnTo>
                <a:lnTo>
                  <a:pt x="57" y="418"/>
                </a:lnTo>
                <a:lnTo>
                  <a:pt x="72" y="428"/>
                </a:lnTo>
                <a:lnTo>
                  <a:pt x="93" y="428"/>
                </a:lnTo>
                <a:lnTo>
                  <a:pt x="108" y="428"/>
                </a:lnTo>
                <a:lnTo>
                  <a:pt x="124" y="423"/>
                </a:lnTo>
                <a:lnTo>
                  <a:pt x="139" y="418"/>
                </a:lnTo>
                <a:lnTo>
                  <a:pt x="149" y="408"/>
                </a:lnTo>
                <a:lnTo>
                  <a:pt x="170" y="382"/>
                </a:lnTo>
                <a:lnTo>
                  <a:pt x="191" y="341"/>
                </a:lnTo>
                <a:lnTo>
                  <a:pt x="216" y="289"/>
                </a:lnTo>
                <a:lnTo>
                  <a:pt x="242" y="238"/>
                </a:lnTo>
                <a:lnTo>
                  <a:pt x="273" y="191"/>
                </a:lnTo>
                <a:lnTo>
                  <a:pt x="304" y="150"/>
                </a:lnTo>
                <a:lnTo>
                  <a:pt x="340" y="109"/>
                </a:lnTo>
                <a:lnTo>
                  <a:pt x="381" y="67"/>
                </a:lnTo>
                <a:lnTo>
                  <a:pt x="423" y="31"/>
                </a:lnTo>
                <a:lnTo>
                  <a:pt x="464" y="0"/>
                </a:lnTo>
                <a:lnTo>
                  <a:pt x="381" y="93"/>
                </a:lnTo>
                <a:lnTo>
                  <a:pt x="304" y="201"/>
                </a:lnTo>
                <a:lnTo>
                  <a:pt x="237" y="310"/>
                </a:lnTo>
                <a:lnTo>
                  <a:pt x="170" y="433"/>
                </a:lnTo>
                <a:lnTo>
                  <a:pt x="149" y="454"/>
                </a:lnTo>
                <a:lnTo>
                  <a:pt x="124" y="475"/>
                </a:lnTo>
                <a:lnTo>
                  <a:pt x="98" y="485"/>
                </a:lnTo>
                <a:lnTo>
                  <a:pt x="72" y="485"/>
                </a:lnTo>
                <a:lnTo>
                  <a:pt x="52" y="480"/>
                </a:lnTo>
                <a:lnTo>
                  <a:pt x="31" y="470"/>
                </a:lnTo>
                <a:lnTo>
                  <a:pt x="15" y="449"/>
                </a:lnTo>
                <a:lnTo>
                  <a:pt x="0" y="418"/>
                </a:lnTo>
                <a:lnTo>
                  <a:pt x="10" y="356"/>
                </a:lnTo>
                <a:lnTo>
                  <a:pt x="15" y="294"/>
                </a:lnTo>
                <a:lnTo>
                  <a:pt x="26" y="232"/>
                </a:lnTo>
                <a:lnTo>
                  <a:pt x="31" y="171"/>
                </a:lnTo>
                <a:lnTo>
                  <a:pt x="52" y="124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" name="Freeform 9"/>
          <xdr:cNvSpPr>
            <a:spLocks/>
          </xdr:cNvSpPr>
        </xdr:nvSpPr>
        <xdr:spPr bwMode="auto">
          <a:xfrm>
            <a:off x="8753" y="1396"/>
            <a:ext cx="319" cy="186"/>
          </a:xfrm>
          <a:custGeom>
            <a:avLst/>
            <a:gdLst>
              <a:gd name="T0" fmla="*/ 170 w 319"/>
              <a:gd name="T1" fmla="*/ 52 h 186"/>
              <a:gd name="T2" fmla="*/ 185 w 319"/>
              <a:gd name="T3" fmla="*/ 36 h 186"/>
              <a:gd name="T4" fmla="*/ 206 w 319"/>
              <a:gd name="T5" fmla="*/ 26 h 186"/>
              <a:gd name="T6" fmla="*/ 221 w 319"/>
              <a:gd name="T7" fmla="*/ 16 h 186"/>
              <a:gd name="T8" fmla="*/ 237 w 319"/>
              <a:gd name="T9" fmla="*/ 11 h 186"/>
              <a:gd name="T10" fmla="*/ 278 w 319"/>
              <a:gd name="T11" fmla="*/ 11 h 186"/>
              <a:gd name="T12" fmla="*/ 319 w 319"/>
              <a:gd name="T13" fmla="*/ 16 h 186"/>
              <a:gd name="T14" fmla="*/ 278 w 319"/>
              <a:gd name="T15" fmla="*/ 36 h 186"/>
              <a:gd name="T16" fmla="*/ 242 w 319"/>
              <a:gd name="T17" fmla="*/ 67 h 186"/>
              <a:gd name="T18" fmla="*/ 216 w 319"/>
              <a:gd name="T19" fmla="*/ 98 h 186"/>
              <a:gd name="T20" fmla="*/ 196 w 319"/>
              <a:gd name="T21" fmla="*/ 134 h 186"/>
              <a:gd name="T22" fmla="*/ 175 w 319"/>
              <a:gd name="T23" fmla="*/ 155 h 186"/>
              <a:gd name="T24" fmla="*/ 154 w 319"/>
              <a:gd name="T25" fmla="*/ 176 h 186"/>
              <a:gd name="T26" fmla="*/ 129 w 319"/>
              <a:gd name="T27" fmla="*/ 186 h 186"/>
              <a:gd name="T28" fmla="*/ 103 w 319"/>
              <a:gd name="T29" fmla="*/ 186 h 186"/>
              <a:gd name="T30" fmla="*/ 77 w 319"/>
              <a:gd name="T31" fmla="*/ 186 h 186"/>
              <a:gd name="T32" fmla="*/ 51 w 319"/>
              <a:gd name="T33" fmla="*/ 176 h 186"/>
              <a:gd name="T34" fmla="*/ 31 w 319"/>
              <a:gd name="T35" fmla="*/ 160 h 186"/>
              <a:gd name="T36" fmla="*/ 15 w 319"/>
              <a:gd name="T37" fmla="*/ 140 h 186"/>
              <a:gd name="T38" fmla="*/ 5 w 319"/>
              <a:gd name="T39" fmla="*/ 119 h 186"/>
              <a:gd name="T40" fmla="*/ 0 w 319"/>
              <a:gd name="T41" fmla="*/ 93 h 186"/>
              <a:gd name="T42" fmla="*/ 0 w 319"/>
              <a:gd name="T43" fmla="*/ 72 h 186"/>
              <a:gd name="T44" fmla="*/ 5 w 319"/>
              <a:gd name="T45" fmla="*/ 52 h 186"/>
              <a:gd name="T46" fmla="*/ 15 w 319"/>
              <a:gd name="T47" fmla="*/ 36 h 186"/>
              <a:gd name="T48" fmla="*/ 31 w 319"/>
              <a:gd name="T49" fmla="*/ 21 h 186"/>
              <a:gd name="T50" fmla="*/ 51 w 319"/>
              <a:gd name="T51" fmla="*/ 11 h 186"/>
              <a:gd name="T52" fmla="*/ 72 w 319"/>
              <a:gd name="T53" fmla="*/ 0 h 186"/>
              <a:gd name="T54" fmla="*/ 87 w 319"/>
              <a:gd name="T55" fmla="*/ 0 h 186"/>
              <a:gd name="T56" fmla="*/ 98 w 319"/>
              <a:gd name="T57" fmla="*/ 0 h 186"/>
              <a:gd name="T58" fmla="*/ 113 w 319"/>
              <a:gd name="T59" fmla="*/ 5 h 186"/>
              <a:gd name="T60" fmla="*/ 123 w 319"/>
              <a:gd name="T61" fmla="*/ 11 h 186"/>
              <a:gd name="T62" fmla="*/ 149 w 319"/>
              <a:gd name="T63" fmla="*/ 26 h 186"/>
              <a:gd name="T64" fmla="*/ 170 w 319"/>
              <a:gd name="T65" fmla="*/ 52 h 18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319" h="186">
                <a:moveTo>
                  <a:pt x="170" y="52"/>
                </a:moveTo>
                <a:lnTo>
                  <a:pt x="185" y="36"/>
                </a:lnTo>
                <a:lnTo>
                  <a:pt x="206" y="26"/>
                </a:lnTo>
                <a:lnTo>
                  <a:pt x="221" y="16"/>
                </a:lnTo>
                <a:lnTo>
                  <a:pt x="237" y="11"/>
                </a:lnTo>
                <a:lnTo>
                  <a:pt x="278" y="11"/>
                </a:lnTo>
                <a:lnTo>
                  <a:pt x="319" y="16"/>
                </a:lnTo>
                <a:lnTo>
                  <a:pt x="278" y="36"/>
                </a:lnTo>
                <a:lnTo>
                  <a:pt x="242" y="67"/>
                </a:lnTo>
                <a:lnTo>
                  <a:pt x="216" y="98"/>
                </a:lnTo>
                <a:lnTo>
                  <a:pt x="196" y="134"/>
                </a:lnTo>
                <a:lnTo>
                  <a:pt x="175" y="155"/>
                </a:lnTo>
                <a:lnTo>
                  <a:pt x="154" y="176"/>
                </a:lnTo>
                <a:lnTo>
                  <a:pt x="129" y="186"/>
                </a:lnTo>
                <a:lnTo>
                  <a:pt x="103" y="186"/>
                </a:lnTo>
                <a:lnTo>
                  <a:pt x="77" y="186"/>
                </a:lnTo>
                <a:lnTo>
                  <a:pt x="51" y="176"/>
                </a:lnTo>
                <a:lnTo>
                  <a:pt x="31" y="160"/>
                </a:lnTo>
                <a:lnTo>
                  <a:pt x="15" y="140"/>
                </a:lnTo>
                <a:lnTo>
                  <a:pt x="5" y="119"/>
                </a:lnTo>
                <a:lnTo>
                  <a:pt x="0" y="93"/>
                </a:lnTo>
                <a:lnTo>
                  <a:pt x="0" y="72"/>
                </a:lnTo>
                <a:lnTo>
                  <a:pt x="5" y="52"/>
                </a:lnTo>
                <a:lnTo>
                  <a:pt x="15" y="36"/>
                </a:lnTo>
                <a:lnTo>
                  <a:pt x="31" y="21"/>
                </a:lnTo>
                <a:lnTo>
                  <a:pt x="51" y="11"/>
                </a:lnTo>
                <a:lnTo>
                  <a:pt x="72" y="0"/>
                </a:lnTo>
                <a:lnTo>
                  <a:pt x="87" y="0"/>
                </a:lnTo>
                <a:lnTo>
                  <a:pt x="98" y="0"/>
                </a:lnTo>
                <a:lnTo>
                  <a:pt x="113" y="5"/>
                </a:lnTo>
                <a:lnTo>
                  <a:pt x="123" y="11"/>
                </a:lnTo>
                <a:lnTo>
                  <a:pt x="149" y="26"/>
                </a:lnTo>
                <a:lnTo>
                  <a:pt x="170" y="52"/>
                </a:lnTo>
                <a:close/>
              </a:path>
            </a:pathLst>
          </a:custGeom>
          <a:solidFill>
            <a:srgbClr val="AAA9A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" name="Rectangle 10"/>
          <xdr:cNvSpPr>
            <a:spLocks noChangeArrowheads="1"/>
          </xdr:cNvSpPr>
        </xdr:nvSpPr>
        <xdr:spPr bwMode="auto">
          <a:xfrm>
            <a:off x="8093" y="1685"/>
            <a:ext cx="1386" cy="46"/>
          </a:xfrm>
          <a:prstGeom prst="rect">
            <a:avLst/>
          </a:pr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2" name="Freeform 11"/>
          <xdr:cNvSpPr>
            <a:spLocks noEditPoints="1"/>
          </xdr:cNvSpPr>
        </xdr:nvSpPr>
        <xdr:spPr bwMode="auto">
          <a:xfrm>
            <a:off x="8098" y="1824"/>
            <a:ext cx="3226" cy="160"/>
          </a:xfrm>
          <a:custGeom>
            <a:avLst/>
            <a:gdLst>
              <a:gd name="T0" fmla="*/ 119 w 3226"/>
              <a:gd name="T1" fmla="*/ 57 h 160"/>
              <a:gd name="T2" fmla="*/ 155 w 3226"/>
              <a:gd name="T3" fmla="*/ 72 h 160"/>
              <a:gd name="T4" fmla="*/ 201 w 3226"/>
              <a:gd name="T5" fmla="*/ 114 h 160"/>
              <a:gd name="T6" fmla="*/ 258 w 3226"/>
              <a:gd name="T7" fmla="*/ 36 h 160"/>
              <a:gd name="T8" fmla="*/ 237 w 3226"/>
              <a:gd name="T9" fmla="*/ 83 h 160"/>
              <a:gd name="T10" fmla="*/ 289 w 3226"/>
              <a:gd name="T11" fmla="*/ 145 h 160"/>
              <a:gd name="T12" fmla="*/ 310 w 3226"/>
              <a:gd name="T13" fmla="*/ 145 h 160"/>
              <a:gd name="T14" fmla="*/ 392 w 3226"/>
              <a:gd name="T15" fmla="*/ 16 h 160"/>
              <a:gd name="T16" fmla="*/ 438 w 3226"/>
              <a:gd name="T17" fmla="*/ 155 h 160"/>
              <a:gd name="T18" fmla="*/ 444 w 3226"/>
              <a:gd name="T19" fmla="*/ 139 h 160"/>
              <a:gd name="T20" fmla="*/ 516 w 3226"/>
              <a:gd name="T21" fmla="*/ 155 h 160"/>
              <a:gd name="T22" fmla="*/ 541 w 3226"/>
              <a:gd name="T23" fmla="*/ 145 h 160"/>
              <a:gd name="T24" fmla="*/ 634 w 3226"/>
              <a:gd name="T25" fmla="*/ 47 h 160"/>
              <a:gd name="T26" fmla="*/ 665 w 3226"/>
              <a:gd name="T27" fmla="*/ 124 h 160"/>
              <a:gd name="T28" fmla="*/ 732 w 3226"/>
              <a:gd name="T29" fmla="*/ 47 h 160"/>
              <a:gd name="T30" fmla="*/ 773 w 3226"/>
              <a:gd name="T31" fmla="*/ 47 h 160"/>
              <a:gd name="T32" fmla="*/ 969 w 3226"/>
              <a:gd name="T33" fmla="*/ 21 h 160"/>
              <a:gd name="T34" fmla="*/ 923 w 3226"/>
              <a:gd name="T35" fmla="*/ 83 h 160"/>
              <a:gd name="T36" fmla="*/ 1015 w 3226"/>
              <a:gd name="T37" fmla="*/ 5 h 160"/>
              <a:gd name="T38" fmla="*/ 1072 w 3226"/>
              <a:gd name="T39" fmla="*/ 83 h 160"/>
              <a:gd name="T40" fmla="*/ 1134 w 3226"/>
              <a:gd name="T41" fmla="*/ 72 h 160"/>
              <a:gd name="T42" fmla="*/ 1211 w 3226"/>
              <a:gd name="T43" fmla="*/ 145 h 160"/>
              <a:gd name="T44" fmla="*/ 1222 w 3226"/>
              <a:gd name="T45" fmla="*/ 78 h 160"/>
              <a:gd name="T46" fmla="*/ 1222 w 3226"/>
              <a:gd name="T47" fmla="*/ 114 h 160"/>
              <a:gd name="T48" fmla="*/ 1288 w 3226"/>
              <a:gd name="T49" fmla="*/ 41 h 160"/>
              <a:gd name="T50" fmla="*/ 1350 w 3226"/>
              <a:gd name="T51" fmla="*/ 150 h 160"/>
              <a:gd name="T52" fmla="*/ 1340 w 3226"/>
              <a:gd name="T53" fmla="*/ 134 h 160"/>
              <a:gd name="T54" fmla="*/ 1407 w 3226"/>
              <a:gd name="T55" fmla="*/ 124 h 160"/>
              <a:gd name="T56" fmla="*/ 1510 w 3226"/>
              <a:gd name="T57" fmla="*/ 83 h 160"/>
              <a:gd name="T58" fmla="*/ 1536 w 3226"/>
              <a:gd name="T59" fmla="*/ 124 h 160"/>
              <a:gd name="T60" fmla="*/ 1613 w 3226"/>
              <a:gd name="T61" fmla="*/ 67 h 160"/>
              <a:gd name="T62" fmla="*/ 1551 w 3226"/>
              <a:gd name="T63" fmla="*/ 93 h 160"/>
              <a:gd name="T64" fmla="*/ 1531 w 3226"/>
              <a:gd name="T65" fmla="*/ 78 h 160"/>
              <a:gd name="T66" fmla="*/ 1814 w 3226"/>
              <a:gd name="T67" fmla="*/ 114 h 160"/>
              <a:gd name="T68" fmla="*/ 1860 w 3226"/>
              <a:gd name="T69" fmla="*/ 0 h 160"/>
              <a:gd name="T70" fmla="*/ 1799 w 3226"/>
              <a:gd name="T71" fmla="*/ 36 h 160"/>
              <a:gd name="T72" fmla="*/ 1891 w 3226"/>
              <a:gd name="T73" fmla="*/ 83 h 160"/>
              <a:gd name="T74" fmla="*/ 1953 w 3226"/>
              <a:gd name="T75" fmla="*/ 72 h 160"/>
              <a:gd name="T76" fmla="*/ 1963 w 3226"/>
              <a:gd name="T77" fmla="*/ 150 h 160"/>
              <a:gd name="T78" fmla="*/ 2190 w 3226"/>
              <a:gd name="T79" fmla="*/ 11 h 160"/>
              <a:gd name="T80" fmla="*/ 2139 w 3226"/>
              <a:gd name="T81" fmla="*/ 78 h 160"/>
              <a:gd name="T82" fmla="*/ 2221 w 3226"/>
              <a:gd name="T83" fmla="*/ 145 h 160"/>
              <a:gd name="T84" fmla="*/ 2288 w 3226"/>
              <a:gd name="T85" fmla="*/ 41 h 160"/>
              <a:gd name="T86" fmla="*/ 2278 w 3226"/>
              <a:gd name="T87" fmla="*/ 103 h 160"/>
              <a:gd name="T88" fmla="*/ 2303 w 3226"/>
              <a:gd name="T89" fmla="*/ 134 h 160"/>
              <a:gd name="T90" fmla="*/ 2329 w 3226"/>
              <a:gd name="T91" fmla="*/ 150 h 160"/>
              <a:gd name="T92" fmla="*/ 2427 w 3226"/>
              <a:gd name="T93" fmla="*/ 139 h 160"/>
              <a:gd name="T94" fmla="*/ 2432 w 3226"/>
              <a:gd name="T95" fmla="*/ 155 h 160"/>
              <a:gd name="T96" fmla="*/ 2453 w 3226"/>
              <a:gd name="T97" fmla="*/ 62 h 160"/>
              <a:gd name="T98" fmla="*/ 2540 w 3226"/>
              <a:gd name="T99" fmla="*/ 145 h 160"/>
              <a:gd name="T100" fmla="*/ 2510 w 3226"/>
              <a:gd name="T101" fmla="*/ 119 h 160"/>
              <a:gd name="T102" fmla="*/ 2510 w 3226"/>
              <a:gd name="T103" fmla="*/ 52 h 160"/>
              <a:gd name="T104" fmla="*/ 2680 w 3226"/>
              <a:gd name="T105" fmla="*/ 88 h 160"/>
              <a:gd name="T106" fmla="*/ 2607 w 3226"/>
              <a:gd name="T107" fmla="*/ 93 h 160"/>
              <a:gd name="T108" fmla="*/ 2798 w 3226"/>
              <a:gd name="T109" fmla="*/ 145 h 160"/>
              <a:gd name="T110" fmla="*/ 2803 w 3226"/>
              <a:gd name="T111" fmla="*/ 83 h 160"/>
              <a:gd name="T112" fmla="*/ 2772 w 3226"/>
              <a:gd name="T113" fmla="*/ 98 h 160"/>
              <a:gd name="T114" fmla="*/ 2963 w 3226"/>
              <a:gd name="T115" fmla="*/ 52 h 160"/>
              <a:gd name="T116" fmla="*/ 2911 w 3226"/>
              <a:gd name="T117" fmla="*/ 57 h 160"/>
              <a:gd name="T118" fmla="*/ 2942 w 3226"/>
              <a:gd name="T119" fmla="*/ 150 h 160"/>
              <a:gd name="T120" fmla="*/ 3143 w 3226"/>
              <a:gd name="T121" fmla="*/ 150 h 1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3226" h="160">
                <a:moveTo>
                  <a:pt x="0" y="155"/>
                </a:moveTo>
                <a:lnTo>
                  <a:pt x="0" y="150"/>
                </a:lnTo>
                <a:lnTo>
                  <a:pt x="16" y="150"/>
                </a:lnTo>
                <a:lnTo>
                  <a:pt x="47" y="5"/>
                </a:lnTo>
                <a:lnTo>
                  <a:pt x="31" y="5"/>
                </a:lnTo>
                <a:lnTo>
                  <a:pt x="31" y="0"/>
                </a:lnTo>
                <a:lnTo>
                  <a:pt x="83" y="0"/>
                </a:lnTo>
                <a:lnTo>
                  <a:pt x="83" y="5"/>
                </a:lnTo>
                <a:lnTo>
                  <a:pt x="67" y="5"/>
                </a:lnTo>
                <a:lnTo>
                  <a:pt x="37" y="150"/>
                </a:lnTo>
                <a:lnTo>
                  <a:pt x="52" y="150"/>
                </a:lnTo>
                <a:lnTo>
                  <a:pt x="52" y="155"/>
                </a:lnTo>
                <a:lnTo>
                  <a:pt x="0" y="155"/>
                </a:lnTo>
                <a:close/>
                <a:moveTo>
                  <a:pt x="62" y="155"/>
                </a:moveTo>
                <a:lnTo>
                  <a:pt x="62" y="150"/>
                </a:lnTo>
                <a:lnTo>
                  <a:pt x="78" y="150"/>
                </a:lnTo>
                <a:lnTo>
                  <a:pt x="98" y="47"/>
                </a:lnTo>
                <a:lnTo>
                  <a:pt x="88" y="47"/>
                </a:lnTo>
                <a:lnTo>
                  <a:pt x="88" y="41"/>
                </a:lnTo>
                <a:lnTo>
                  <a:pt x="119" y="41"/>
                </a:lnTo>
                <a:lnTo>
                  <a:pt x="119" y="57"/>
                </a:lnTo>
                <a:lnTo>
                  <a:pt x="124" y="47"/>
                </a:lnTo>
                <a:lnTo>
                  <a:pt x="134" y="41"/>
                </a:lnTo>
                <a:lnTo>
                  <a:pt x="145" y="36"/>
                </a:lnTo>
                <a:lnTo>
                  <a:pt x="155" y="36"/>
                </a:lnTo>
                <a:lnTo>
                  <a:pt x="165" y="36"/>
                </a:lnTo>
                <a:lnTo>
                  <a:pt x="170" y="41"/>
                </a:lnTo>
                <a:lnTo>
                  <a:pt x="176" y="52"/>
                </a:lnTo>
                <a:lnTo>
                  <a:pt x="176" y="62"/>
                </a:lnTo>
                <a:lnTo>
                  <a:pt x="176" y="62"/>
                </a:lnTo>
                <a:lnTo>
                  <a:pt x="176" y="67"/>
                </a:lnTo>
                <a:lnTo>
                  <a:pt x="176" y="72"/>
                </a:lnTo>
                <a:lnTo>
                  <a:pt x="176" y="78"/>
                </a:lnTo>
                <a:lnTo>
                  <a:pt x="160" y="150"/>
                </a:lnTo>
                <a:lnTo>
                  <a:pt x="170" y="150"/>
                </a:lnTo>
                <a:lnTo>
                  <a:pt x="170" y="155"/>
                </a:lnTo>
                <a:lnTo>
                  <a:pt x="124" y="155"/>
                </a:lnTo>
                <a:lnTo>
                  <a:pt x="124" y="150"/>
                </a:lnTo>
                <a:lnTo>
                  <a:pt x="140" y="150"/>
                </a:lnTo>
                <a:lnTo>
                  <a:pt x="155" y="72"/>
                </a:lnTo>
                <a:lnTo>
                  <a:pt x="155" y="72"/>
                </a:lnTo>
                <a:lnTo>
                  <a:pt x="155" y="72"/>
                </a:lnTo>
                <a:lnTo>
                  <a:pt x="160" y="62"/>
                </a:lnTo>
                <a:lnTo>
                  <a:pt x="160" y="57"/>
                </a:lnTo>
                <a:lnTo>
                  <a:pt x="160" y="52"/>
                </a:lnTo>
                <a:lnTo>
                  <a:pt x="155" y="47"/>
                </a:lnTo>
                <a:lnTo>
                  <a:pt x="155" y="47"/>
                </a:lnTo>
                <a:lnTo>
                  <a:pt x="150" y="47"/>
                </a:lnTo>
                <a:lnTo>
                  <a:pt x="140" y="47"/>
                </a:lnTo>
                <a:lnTo>
                  <a:pt x="134" y="47"/>
                </a:lnTo>
                <a:lnTo>
                  <a:pt x="129" y="52"/>
                </a:lnTo>
                <a:lnTo>
                  <a:pt x="124" y="62"/>
                </a:lnTo>
                <a:lnTo>
                  <a:pt x="114" y="78"/>
                </a:lnTo>
                <a:lnTo>
                  <a:pt x="109" y="98"/>
                </a:lnTo>
                <a:lnTo>
                  <a:pt x="109" y="103"/>
                </a:lnTo>
                <a:lnTo>
                  <a:pt x="98" y="150"/>
                </a:lnTo>
                <a:lnTo>
                  <a:pt x="109" y="150"/>
                </a:lnTo>
                <a:lnTo>
                  <a:pt x="109" y="155"/>
                </a:lnTo>
                <a:lnTo>
                  <a:pt x="62" y="155"/>
                </a:lnTo>
                <a:close/>
                <a:moveTo>
                  <a:pt x="196" y="108"/>
                </a:moveTo>
                <a:lnTo>
                  <a:pt x="201" y="108"/>
                </a:lnTo>
                <a:lnTo>
                  <a:pt x="201" y="114"/>
                </a:lnTo>
                <a:lnTo>
                  <a:pt x="201" y="114"/>
                </a:lnTo>
                <a:lnTo>
                  <a:pt x="201" y="129"/>
                </a:lnTo>
                <a:lnTo>
                  <a:pt x="207" y="145"/>
                </a:lnTo>
                <a:lnTo>
                  <a:pt x="217" y="150"/>
                </a:lnTo>
                <a:lnTo>
                  <a:pt x="222" y="155"/>
                </a:lnTo>
                <a:lnTo>
                  <a:pt x="232" y="150"/>
                </a:lnTo>
                <a:lnTo>
                  <a:pt x="243" y="145"/>
                </a:lnTo>
                <a:lnTo>
                  <a:pt x="253" y="139"/>
                </a:lnTo>
                <a:lnTo>
                  <a:pt x="253" y="129"/>
                </a:lnTo>
                <a:lnTo>
                  <a:pt x="253" y="124"/>
                </a:lnTo>
                <a:lnTo>
                  <a:pt x="248" y="119"/>
                </a:lnTo>
                <a:lnTo>
                  <a:pt x="243" y="114"/>
                </a:lnTo>
                <a:lnTo>
                  <a:pt x="232" y="103"/>
                </a:lnTo>
                <a:lnTo>
                  <a:pt x="217" y="93"/>
                </a:lnTo>
                <a:lnTo>
                  <a:pt x="207" y="88"/>
                </a:lnTo>
                <a:lnTo>
                  <a:pt x="201" y="78"/>
                </a:lnTo>
                <a:lnTo>
                  <a:pt x="201" y="72"/>
                </a:lnTo>
                <a:lnTo>
                  <a:pt x="207" y="57"/>
                </a:lnTo>
                <a:lnTo>
                  <a:pt x="217" y="47"/>
                </a:lnTo>
                <a:lnTo>
                  <a:pt x="232" y="41"/>
                </a:lnTo>
                <a:lnTo>
                  <a:pt x="248" y="36"/>
                </a:lnTo>
                <a:lnTo>
                  <a:pt x="258" y="36"/>
                </a:lnTo>
                <a:lnTo>
                  <a:pt x="263" y="36"/>
                </a:lnTo>
                <a:lnTo>
                  <a:pt x="274" y="41"/>
                </a:lnTo>
                <a:lnTo>
                  <a:pt x="279" y="41"/>
                </a:lnTo>
                <a:lnTo>
                  <a:pt x="274" y="78"/>
                </a:lnTo>
                <a:lnTo>
                  <a:pt x="263" y="78"/>
                </a:lnTo>
                <a:lnTo>
                  <a:pt x="263" y="78"/>
                </a:lnTo>
                <a:lnTo>
                  <a:pt x="263" y="72"/>
                </a:lnTo>
                <a:lnTo>
                  <a:pt x="263" y="62"/>
                </a:lnTo>
                <a:lnTo>
                  <a:pt x="258" y="52"/>
                </a:lnTo>
                <a:lnTo>
                  <a:pt x="253" y="41"/>
                </a:lnTo>
                <a:lnTo>
                  <a:pt x="248" y="41"/>
                </a:lnTo>
                <a:lnTo>
                  <a:pt x="237" y="41"/>
                </a:lnTo>
                <a:lnTo>
                  <a:pt x="227" y="47"/>
                </a:lnTo>
                <a:lnTo>
                  <a:pt x="222" y="57"/>
                </a:lnTo>
                <a:lnTo>
                  <a:pt x="217" y="62"/>
                </a:lnTo>
                <a:lnTo>
                  <a:pt x="222" y="67"/>
                </a:lnTo>
                <a:lnTo>
                  <a:pt x="222" y="72"/>
                </a:lnTo>
                <a:lnTo>
                  <a:pt x="227" y="78"/>
                </a:lnTo>
                <a:lnTo>
                  <a:pt x="237" y="83"/>
                </a:lnTo>
                <a:lnTo>
                  <a:pt x="237" y="83"/>
                </a:lnTo>
                <a:lnTo>
                  <a:pt x="237" y="83"/>
                </a:lnTo>
                <a:lnTo>
                  <a:pt x="253" y="93"/>
                </a:lnTo>
                <a:lnTo>
                  <a:pt x="263" y="103"/>
                </a:lnTo>
                <a:lnTo>
                  <a:pt x="268" y="108"/>
                </a:lnTo>
                <a:lnTo>
                  <a:pt x="268" y="119"/>
                </a:lnTo>
                <a:lnTo>
                  <a:pt x="268" y="134"/>
                </a:lnTo>
                <a:lnTo>
                  <a:pt x="258" y="145"/>
                </a:lnTo>
                <a:lnTo>
                  <a:pt x="243" y="155"/>
                </a:lnTo>
                <a:lnTo>
                  <a:pt x="222" y="160"/>
                </a:lnTo>
                <a:lnTo>
                  <a:pt x="212" y="155"/>
                </a:lnTo>
                <a:lnTo>
                  <a:pt x="207" y="155"/>
                </a:lnTo>
                <a:lnTo>
                  <a:pt x="196" y="150"/>
                </a:lnTo>
                <a:lnTo>
                  <a:pt x="186" y="145"/>
                </a:lnTo>
                <a:lnTo>
                  <a:pt x="196" y="108"/>
                </a:lnTo>
                <a:close/>
                <a:moveTo>
                  <a:pt x="351" y="108"/>
                </a:moveTo>
                <a:lnTo>
                  <a:pt x="346" y="129"/>
                </a:lnTo>
                <a:lnTo>
                  <a:pt x="335" y="145"/>
                </a:lnTo>
                <a:lnTo>
                  <a:pt x="325" y="155"/>
                </a:lnTo>
                <a:lnTo>
                  <a:pt x="310" y="160"/>
                </a:lnTo>
                <a:lnTo>
                  <a:pt x="304" y="155"/>
                </a:lnTo>
                <a:lnTo>
                  <a:pt x="294" y="155"/>
                </a:lnTo>
                <a:lnTo>
                  <a:pt x="289" y="145"/>
                </a:lnTo>
                <a:lnTo>
                  <a:pt x="289" y="139"/>
                </a:lnTo>
                <a:lnTo>
                  <a:pt x="289" y="134"/>
                </a:lnTo>
                <a:lnTo>
                  <a:pt x="289" y="129"/>
                </a:lnTo>
                <a:lnTo>
                  <a:pt x="289" y="124"/>
                </a:lnTo>
                <a:lnTo>
                  <a:pt x="294" y="119"/>
                </a:lnTo>
                <a:lnTo>
                  <a:pt x="310" y="47"/>
                </a:lnTo>
                <a:lnTo>
                  <a:pt x="299" y="47"/>
                </a:lnTo>
                <a:lnTo>
                  <a:pt x="299" y="41"/>
                </a:lnTo>
                <a:lnTo>
                  <a:pt x="310" y="41"/>
                </a:lnTo>
                <a:lnTo>
                  <a:pt x="315" y="16"/>
                </a:lnTo>
                <a:lnTo>
                  <a:pt x="335" y="16"/>
                </a:lnTo>
                <a:lnTo>
                  <a:pt x="330" y="41"/>
                </a:lnTo>
                <a:lnTo>
                  <a:pt x="356" y="41"/>
                </a:lnTo>
                <a:lnTo>
                  <a:pt x="356" y="47"/>
                </a:lnTo>
                <a:lnTo>
                  <a:pt x="330" y="47"/>
                </a:lnTo>
                <a:lnTo>
                  <a:pt x="310" y="129"/>
                </a:lnTo>
                <a:lnTo>
                  <a:pt x="310" y="129"/>
                </a:lnTo>
                <a:lnTo>
                  <a:pt x="310" y="134"/>
                </a:lnTo>
                <a:lnTo>
                  <a:pt x="310" y="139"/>
                </a:lnTo>
                <a:lnTo>
                  <a:pt x="310" y="139"/>
                </a:lnTo>
                <a:lnTo>
                  <a:pt x="310" y="145"/>
                </a:lnTo>
                <a:lnTo>
                  <a:pt x="315" y="150"/>
                </a:lnTo>
                <a:lnTo>
                  <a:pt x="315" y="150"/>
                </a:lnTo>
                <a:lnTo>
                  <a:pt x="320" y="150"/>
                </a:lnTo>
                <a:lnTo>
                  <a:pt x="325" y="145"/>
                </a:lnTo>
                <a:lnTo>
                  <a:pt x="335" y="139"/>
                </a:lnTo>
                <a:lnTo>
                  <a:pt x="340" y="124"/>
                </a:lnTo>
                <a:lnTo>
                  <a:pt x="346" y="108"/>
                </a:lnTo>
                <a:lnTo>
                  <a:pt x="351" y="108"/>
                </a:lnTo>
                <a:close/>
                <a:moveTo>
                  <a:pt x="402" y="0"/>
                </a:moveTo>
                <a:lnTo>
                  <a:pt x="407" y="0"/>
                </a:lnTo>
                <a:lnTo>
                  <a:pt x="413" y="0"/>
                </a:lnTo>
                <a:lnTo>
                  <a:pt x="413" y="5"/>
                </a:lnTo>
                <a:lnTo>
                  <a:pt x="418" y="11"/>
                </a:lnTo>
                <a:lnTo>
                  <a:pt x="413" y="16"/>
                </a:lnTo>
                <a:lnTo>
                  <a:pt x="413" y="21"/>
                </a:lnTo>
                <a:lnTo>
                  <a:pt x="407" y="21"/>
                </a:lnTo>
                <a:lnTo>
                  <a:pt x="402" y="26"/>
                </a:lnTo>
                <a:lnTo>
                  <a:pt x="397" y="21"/>
                </a:lnTo>
                <a:lnTo>
                  <a:pt x="392" y="21"/>
                </a:lnTo>
                <a:lnTo>
                  <a:pt x="392" y="16"/>
                </a:lnTo>
                <a:lnTo>
                  <a:pt x="392" y="16"/>
                </a:lnTo>
                <a:lnTo>
                  <a:pt x="392" y="5"/>
                </a:lnTo>
                <a:lnTo>
                  <a:pt x="392" y="0"/>
                </a:lnTo>
                <a:lnTo>
                  <a:pt x="397" y="0"/>
                </a:lnTo>
                <a:lnTo>
                  <a:pt x="402" y="0"/>
                </a:lnTo>
                <a:close/>
                <a:moveTo>
                  <a:pt x="351" y="155"/>
                </a:moveTo>
                <a:lnTo>
                  <a:pt x="351" y="150"/>
                </a:lnTo>
                <a:lnTo>
                  <a:pt x="361" y="150"/>
                </a:lnTo>
                <a:lnTo>
                  <a:pt x="387" y="47"/>
                </a:lnTo>
                <a:lnTo>
                  <a:pt x="371" y="47"/>
                </a:lnTo>
                <a:lnTo>
                  <a:pt x="377" y="41"/>
                </a:lnTo>
                <a:lnTo>
                  <a:pt x="407" y="41"/>
                </a:lnTo>
                <a:lnTo>
                  <a:pt x="382" y="150"/>
                </a:lnTo>
                <a:lnTo>
                  <a:pt x="397" y="150"/>
                </a:lnTo>
                <a:lnTo>
                  <a:pt x="397" y="155"/>
                </a:lnTo>
                <a:lnTo>
                  <a:pt x="351" y="155"/>
                </a:lnTo>
                <a:close/>
                <a:moveTo>
                  <a:pt x="480" y="108"/>
                </a:moveTo>
                <a:lnTo>
                  <a:pt x="480" y="129"/>
                </a:lnTo>
                <a:lnTo>
                  <a:pt x="469" y="145"/>
                </a:lnTo>
                <a:lnTo>
                  <a:pt x="459" y="155"/>
                </a:lnTo>
                <a:lnTo>
                  <a:pt x="444" y="160"/>
                </a:lnTo>
                <a:lnTo>
                  <a:pt x="438" y="155"/>
                </a:lnTo>
                <a:lnTo>
                  <a:pt x="428" y="155"/>
                </a:lnTo>
                <a:lnTo>
                  <a:pt x="423" y="145"/>
                </a:lnTo>
                <a:lnTo>
                  <a:pt x="423" y="139"/>
                </a:lnTo>
                <a:lnTo>
                  <a:pt x="423" y="134"/>
                </a:lnTo>
                <a:lnTo>
                  <a:pt x="423" y="129"/>
                </a:lnTo>
                <a:lnTo>
                  <a:pt x="423" y="124"/>
                </a:lnTo>
                <a:lnTo>
                  <a:pt x="428" y="119"/>
                </a:lnTo>
                <a:lnTo>
                  <a:pt x="444" y="47"/>
                </a:lnTo>
                <a:lnTo>
                  <a:pt x="428" y="47"/>
                </a:lnTo>
                <a:lnTo>
                  <a:pt x="433" y="41"/>
                </a:lnTo>
                <a:lnTo>
                  <a:pt x="444" y="41"/>
                </a:lnTo>
                <a:lnTo>
                  <a:pt x="449" y="16"/>
                </a:lnTo>
                <a:lnTo>
                  <a:pt x="469" y="16"/>
                </a:lnTo>
                <a:lnTo>
                  <a:pt x="464" y="41"/>
                </a:lnTo>
                <a:lnTo>
                  <a:pt x="490" y="41"/>
                </a:lnTo>
                <a:lnTo>
                  <a:pt x="490" y="47"/>
                </a:lnTo>
                <a:lnTo>
                  <a:pt x="464" y="47"/>
                </a:lnTo>
                <a:lnTo>
                  <a:pt x="444" y="129"/>
                </a:lnTo>
                <a:lnTo>
                  <a:pt x="444" y="129"/>
                </a:lnTo>
                <a:lnTo>
                  <a:pt x="444" y="134"/>
                </a:lnTo>
                <a:lnTo>
                  <a:pt x="444" y="139"/>
                </a:lnTo>
                <a:lnTo>
                  <a:pt x="444" y="139"/>
                </a:lnTo>
                <a:lnTo>
                  <a:pt x="444" y="145"/>
                </a:lnTo>
                <a:lnTo>
                  <a:pt x="444" y="150"/>
                </a:lnTo>
                <a:lnTo>
                  <a:pt x="449" y="150"/>
                </a:lnTo>
                <a:lnTo>
                  <a:pt x="454" y="150"/>
                </a:lnTo>
                <a:lnTo>
                  <a:pt x="459" y="145"/>
                </a:lnTo>
                <a:lnTo>
                  <a:pt x="469" y="139"/>
                </a:lnTo>
                <a:lnTo>
                  <a:pt x="474" y="124"/>
                </a:lnTo>
                <a:lnTo>
                  <a:pt x="474" y="108"/>
                </a:lnTo>
                <a:lnTo>
                  <a:pt x="480" y="108"/>
                </a:lnTo>
                <a:close/>
                <a:moveTo>
                  <a:pt x="598" y="41"/>
                </a:moveTo>
                <a:lnTo>
                  <a:pt x="572" y="150"/>
                </a:lnTo>
                <a:lnTo>
                  <a:pt x="588" y="150"/>
                </a:lnTo>
                <a:lnTo>
                  <a:pt x="588" y="155"/>
                </a:lnTo>
                <a:lnTo>
                  <a:pt x="552" y="155"/>
                </a:lnTo>
                <a:lnTo>
                  <a:pt x="557" y="139"/>
                </a:lnTo>
                <a:lnTo>
                  <a:pt x="552" y="145"/>
                </a:lnTo>
                <a:lnTo>
                  <a:pt x="541" y="155"/>
                </a:lnTo>
                <a:lnTo>
                  <a:pt x="531" y="155"/>
                </a:lnTo>
                <a:lnTo>
                  <a:pt x="526" y="160"/>
                </a:lnTo>
                <a:lnTo>
                  <a:pt x="516" y="155"/>
                </a:lnTo>
                <a:lnTo>
                  <a:pt x="505" y="150"/>
                </a:lnTo>
                <a:lnTo>
                  <a:pt x="500" y="145"/>
                </a:lnTo>
                <a:lnTo>
                  <a:pt x="500" y="134"/>
                </a:lnTo>
                <a:lnTo>
                  <a:pt x="500" y="129"/>
                </a:lnTo>
                <a:lnTo>
                  <a:pt x="500" y="124"/>
                </a:lnTo>
                <a:lnTo>
                  <a:pt x="500" y="119"/>
                </a:lnTo>
                <a:lnTo>
                  <a:pt x="500" y="114"/>
                </a:lnTo>
                <a:lnTo>
                  <a:pt x="516" y="47"/>
                </a:lnTo>
                <a:lnTo>
                  <a:pt x="505" y="47"/>
                </a:lnTo>
                <a:lnTo>
                  <a:pt x="505" y="41"/>
                </a:lnTo>
                <a:lnTo>
                  <a:pt x="541" y="41"/>
                </a:lnTo>
                <a:lnTo>
                  <a:pt x="521" y="114"/>
                </a:lnTo>
                <a:lnTo>
                  <a:pt x="521" y="124"/>
                </a:lnTo>
                <a:lnTo>
                  <a:pt x="521" y="129"/>
                </a:lnTo>
                <a:lnTo>
                  <a:pt x="521" y="134"/>
                </a:lnTo>
                <a:lnTo>
                  <a:pt x="521" y="139"/>
                </a:lnTo>
                <a:lnTo>
                  <a:pt x="521" y="145"/>
                </a:lnTo>
                <a:lnTo>
                  <a:pt x="521" y="145"/>
                </a:lnTo>
                <a:lnTo>
                  <a:pt x="526" y="150"/>
                </a:lnTo>
                <a:lnTo>
                  <a:pt x="531" y="150"/>
                </a:lnTo>
                <a:lnTo>
                  <a:pt x="541" y="145"/>
                </a:lnTo>
                <a:lnTo>
                  <a:pt x="552" y="139"/>
                </a:lnTo>
                <a:lnTo>
                  <a:pt x="557" y="124"/>
                </a:lnTo>
                <a:lnTo>
                  <a:pt x="562" y="98"/>
                </a:lnTo>
                <a:lnTo>
                  <a:pt x="577" y="47"/>
                </a:lnTo>
                <a:lnTo>
                  <a:pt x="562" y="47"/>
                </a:lnTo>
                <a:lnTo>
                  <a:pt x="562" y="41"/>
                </a:lnTo>
                <a:lnTo>
                  <a:pt x="598" y="41"/>
                </a:lnTo>
                <a:close/>
                <a:moveTo>
                  <a:pt x="675" y="108"/>
                </a:moveTo>
                <a:lnTo>
                  <a:pt x="670" y="129"/>
                </a:lnTo>
                <a:lnTo>
                  <a:pt x="660" y="145"/>
                </a:lnTo>
                <a:lnTo>
                  <a:pt x="650" y="155"/>
                </a:lnTo>
                <a:lnTo>
                  <a:pt x="639" y="160"/>
                </a:lnTo>
                <a:lnTo>
                  <a:pt x="629" y="155"/>
                </a:lnTo>
                <a:lnTo>
                  <a:pt x="619" y="155"/>
                </a:lnTo>
                <a:lnTo>
                  <a:pt x="619" y="145"/>
                </a:lnTo>
                <a:lnTo>
                  <a:pt x="614" y="139"/>
                </a:lnTo>
                <a:lnTo>
                  <a:pt x="614" y="134"/>
                </a:lnTo>
                <a:lnTo>
                  <a:pt x="614" y="129"/>
                </a:lnTo>
                <a:lnTo>
                  <a:pt x="619" y="124"/>
                </a:lnTo>
                <a:lnTo>
                  <a:pt x="619" y="119"/>
                </a:lnTo>
                <a:lnTo>
                  <a:pt x="634" y="47"/>
                </a:lnTo>
                <a:lnTo>
                  <a:pt x="624" y="47"/>
                </a:lnTo>
                <a:lnTo>
                  <a:pt x="624" y="41"/>
                </a:lnTo>
                <a:lnTo>
                  <a:pt x="634" y="41"/>
                </a:lnTo>
                <a:lnTo>
                  <a:pt x="639" y="16"/>
                </a:lnTo>
                <a:lnTo>
                  <a:pt x="660" y="16"/>
                </a:lnTo>
                <a:lnTo>
                  <a:pt x="655" y="41"/>
                </a:lnTo>
                <a:lnTo>
                  <a:pt x="681" y="41"/>
                </a:lnTo>
                <a:lnTo>
                  <a:pt x="681" y="47"/>
                </a:lnTo>
                <a:lnTo>
                  <a:pt x="655" y="47"/>
                </a:lnTo>
                <a:lnTo>
                  <a:pt x="639" y="129"/>
                </a:lnTo>
                <a:lnTo>
                  <a:pt x="634" y="129"/>
                </a:lnTo>
                <a:lnTo>
                  <a:pt x="634" y="134"/>
                </a:lnTo>
                <a:lnTo>
                  <a:pt x="634" y="139"/>
                </a:lnTo>
                <a:lnTo>
                  <a:pt x="634" y="139"/>
                </a:lnTo>
                <a:lnTo>
                  <a:pt x="634" y="145"/>
                </a:lnTo>
                <a:lnTo>
                  <a:pt x="639" y="150"/>
                </a:lnTo>
                <a:lnTo>
                  <a:pt x="639" y="150"/>
                </a:lnTo>
                <a:lnTo>
                  <a:pt x="644" y="150"/>
                </a:lnTo>
                <a:lnTo>
                  <a:pt x="655" y="145"/>
                </a:lnTo>
                <a:lnTo>
                  <a:pt x="660" y="139"/>
                </a:lnTo>
                <a:lnTo>
                  <a:pt x="665" y="124"/>
                </a:lnTo>
                <a:lnTo>
                  <a:pt x="670" y="108"/>
                </a:lnTo>
                <a:lnTo>
                  <a:pt x="675" y="108"/>
                </a:lnTo>
                <a:close/>
                <a:moveTo>
                  <a:pt x="706" y="134"/>
                </a:moveTo>
                <a:lnTo>
                  <a:pt x="706" y="139"/>
                </a:lnTo>
                <a:lnTo>
                  <a:pt x="711" y="150"/>
                </a:lnTo>
                <a:lnTo>
                  <a:pt x="717" y="150"/>
                </a:lnTo>
                <a:lnTo>
                  <a:pt x="722" y="155"/>
                </a:lnTo>
                <a:lnTo>
                  <a:pt x="732" y="150"/>
                </a:lnTo>
                <a:lnTo>
                  <a:pt x="742" y="145"/>
                </a:lnTo>
                <a:lnTo>
                  <a:pt x="748" y="134"/>
                </a:lnTo>
                <a:lnTo>
                  <a:pt x="753" y="119"/>
                </a:lnTo>
                <a:lnTo>
                  <a:pt x="758" y="103"/>
                </a:lnTo>
                <a:lnTo>
                  <a:pt x="763" y="88"/>
                </a:lnTo>
                <a:lnTo>
                  <a:pt x="763" y="72"/>
                </a:lnTo>
                <a:lnTo>
                  <a:pt x="763" y="57"/>
                </a:lnTo>
                <a:lnTo>
                  <a:pt x="763" y="52"/>
                </a:lnTo>
                <a:lnTo>
                  <a:pt x="758" y="47"/>
                </a:lnTo>
                <a:lnTo>
                  <a:pt x="753" y="41"/>
                </a:lnTo>
                <a:lnTo>
                  <a:pt x="748" y="41"/>
                </a:lnTo>
                <a:lnTo>
                  <a:pt x="737" y="41"/>
                </a:lnTo>
                <a:lnTo>
                  <a:pt x="732" y="47"/>
                </a:lnTo>
                <a:lnTo>
                  <a:pt x="727" y="57"/>
                </a:lnTo>
                <a:lnTo>
                  <a:pt x="717" y="72"/>
                </a:lnTo>
                <a:lnTo>
                  <a:pt x="711" y="88"/>
                </a:lnTo>
                <a:lnTo>
                  <a:pt x="711" y="103"/>
                </a:lnTo>
                <a:lnTo>
                  <a:pt x="706" y="119"/>
                </a:lnTo>
                <a:lnTo>
                  <a:pt x="706" y="134"/>
                </a:lnTo>
                <a:close/>
                <a:moveTo>
                  <a:pt x="722" y="160"/>
                </a:moveTo>
                <a:lnTo>
                  <a:pt x="711" y="155"/>
                </a:lnTo>
                <a:lnTo>
                  <a:pt x="696" y="145"/>
                </a:lnTo>
                <a:lnTo>
                  <a:pt x="691" y="134"/>
                </a:lnTo>
                <a:lnTo>
                  <a:pt x="686" y="114"/>
                </a:lnTo>
                <a:lnTo>
                  <a:pt x="686" y="103"/>
                </a:lnTo>
                <a:lnTo>
                  <a:pt x="691" y="93"/>
                </a:lnTo>
                <a:lnTo>
                  <a:pt x="691" y="83"/>
                </a:lnTo>
                <a:lnTo>
                  <a:pt x="696" y="72"/>
                </a:lnTo>
                <a:lnTo>
                  <a:pt x="706" y="57"/>
                </a:lnTo>
                <a:lnTo>
                  <a:pt x="717" y="47"/>
                </a:lnTo>
                <a:lnTo>
                  <a:pt x="732" y="41"/>
                </a:lnTo>
                <a:lnTo>
                  <a:pt x="748" y="36"/>
                </a:lnTo>
                <a:lnTo>
                  <a:pt x="763" y="41"/>
                </a:lnTo>
                <a:lnTo>
                  <a:pt x="773" y="47"/>
                </a:lnTo>
                <a:lnTo>
                  <a:pt x="784" y="62"/>
                </a:lnTo>
                <a:lnTo>
                  <a:pt x="784" y="78"/>
                </a:lnTo>
                <a:lnTo>
                  <a:pt x="784" y="88"/>
                </a:lnTo>
                <a:lnTo>
                  <a:pt x="778" y="98"/>
                </a:lnTo>
                <a:lnTo>
                  <a:pt x="778" y="114"/>
                </a:lnTo>
                <a:lnTo>
                  <a:pt x="773" y="124"/>
                </a:lnTo>
                <a:lnTo>
                  <a:pt x="763" y="139"/>
                </a:lnTo>
                <a:lnTo>
                  <a:pt x="753" y="150"/>
                </a:lnTo>
                <a:lnTo>
                  <a:pt x="737" y="155"/>
                </a:lnTo>
                <a:lnTo>
                  <a:pt x="722" y="160"/>
                </a:lnTo>
                <a:close/>
                <a:moveTo>
                  <a:pt x="840" y="155"/>
                </a:moveTo>
                <a:lnTo>
                  <a:pt x="845" y="150"/>
                </a:lnTo>
                <a:lnTo>
                  <a:pt x="856" y="150"/>
                </a:lnTo>
                <a:lnTo>
                  <a:pt x="887" y="5"/>
                </a:lnTo>
                <a:lnTo>
                  <a:pt x="876" y="5"/>
                </a:lnTo>
                <a:lnTo>
                  <a:pt x="876" y="0"/>
                </a:lnTo>
                <a:lnTo>
                  <a:pt x="985" y="0"/>
                </a:lnTo>
                <a:lnTo>
                  <a:pt x="974" y="47"/>
                </a:lnTo>
                <a:lnTo>
                  <a:pt x="969" y="47"/>
                </a:lnTo>
                <a:lnTo>
                  <a:pt x="969" y="31"/>
                </a:lnTo>
                <a:lnTo>
                  <a:pt x="969" y="21"/>
                </a:lnTo>
                <a:lnTo>
                  <a:pt x="964" y="16"/>
                </a:lnTo>
                <a:lnTo>
                  <a:pt x="964" y="11"/>
                </a:lnTo>
                <a:lnTo>
                  <a:pt x="964" y="5"/>
                </a:lnTo>
                <a:lnTo>
                  <a:pt x="964" y="5"/>
                </a:lnTo>
                <a:lnTo>
                  <a:pt x="959" y="5"/>
                </a:lnTo>
                <a:lnTo>
                  <a:pt x="948" y="5"/>
                </a:lnTo>
                <a:lnTo>
                  <a:pt x="912" y="5"/>
                </a:lnTo>
                <a:lnTo>
                  <a:pt x="897" y="72"/>
                </a:lnTo>
                <a:lnTo>
                  <a:pt x="912" y="72"/>
                </a:lnTo>
                <a:lnTo>
                  <a:pt x="918" y="67"/>
                </a:lnTo>
                <a:lnTo>
                  <a:pt x="928" y="67"/>
                </a:lnTo>
                <a:lnTo>
                  <a:pt x="933" y="57"/>
                </a:lnTo>
                <a:lnTo>
                  <a:pt x="938" y="41"/>
                </a:lnTo>
                <a:lnTo>
                  <a:pt x="943" y="41"/>
                </a:lnTo>
                <a:lnTo>
                  <a:pt x="928" y="108"/>
                </a:lnTo>
                <a:lnTo>
                  <a:pt x="923" y="108"/>
                </a:lnTo>
                <a:lnTo>
                  <a:pt x="923" y="103"/>
                </a:lnTo>
                <a:lnTo>
                  <a:pt x="923" y="103"/>
                </a:lnTo>
                <a:lnTo>
                  <a:pt x="923" y="98"/>
                </a:lnTo>
                <a:lnTo>
                  <a:pt x="923" y="93"/>
                </a:lnTo>
                <a:lnTo>
                  <a:pt x="923" y="83"/>
                </a:lnTo>
                <a:lnTo>
                  <a:pt x="923" y="78"/>
                </a:lnTo>
                <a:lnTo>
                  <a:pt x="918" y="78"/>
                </a:lnTo>
                <a:lnTo>
                  <a:pt x="907" y="78"/>
                </a:lnTo>
                <a:lnTo>
                  <a:pt x="897" y="78"/>
                </a:lnTo>
                <a:lnTo>
                  <a:pt x="881" y="150"/>
                </a:lnTo>
                <a:lnTo>
                  <a:pt x="918" y="150"/>
                </a:lnTo>
                <a:lnTo>
                  <a:pt x="928" y="150"/>
                </a:lnTo>
                <a:lnTo>
                  <a:pt x="933" y="145"/>
                </a:lnTo>
                <a:lnTo>
                  <a:pt x="938" y="139"/>
                </a:lnTo>
                <a:lnTo>
                  <a:pt x="943" y="134"/>
                </a:lnTo>
                <a:lnTo>
                  <a:pt x="948" y="124"/>
                </a:lnTo>
                <a:lnTo>
                  <a:pt x="954" y="119"/>
                </a:lnTo>
                <a:lnTo>
                  <a:pt x="954" y="108"/>
                </a:lnTo>
                <a:lnTo>
                  <a:pt x="959" y="98"/>
                </a:lnTo>
                <a:lnTo>
                  <a:pt x="964" y="98"/>
                </a:lnTo>
                <a:lnTo>
                  <a:pt x="954" y="155"/>
                </a:lnTo>
                <a:lnTo>
                  <a:pt x="840" y="155"/>
                </a:lnTo>
                <a:close/>
                <a:moveTo>
                  <a:pt x="974" y="155"/>
                </a:moveTo>
                <a:lnTo>
                  <a:pt x="974" y="150"/>
                </a:lnTo>
                <a:lnTo>
                  <a:pt x="985" y="150"/>
                </a:lnTo>
                <a:lnTo>
                  <a:pt x="1015" y="5"/>
                </a:lnTo>
                <a:lnTo>
                  <a:pt x="1005" y="5"/>
                </a:lnTo>
                <a:lnTo>
                  <a:pt x="1005" y="0"/>
                </a:lnTo>
                <a:lnTo>
                  <a:pt x="1041" y="0"/>
                </a:lnTo>
                <a:lnTo>
                  <a:pt x="1005" y="150"/>
                </a:lnTo>
                <a:lnTo>
                  <a:pt x="1021" y="150"/>
                </a:lnTo>
                <a:lnTo>
                  <a:pt x="1015" y="155"/>
                </a:lnTo>
                <a:lnTo>
                  <a:pt x="974" y="155"/>
                </a:lnTo>
                <a:close/>
                <a:moveTo>
                  <a:pt x="1072" y="83"/>
                </a:moveTo>
                <a:lnTo>
                  <a:pt x="1113" y="83"/>
                </a:lnTo>
                <a:lnTo>
                  <a:pt x="1113" y="78"/>
                </a:lnTo>
                <a:lnTo>
                  <a:pt x="1118" y="67"/>
                </a:lnTo>
                <a:lnTo>
                  <a:pt x="1118" y="62"/>
                </a:lnTo>
                <a:lnTo>
                  <a:pt x="1118" y="57"/>
                </a:lnTo>
                <a:lnTo>
                  <a:pt x="1118" y="52"/>
                </a:lnTo>
                <a:lnTo>
                  <a:pt x="1113" y="47"/>
                </a:lnTo>
                <a:lnTo>
                  <a:pt x="1108" y="41"/>
                </a:lnTo>
                <a:lnTo>
                  <a:pt x="1103" y="41"/>
                </a:lnTo>
                <a:lnTo>
                  <a:pt x="1093" y="47"/>
                </a:lnTo>
                <a:lnTo>
                  <a:pt x="1082" y="52"/>
                </a:lnTo>
                <a:lnTo>
                  <a:pt x="1077" y="67"/>
                </a:lnTo>
                <a:lnTo>
                  <a:pt x="1072" y="83"/>
                </a:lnTo>
                <a:close/>
                <a:moveTo>
                  <a:pt x="1129" y="114"/>
                </a:moveTo>
                <a:lnTo>
                  <a:pt x="1118" y="129"/>
                </a:lnTo>
                <a:lnTo>
                  <a:pt x="1108" y="145"/>
                </a:lnTo>
                <a:lnTo>
                  <a:pt x="1098" y="155"/>
                </a:lnTo>
                <a:lnTo>
                  <a:pt x="1077" y="160"/>
                </a:lnTo>
                <a:lnTo>
                  <a:pt x="1062" y="155"/>
                </a:lnTo>
                <a:lnTo>
                  <a:pt x="1051" y="145"/>
                </a:lnTo>
                <a:lnTo>
                  <a:pt x="1046" y="129"/>
                </a:lnTo>
                <a:lnTo>
                  <a:pt x="1041" y="114"/>
                </a:lnTo>
                <a:lnTo>
                  <a:pt x="1041" y="103"/>
                </a:lnTo>
                <a:lnTo>
                  <a:pt x="1046" y="93"/>
                </a:lnTo>
                <a:lnTo>
                  <a:pt x="1046" y="78"/>
                </a:lnTo>
                <a:lnTo>
                  <a:pt x="1051" y="67"/>
                </a:lnTo>
                <a:lnTo>
                  <a:pt x="1062" y="57"/>
                </a:lnTo>
                <a:lnTo>
                  <a:pt x="1077" y="47"/>
                </a:lnTo>
                <a:lnTo>
                  <a:pt x="1088" y="41"/>
                </a:lnTo>
                <a:lnTo>
                  <a:pt x="1103" y="36"/>
                </a:lnTo>
                <a:lnTo>
                  <a:pt x="1113" y="41"/>
                </a:lnTo>
                <a:lnTo>
                  <a:pt x="1129" y="47"/>
                </a:lnTo>
                <a:lnTo>
                  <a:pt x="1134" y="57"/>
                </a:lnTo>
                <a:lnTo>
                  <a:pt x="1134" y="72"/>
                </a:lnTo>
                <a:lnTo>
                  <a:pt x="1134" y="78"/>
                </a:lnTo>
                <a:lnTo>
                  <a:pt x="1134" y="78"/>
                </a:lnTo>
                <a:lnTo>
                  <a:pt x="1134" y="83"/>
                </a:lnTo>
                <a:lnTo>
                  <a:pt x="1134" y="88"/>
                </a:lnTo>
                <a:lnTo>
                  <a:pt x="1067" y="88"/>
                </a:lnTo>
                <a:lnTo>
                  <a:pt x="1067" y="98"/>
                </a:lnTo>
                <a:lnTo>
                  <a:pt x="1062" y="108"/>
                </a:lnTo>
                <a:lnTo>
                  <a:pt x="1062" y="114"/>
                </a:lnTo>
                <a:lnTo>
                  <a:pt x="1062" y="124"/>
                </a:lnTo>
                <a:lnTo>
                  <a:pt x="1062" y="134"/>
                </a:lnTo>
                <a:lnTo>
                  <a:pt x="1067" y="145"/>
                </a:lnTo>
                <a:lnTo>
                  <a:pt x="1072" y="150"/>
                </a:lnTo>
                <a:lnTo>
                  <a:pt x="1082" y="150"/>
                </a:lnTo>
                <a:lnTo>
                  <a:pt x="1098" y="150"/>
                </a:lnTo>
                <a:lnTo>
                  <a:pt x="1108" y="139"/>
                </a:lnTo>
                <a:lnTo>
                  <a:pt x="1118" y="129"/>
                </a:lnTo>
                <a:lnTo>
                  <a:pt x="1124" y="114"/>
                </a:lnTo>
                <a:lnTo>
                  <a:pt x="1129" y="114"/>
                </a:lnTo>
                <a:close/>
                <a:moveTo>
                  <a:pt x="1227" y="114"/>
                </a:moveTo>
                <a:lnTo>
                  <a:pt x="1222" y="129"/>
                </a:lnTo>
                <a:lnTo>
                  <a:pt x="1211" y="145"/>
                </a:lnTo>
                <a:lnTo>
                  <a:pt x="1196" y="155"/>
                </a:lnTo>
                <a:lnTo>
                  <a:pt x="1180" y="160"/>
                </a:lnTo>
                <a:lnTo>
                  <a:pt x="1165" y="155"/>
                </a:lnTo>
                <a:lnTo>
                  <a:pt x="1155" y="145"/>
                </a:lnTo>
                <a:lnTo>
                  <a:pt x="1149" y="134"/>
                </a:lnTo>
                <a:lnTo>
                  <a:pt x="1144" y="114"/>
                </a:lnTo>
                <a:lnTo>
                  <a:pt x="1144" y="103"/>
                </a:lnTo>
                <a:lnTo>
                  <a:pt x="1149" y="88"/>
                </a:lnTo>
                <a:lnTo>
                  <a:pt x="1155" y="78"/>
                </a:lnTo>
                <a:lnTo>
                  <a:pt x="1160" y="67"/>
                </a:lnTo>
                <a:lnTo>
                  <a:pt x="1170" y="52"/>
                </a:lnTo>
                <a:lnTo>
                  <a:pt x="1180" y="47"/>
                </a:lnTo>
                <a:lnTo>
                  <a:pt x="1196" y="36"/>
                </a:lnTo>
                <a:lnTo>
                  <a:pt x="1211" y="36"/>
                </a:lnTo>
                <a:lnTo>
                  <a:pt x="1216" y="36"/>
                </a:lnTo>
                <a:lnTo>
                  <a:pt x="1222" y="41"/>
                </a:lnTo>
                <a:lnTo>
                  <a:pt x="1232" y="41"/>
                </a:lnTo>
                <a:lnTo>
                  <a:pt x="1237" y="47"/>
                </a:lnTo>
                <a:lnTo>
                  <a:pt x="1232" y="83"/>
                </a:lnTo>
                <a:lnTo>
                  <a:pt x="1222" y="83"/>
                </a:lnTo>
                <a:lnTo>
                  <a:pt x="1222" y="78"/>
                </a:lnTo>
                <a:lnTo>
                  <a:pt x="1222" y="72"/>
                </a:lnTo>
                <a:lnTo>
                  <a:pt x="1222" y="57"/>
                </a:lnTo>
                <a:lnTo>
                  <a:pt x="1216" y="52"/>
                </a:lnTo>
                <a:lnTo>
                  <a:pt x="1216" y="41"/>
                </a:lnTo>
                <a:lnTo>
                  <a:pt x="1211" y="41"/>
                </a:lnTo>
                <a:lnTo>
                  <a:pt x="1201" y="41"/>
                </a:lnTo>
                <a:lnTo>
                  <a:pt x="1196" y="47"/>
                </a:lnTo>
                <a:lnTo>
                  <a:pt x="1191" y="52"/>
                </a:lnTo>
                <a:lnTo>
                  <a:pt x="1185" y="62"/>
                </a:lnTo>
                <a:lnTo>
                  <a:pt x="1175" y="78"/>
                </a:lnTo>
                <a:lnTo>
                  <a:pt x="1170" y="93"/>
                </a:lnTo>
                <a:lnTo>
                  <a:pt x="1165" y="108"/>
                </a:lnTo>
                <a:lnTo>
                  <a:pt x="1165" y="124"/>
                </a:lnTo>
                <a:lnTo>
                  <a:pt x="1165" y="134"/>
                </a:lnTo>
                <a:lnTo>
                  <a:pt x="1170" y="145"/>
                </a:lnTo>
                <a:lnTo>
                  <a:pt x="1175" y="150"/>
                </a:lnTo>
                <a:lnTo>
                  <a:pt x="1185" y="150"/>
                </a:lnTo>
                <a:lnTo>
                  <a:pt x="1201" y="150"/>
                </a:lnTo>
                <a:lnTo>
                  <a:pt x="1211" y="139"/>
                </a:lnTo>
                <a:lnTo>
                  <a:pt x="1216" y="129"/>
                </a:lnTo>
                <a:lnTo>
                  <a:pt x="1222" y="114"/>
                </a:lnTo>
                <a:lnTo>
                  <a:pt x="1227" y="114"/>
                </a:lnTo>
                <a:close/>
                <a:moveTo>
                  <a:pt x="1309" y="108"/>
                </a:moveTo>
                <a:lnTo>
                  <a:pt x="1304" y="129"/>
                </a:lnTo>
                <a:lnTo>
                  <a:pt x="1294" y="145"/>
                </a:lnTo>
                <a:lnTo>
                  <a:pt x="1283" y="155"/>
                </a:lnTo>
                <a:lnTo>
                  <a:pt x="1268" y="160"/>
                </a:lnTo>
                <a:lnTo>
                  <a:pt x="1263" y="155"/>
                </a:lnTo>
                <a:lnTo>
                  <a:pt x="1252" y="155"/>
                </a:lnTo>
                <a:lnTo>
                  <a:pt x="1252" y="145"/>
                </a:lnTo>
                <a:lnTo>
                  <a:pt x="1247" y="139"/>
                </a:lnTo>
                <a:lnTo>
                  <a:pt x="1247" y="134"/>
                </a:lnTo>
                <a:lnTo>
                  <a:pt x="1247" y="129"/>
                </a:lnTo>
                <a:lnTo>
                  <a:pt x="1252" y="124"/>
                </a:lnTo>
                <a:lnTo>
                  <a:pt x="1252" y="119"/>
                </a:lnTo>
                <a:lnTo>
                  <a:pt x="1268" y="47"/>
                </a:lnTo>
                <a:lnTo>
                  <a:pt x="1258" y="47"/>
                </a:lnTo>
                <a:lnTo>
                  <a:pt x="1258" y="41"/>
                </a:lnTo>
                <a:lnTo>
                  <a:pt x="1268" y="41"/>
                </a:lnTo>
                <a:lnTo>
                  <a:pt x="1273" y="16"/>
                </a:lnTo>
                <a:lnTo>
                  <a:pt x="1294" y="16"/>
                </a:lnTo>
                <a:lnTo>
                  <a:pt x="1288" y="41"/>
                </a:lnTo>
                <a:lnTo>
                  <a:pt x="1314" y="41"/>
                </a:lnTo>
                <a:lnTo>
                  <a:pt x="1314" y="47"/>
                </a:lnTo>
                <a:lnTo>
                  <a:pt x="1288" y="47"/>
                </a:lnTo>
                <a:lnTo>
                  <a:pt x="1268" y="129"/>
                </a:lnTo>
                <a:lnTo>
                  <a:pt x="1268" y="129"/>
                </a:lnTo>
                <a:lnTo>
                  <a:pt x="1268" y="134"/>
                </a:lnTo>
                <a:lnTo>
                  <a:pt x="1268" y="139"/>
                </a:lnTo>
                <a:lnTo>
                  <a:pt x="1268" y="139"/>
                </a:lnTo>
                <a:lnTo>
                  <a:pt x="1268" y="145"/>
                </a:lnTo>
                <a:lnTo>
                  <a:pt x="1273" y="150"/>
                </a:lnTo>
                <a:lnTo>
                  <a:pt x="1273" y="150"/>
                </a:lnTo>
                <a:lnTo>
                  <a:pt x="1278" y="150"/>
                </a:lnTo>
                <a:lnTo>
                  <a:pt x="1283" y="145"/>
                </a:lnTo>
                <a:lnTo>
                  <a:pt x="1294" y="139"/>
                </a:lnTo>
                <a:lnTo>
                  <a:pt x="1299" y="124"/>
                </a:lnTo>
                <a:lnTo>
                  <a:pt x="1304" y="108"/>
                </a:lnTo>
                <a:lnTo>
                  <a:pt x="1309" y="108"/>
                </a:lnTo>
                <a:close/>
                <a:moveTo>
                  <a:pt x="1340" y="134"/>
                </a:moveTo>
                <a:lnTo>
                  <a:pt x="1340" y="139"/>
                </a:lnTo>
                <a:lnTo>
                  <a:pt x="1345" y="150"/>
                </a:lnTo>
                <a:lnTo>
                  <a:pt x="1350" y="150"/>
                </a:lnTo>
                <a:lnTo>
                  <a:pt x="1355" y="155"/>
                </a:lnTo>
                <a:lnTo>
                  <a:pt x="1366" y="150"/>
                </a:lnTo>
                <a:lnTo>
                  <a:pt x="1371" y="145"/>
                </a:lnTo>
                <a:lnTo>
                  <a:pt x="1381" y="134"/>
                </a:lnTo>
                <a:lnTo>
                  <a:pt x="1386" y="119"/>
                </a:lnTo>
                <a:lnTo>
                  <a:pt x="1392" y="103"/>
                </a:lnTo>
                <a:lnTo>
                  <a:pt x="1397" y="88"/>
                </a:lnTo>
                <a:lnTo>
                  <a:pt x="1397" y="72"/>
                </a:lnTo>
                <a:lnTo>
                  <a:pt x="1397" y="57"/>
                </a:lnTo>
                <a:lnTo>
                  <a:pt x="1397" y="52"/>
                </a:lnTo>
                <a:lnTo>
                  <a:pt x="1392" y="47"/>
                </a:lnTo>
                <a:lnTo>
                  <a:pt x="1386" y="41"/>
                </a:lnTo>
                <a:lnTo>
                  <a:pt x="1381" y="41"/>
                </a:lnTo>
                <a:lnTo>
                  <a:pt x="1371" y="41"/>
                </a:lnTo>
                <a:lnTo>
                  <a:pt x="1366" y="47"/>
                </a:lnTo>
                <a:lnTo>
                  <a:pt x="1355" y="57"/>
                </a:lnTo>
                <a:lnTo>
                  <a:pt x="1350" y="72"/>
                </a:lnTo>
                <a:lnTo>
                  <a:pt x="1345" y="88"/>
                </a:lnTo>
                <a:lnTo>
                  <a:pt x="1345" y="103"/>
                </a:lnTo>
                <a:lnTo>
                  <a:pt x="1340" y="119"/>
                </a:lnTo>
                <a:lnTo>
                  <a:pt x="1340" y="134"/>
                </a:lnTo>
                <a:close/>
                <a:moveTo>
                  <a:pt x="1355" y="160"/>
                </a:moveTo>
                <a:lnTo>
                  <a:pt x="1340" y="155"/>
                </a:lnTo>
                <a:lnTo>
                  <a:pt x="1330" y="145"/>
                </a:lnTo>
                <a:lnTo>
                  <a:pt x="1325" y="134"/>
                </a:lnTo>
                <a:lnTo>
                  <a:pt x="1319" y="114"/>
                </a:lnTo>
                <a:lnTo>
                  <a:pt x="1319" y="103"/>
                </a:lnTo>
                <a:lnTo>
                  <a:pt x="1325" y="93"/>
                </a:lnTo>
                <a:lnTo>
                  <a:pt x="1325" y="83"/>
                </a:lnTo>
                <a:lnTo>
                  <a:pt x="1330" y="72"/>
                </a:lnTo>
                <a:lnTo>
                  <a:pt x="1340" y="57"/>
                </a:lnTo>
                <a:lnTo>
                  <a:pt x="1350" y="47"/>
                </a:lnTo>
                <a:lnTo>
                  <a:pt x="1366" y="41"/>
                </a:lnTo>
                <a:lnTo>
                  <a:pt x="1381" y="36"/>
                </a:lnTo>
                <a:lnTo>
                  <a:pt x="1397" y="41"/>
                </a:lnTo>
                <a:lnTo>
                  <a:pt x="1407" y="47"/>
                </a:lnTo>
                <a:lnTo>
                  <a:pt x="1412" y="62"/>
                </a:lnTo>
                <a:lnTo>
                  <a:pt x="1417" y="78"/>
                </a:lnTo>
                <a:lnTo>
                  <a:pt x="1417" y="88"/>
                </a:lnTo>
                <a:lnTo>
                  <a:pt x="1412" y="98"/>
                </a:lnTo>
                <a:lnTo>
                  <a:pt x="1412" y="114"/>
                </a:lnTo>
                <a:lnTo>
                  <a:pt x="1407" y="124"/>
                </a:lnTo>
                <a:lnTo>
                  <a:pt x="1397" y="139"/>
                </a:lnTo>
                <a:lnTo>
                  <a:pt x="1386" y="150"/>
                </a:lnTo>
                <a:lnTo>
                  <a:pt x="1371" y="155"/>
                </a:lnTo>
                <a:lnTo>
                  <a:pt x="1355" y="160"/>
                </a:lnTo>
                <a:close/>
                <a:moveTo>
                  <a:pt x="1417" y="155"/>
                </a:moveTo>
                <a:lnTo>
                  <a:pt x="1417" y="150"/>
                </a:lnTo>
                <a:lnTo>
                  <a:pt x="1433" y="150"/>
                </a:lnTo>
                <a:lnTo>
                  <a:pt x="1453" y="47"/>
                </a:lnTo>
                <a:lnTo>
                  <a:pt x="1443" y="47"/>
                </a:lnTo>
                <a:lnTo>
                  <a:pt x="1443" y="41"/>
                </a:lnTo>
                <a:lnTo>
                  <a:pt x="1474" y="41"/>
                </a:lnTo>
                <a:lnTo>
                  <a:pt x="1469" y="62"/>
                </a:lnTo>
                <a:lnTo>
                  <a:pt x="1479" y="52"/>
                </a:lnTo>
                <a:lnTo>
                  <a:pt x="1484" y="41"/>
                </a:lnTo>
                <a:lnTo>
                  <a:pt x="1495" y="36"/>
                </a:lnTo>
                <a:lnTo>
                  <a:pt x="1505" y="36"/>
                </a:lnTo>
                <a:lnTo>
                  <a:pt x="1505" y="36"/>
                </a:lnTo>
                <a:lnTo>
                  <a:pt x="1510" y="36"/>
                </a:lnTo>
                <a:lnTo>
                  <a:pt x="1515" y="41"/>
                </a:lnTo>
                <a:lnTo>
                  <a:pt x="1515" y="41"/>
                </a:lnTo>
                <a:lnTo>
                  <a:pt x="1510" y="83"/>
                </a:lnTo>
                <a:lnTo>
                  <a:pt x="1500" y="83"/>
                </a:lnTo>
                <a:lnTo>
                  <a:pt x="1500" y="78"/>
                </a:lnTo>
                <a:lnTo>
                  <a:pt x="1500" y="67"/>
                </a:lnTo>
                <a:lnTo>
                  <a:pt x="1500" y="52"/>
                </a:lnTo>
                <a:lnTo>
                  <a:pt x="1495" y="47"/>
                </a:lnTo>
                <a:lnTo>
                  <a:pt x="1484" y="47"/>
                </a:lnTo>
                <a:lnTo>
                  <a:pt x="1479" y="57"/>
                </a:lnTo>
                <a:lnTo>
                  <a:pt x="1469" y="67"/>
                </a:lnTo>
                <a:lnTo>
                  <a:pt x="1464" y="83"/>
                </a:lnTo>
                <a:lnTo>
                  <a:pt x="1453" y="150"/>
                </a:lnTo>
                <a:lnTo>
                  <a:pt x="1469" y="150"/>
                </a:lnTo>
                <a:lnTo>
                  <a:pt x="1464" y="155"/>
                </a:lnTo>
                <a:lnTo>
                  <a:pt x="1417" y="155"/>
                </a:lnTo>
                <a:close/>
                <a:moveTo>
                  <a:pt x="1587" y="88"/>
                </a:moveTo>
                <a:lnTo>
                  <a:pt x="1582" y="93"/>
                </a:lnTo>
                <a:lnTo>
                  <a:pt x="1567" y="98"/>
                </a:lnTo>
                <a:lnTo>
                  <a:pt x="1556" y="103"/>
                </a:lnTo>
                <a:lnTo>
                  <a:pt x="1551" y="103"/>
                </a:lnTo>
                <a:lnTo>
                  <a:pt x="1541" y="108"/>
                </a:lnTo>
                <a:lnTo>
                  <a:pt x="1536" y="119"/>
                </a:lnTo>
                <a:lnTo>
                  <a:pt x="1536" y="124"/>
                </a:lnTo>
                <a:lnTo>
                  <a:pt x="1536" y="134"/>
                </a:lnTo>
                <a:lnTo>
                  <a:pt x="1536" y="139"/>
                </a:lnTo>
                <a:lnTo>
                  <a:pt x="1536" y="145"/>
                </a:lnTo>
                <a:lnTo>
                  <a:pt x="1541" y="150"/>
                </a:lnTo>
                <a:lnTo>
                  <a:pt x="1551" y="150"/>
                </a:lnTo>
                <a:lnTo>
                  <a:pt x="1562" y="150"/>
                </a:lnTo>
                <a:lnTo>
                  <a:pt x="1567" y="139"/>
                </a:lnTo>
                <a:lnTo>
                  <a:pt x="1577" y="129"/>
                </a:lnTo>
                <a:lnTo>
                  <a:pt x="1582" y="119"/>
                </a:lnTo>
                <a:lnTo>
                  <a:pt x="1587" y="88"/>
                </a:lnTo>
                <a:close/>
                <a:moveTo>
                  <a:pt x="1531" y="78"/>
                </a:moveTo>
                <a:lnTo>
                  <a:pt x="1541" y="47"/>
                </a:lnTo>
                <a:lnTo>
                  <a:pt x="1551" y="41"/>
                </a:lnTo>
                <a:lnTo>
                  <a:pt x="1556" y="41"/>
                </a:lnTo>
                <a:lnTo>
                  <a:pt x="1567" y="36"/>
                </a:lnTo>
                <a:lnTo>
                  <a:pt x="1577" y="36"/>
                </a:lnTo>
                <a:lnTo>
                  <a:pt x="1592" y="41"/>
                </a:lnTo>
                <a:lnTo>
                  <a:pt x="1603" y="47"/>
                </a:lnTo>
                <a:lnTo>
                  <a:pt x="1608" y="52"/>
                </a:lnTo>
                <a:lnTo>
                  <a:pt x="1613" y="67"/>
                </a:lnTo>
                <a:lnTo>
                  <a:pt x="1613" y="67"/>
                </a:lnTo>
                <a:lnTo>
                  <a:pt x="1613" y="72"/>
                </a:lnTo>
                <a:lnTo>
                  <a:pt x="1613" y="78"/>
                </a:lnTo>
                <a:lnTo>
                  <a:pt x="1613" y="78"/>
                </a:lnTo>
                <a:lnTo>
                  <a:pt x="1598" y="150"/>
                </a:lnTo>
                <a:lnTo>
                  <a:pt x="1608" y="150"/>
                </a:lnTo>
                <a:lnTo>
                  <a:pt x="1608" y="155"/>
                </a:lnTo>
                <a:lnTo>
                  <a:pt x="1572" y="155"/>
                </a:lnTo>
                <a:lnTo>
                  <a:pt x="1577" y="134"/>
                </a:lnTo>
                <a:lnTo>
                  <a:pt x="1572" y="145"/>
                </a:lnTo>
                <a:lnTo>
                  <a:pt x="1567" y="150"/>
                </a:lnTo>
                <a:lnTo>
                  <a:pt x="1556" y="155"/>
                </a:lnTo>
                <a:lnTo>
                  <a:pt x="1541" y="160"/>
                </a:lnTo>
                <a:lnTo>
                  <a:pt x="1531" y="155"/>
                </a:lnTo>
                <a:lnTo>
                  <a:pt x="1520" y="150"/>
                </a:lnTo>
                <a:lnTo>
                  <a:pt x="1515" y="139"/>
                </a:lnTo>
                <a:lnTo>
                  <a:pt x="1510" y="129"/>
                </a:lnTo>
                <a:lnTo>
                  <a:pt x="1515" y="119"/>
                </a:lnTo>
                <a:lnTo>
                  <a:pt x="1520" y="108"/>
                </a:lnTo>
                <a:lnTo>
                  <a:pt x="1531" y="98"/>
                </a:lnTo>
                <a:lnTo>
                  <a:pt x="1551" y="93"/>
                </a:lnTo>
                <a:lnTo>
                  <a:pt x="1551" y="93"/>
                </a:lnTo>
                <a:lnTo>
                  <a:pt x="1562" y="93"/>
                </a:lnTo>
                <a:lnTo>
                  <a:pt x="1577" y="88"/>
                </a:lnTo>
                <a:lnTo>
                  <a:pt x="1587" y="83"/>
                </a:lnTo>
                <a:lnTo>
                  <a:pt x="1592" y="67"/>
                </a:lnTo>
                <a:lnTo>
                  <a:pt x="1592" y="67"/>
                </a:lnTo>
                <a:lnTo>
                  <a:pt x="1592" y="62"/>
                </a:lnTo>
                <a:lnTo>
                  <a:pt x="1592" y="62"/>
                </a:lnTo>
                <a:lnTo>
                  <a:pt x="1592" y="57"/>
                </a:lnTo>
                <a:lnTo>
                  <a:pt x="1592" y="52"/>
                </a:lnTo>
                <a:lnTo>
                  <a:pt x="1587" y="47"/>
                </a:lnTo>
                <a:lnTo>
                  <a:pt x="1582" y="41"/>
                </a:lnTo>
                <a:lnTo>
                  <a:pt x="1577" y="41"/>
                </a:lnTo>
                <a:lnTo>
                  <a:pt x="1572" y="41"/>
                </a:lnTo>
                <a:lnTo>
                  <a:pt x="1567" y="41"/>
                </a:lnTo>
                <a:lnTo>
                  <a:pt x="1562" y="47"/>
                </a:lnTo>
                <a:lnTo>
                  <a:pt x="1562" y="47"/>
                </a:lnTo>
                <a:lnTo>
                  <a:pt x="1556" y="52"/>
                </a:lnTo>
                <a:lnTo>
                  <a:pt x="1551" y="57"/>
                </a:lnTo>
                <a:lnTo>
                  <a:pt x="1546" y="67"/>
                </a:lnTo>
                <a:lnTo>
                  <a:pt x="1541" y="78"/>
                </a:lnTo>
                <a:lnTo>
                  <a:pt x="1531" y="78"/>
                </a:lnTo>
                <a:close/>
                <a:moveTo>
                  <a:pt x="1618" y="155"/>
                </a:moveTo>
                <a:lnTo>
                  <a:pt x="1618" y="150"/>
                </a:lnTo>
                <a:lnTo>
                  <a:pt x="1629" y="150"/>
                </a:lnTo>
                <a:lnTo>
                  <a:pt x="1659" y="5"/>
                </a:lnTo>
                <a:lnTo>
                  <a:pt x="1649" y="5"/>
                </a:lnTo>
                <a:lnTo>
                  <a:pt x="1649" y="0"/>
                </a:lnTo>
                <a:lnTo>
                  <a:pt x="1685" y="0"/>
                </a:lnTo>
                <a:lnTo>
                  <a:pt x="1649" y="150"/>
                </a:lnTo>
                <a:lnTo>
                  <a:pt x="1665" y="150"/>
                </a:lnTo>
                <a:lnTo>
                  <a:pt x="1659" y="155"/>
                </a:lnTo>
                <a:lnTo>
                  <a:pt x="1618" y="155"/>
                </a:lnTo>
                <a:close/>
                <a:moveTo>
                  <a:pt x="1768" y="124"/>
                </a:moveTo>
                <a:lnTo>
                  <a:pt x="1768" y="139"/>
                </a:lnTo>
                <a:lnTo>
                  <a:pt x="1773" y="145"/>
                </a:lnTo>
                <a:lnTo>
                  <a:pt x="1778" y="150"/>
                </a:lnTo>
                <a:lnTo>
                  <a:pt x="1783" y="150"/>
                </a:lnTo>
                <a:lnTo>
                  <a:pt x="1788" y="150"/>
                </a:lnTo>
                <a:lnTo>
                  <a:pt x="1799" y="145"/>
                </a:lnTo>
                <a:lnTo>
                  <a:pt x="1804" y="139"/>
                </a:lnTo>
                <a:lnTo>
                  <a:pt x="1809" y="129"/>
                </a:lnTo>
                <a:lnTo>
                  <a:pt x="1814" y="114"/>
                </a:lnTo>
                <a:lnTo>
                  <a:pt x="1819" y="93"/>
                </a:lnTo>
                <a:lnTo>
                  <a:pt x="1819" y="78"/>
                </a:lnTo>
                <a:lnTo>
                  <a:pt x="1819" y="67"/>
                </a:lnTo>
                <a:lnTo>
                  <a:pt x="1819" y="57"/>
                </a:lnTo>
                <a:lnTo>
                  <a:pt x="1814" y="52"/>
                </a:lnTo>
                <a:lnTo>
                  <a:pt x="1809" y="47"/>
                </a:lnTo>
                <a:lnTo>
                  <a:pt x="1804" y="47"/>
                </a:lnTo>
                <a:lnTo>
                  <a:pt x="1799" y="47"/>
                </a:lnTo>
                <a:lnTo>
                  <a:pt x="1793" y="47"/>
                </a:lnTo>
                <a:lnTo>
                  <a:pt x="1788" y="52"/>
                </a:lnTo>
                <a:lnTo>
                  <a:pt x="1783" y="62"/>
                </a:lnTo>
                <a:lnTo>
                  <a:pt x="1778" y="67"/>
                </a:lnTo>
                <a:lnTo>
                  <a:pt x="1778" y="72"/>
                </a:lnTo>
                <a:lnTo>
                  <a:pt x="1773" y="83"/>
                </a:lnTo>
                <a:lnTo>
                  <a:pt x="1773" y="88"/>
                </a:lnTo>
                <a:lnTo>
                  <a:pt x="1768" y="98"/>
                </a:lnTo>
                <a:lnTo>
                  <a:pt x="1768" y="108"/>
                </a:lnTo>
                <a:lnTo>
                  <a:pt x="1768" y="119"/>
                </a:lnTo>
                <a:lnTo>
                  <a:pt x="1768" y="124"/>
                </a:lnTo>
                <a:close/>
                <a:moveTo>
                  <a:pt x="1824" y="0"/>
                </a:moveTo>
                <a:lnTo>
                  <a:pt x="1860" y="0"/>
                </a:lnTo>
                <a:lnTo>
                  <a:pt x="1824" y="150"/>
                </a:lnTo>
                <a:lnTo>
                  <a:pt x="1840" y="150"/>
                </a:lnTo>
                <a:lnTo>
                  <a:pt x="1835" y="155"/>
                </a:lnTo>
                <a:lnTo>
                  <a:pt x="1804" y="155"/>
                </a:lnTo>
                <a:lnTo>
                  <a:pt x="1809" y="134"/>
                </a:lnTo>
                <a:lnTo>
                  <a:pt x="1804" y="145"/>
                </a:lnTo>
                <a:lnTo>
                  <a:pt x="1799" y="150"/>
                </a:lnTo>
                <a:lnTo>
                  <a:pt x="1788" y="155"/>
                </a:lnTo>
                <a:lnTo>
                  <a:pt x="1778" y="160"/>
                </a:lnTo>
                <a:lnTo>
                  <a:pt x="1768" y="155"/>
                </a:lnTo>
                <a:lnTo>
                  <a:pt x="1757" y="145"/>
                </a:lnTo>
                <a:lnTo>
                  <a:pt x="1747" y="129"/>
                </a:lnTo>
                <a:lnTo>
                  <a:pt x="1747" y="114"/>
                </a:lnTo>
                <a:lnTo>
                  <a:pt x="1747" y="98"/>
                </a:lnTo>
                <a:lnTo>
                  <a:pt x="1747" y="88"/>
                </a:lnTo>
                <a:lnTo>
                  <a:pt x="1752" y="78"/>
                </a:lnTo>
                <a:lnTo>
                  <a:pt x="1757" y="67"/>
                </a:lnTo>
                <a:lnTo>
                  <a:pt x="1768" y="52"/>
                </a:lnTo>
                <a:lnTo>
                  <a:pt x="1778" y="47"/>
                </a:lnTo>
                <a:lnTo>
                  <a:pt x="1788" y="41"/>
                </a:lnTo>
                <a:lnTo>
                  <a:pt x="1799" y="36"/>
                </a:lnTo>
                <a:lnTo>
                  <a:pt x="1809" y="36"/>
                </a:lnTo>
                <a:lnTo>
                  <a:pt x="1814" y="41"/>
                </a:lnTo>
                <a:lnTo>
                  <a:pt x="1819" y="52"/>
                </a:lnTo>
                <a:lnTo>
                  <a:pt x="1824" y="57"/>
                </a:lnTo>
                <a:lnTo>
                  <a:pt x="1835" y="5"/>
                </a:lnTo>
                <a:lnTo>
                  <a:pt x="1819" y="5"/>
                </a:lnTo>
                <a:lnTo>
                  <a:pt x="1824" y="0"/>
                </a:lnTo>
                <a:close/>
                <a:moveTo>
                  <a:pt x="1891" y="83"/>
                </a:moveTo>
                <a:lnTo>
                  <a:pt x="1933" y="83"/>
                </a:lnTo>
                <a:lnTo>
                  <a:pt x="1933" y="78"/>
                </a:lnTo>
                <a:lnTo>
                  <a:pt x="1933" y="67"/>
                </a:lnTo>
                <a:lnTo>
                  <a:pt x="1938" y="62"/>
                </a:lnTo>
                <a:lnTo>
                  <a:pt x="1938" y="57"/>
                </a:lnTo>
                <a:lnTo>
                  <a:pt x="1938" y="52"/>
                </a:lnTo>
                <a:lnTo>
                  <a:pt x="1933" y="47"/>
                </a:lnTo>
                <a:lnTo>
                  <a:pt x="1927" y="41"/>
                </a:lnTo>
                <a:lnTo>
                  <a:pt x="1922" y="41"/>
                </a:lnTo>
                <a:lnTo>
                  <a:pt x="1912" y="47"/>
                </a:lnTo>
                <a:lnTo>
                  <a:pt x="1902" y="52"/>
                </a:lnTo>
                <a:lnTo>
                  <a:pt x="1896" y="67"/>
                </a:lnTo>
                <a:lnTo>
                  <a:pt x="1891" y="83"/>
                </a:lnTo>
                <a:close/>
                <a:moveTo>
                  <a:pt x="1948" y="114"/>
                </a:moveTo>
                <a:lnTo>
                  <a:pt x="1938" y="129"/>
                </a:lnTo>
                <a:lnTo>
                  <a:pt x="1927" y="145"/>
                </a:lnTo>
                <a:lnTo>
                  <a:pt x="1912" y="155"/>
                </a:lnTo>
                <a:lnTo>
                  <a:pt x="1896" y="160"/>
                </a:lnTo>
                <a:lnTo>
                  <a:pt x="1881" y="155"/>
                </a:lnTo>
                <a:lnTo>
                  <a:pt x="1871" y="145"/>
                </a:lnTo>
                <a:lnTo>
                  <a:pt x="1860" y="129"/>
                </a:lnTo>
                <a:lnTo>
                  <a:pt x="1860" y="114"/>
                </a:lnTo>
                <a:lnTo>
                  <a:pt x="1860" y="103"/>
                </a:lnTo>
                <a:lnTo>
                  <a:pt x="1866" y="93"/>
                </a:lnTo>
                <a:lnTo>
                  <a:pt x="1866" y="78"/>
                </a:lnTo>
                <a:lnTo>
                  <a:pt x="1871" y="67"/>
                </a:lnTo>
                <a:lnTo>
                  <a:pt x="1881" y="57"/>
                </a:lnTo>
                <a:lnTo>
                  <a:pt x="1891" y="47"/>
                </a:lnTo>
                <a:lnTo>
                  <a:pt x="1907" y="41"/>
                </a:lnTo>
                <a:lnTo>
                  <a:pt x="1922" y="36"/>
                </a:lnTo>
                <a:lnTo>
                  <a:pt x="1933" y="41"/>
                </a:lnTo>
                <a:lnTo>
                  <a:pt x="1948" y="47"/>
                </a:lnTo>
                <a:lnTo>
                  <a:pt x="1953" y="57"/>
                </a:lnTo>
                <a:lnTo>
                  <a:pt x="1953" y="72"/>
                </a:lnTo>
                <a:lnTo>
                  <a:pt x="1953" y="78"/>
                </a:lnTo>
                <a:lnTo>
                  <a:pt x="1953" y="78"/>
                </a:lnTo>
                <a:lnTo>
                  <a:pt x="1953" y="83"/>
                </a:lnTo>
                <a:lnTo>
                  <a:pt x="1953" y="88"/>
                </a:lnTo>
                <a:lnTo>
                  <a:pt x="1886" y="88"/>
                </a:lnTo>
                <a:lnTo>
                  <a:pt x="1886" y="98"/>
                </a:lnTo>
                <a:lnTo>
                  <a:pt x="1881" y="108"/>
                </a:lnTo>
                <a:lnTo>
                  <a:pt x="1881" y="114"/>
                </a:lnTo>
                <a:lnTo>
                  <a:pt x="1881" y="124"/>
                </a:lnTo>
                <a:lnTo>
                  <a:pt x="1881" y="134"/>
                </a:lnTo>
                <a:lnTo>
                  <a:pt x="1886" y="145"/>
                </a:lnTo>
                <a:lnTo>
                  <a:pt x="1891" y="150"/>
                </a:lnTo>
                <a:lnTo>
                  <a:pt x="1902" y="150"/>
                </a:lnTo>
                <a:lnTo>
                  <a:pt x="1917" y="150"/>
                </a:lnTo>
                <a:lnTo>
                  <a:pt x="1927" y="139"/>
                </a:lnTo>
                <a:lnTo>
                  <a:pt x="1938" y="129"/>
                </a:lnTo>
                <a:lnTo>
                  <a:pt x="1943" y="114"/>
                </a:lnTo>
                <a:lnTo>
                  <a:pt x="1948" y="114"/>
                </a:lnTo>
                <a:close/>
                <a:moveTo>
                  <a:pt x="1948" y="155"/>
                </a:moveTo>
                <a:lnTo>
                  <a:pt x="1953" y="150"/>
                </a:lnTo>
                <a:lnTo>
                  <a:pt x="1963" y="150"/>
                </a:lnTo>
                <a:lnTo>
                  <a:pt x="1994" y="5"/>
                </a:lnTo>
                <a:lnTo>
                  <a:pt x="1984" y="5"/>
                </a:lnTo>
                <a:lnTo>
                  <a:pt x="1984" y="0"/>
                </a:lnTo>
                <a:lnTo>
                  <a:pt x="2020" y="0"/>
                </a:lnTo>
                <a:lnTo>
                  <a:pt x="1984" y="150"/>
                </a:lnTo>
                <a:lnTo>
                  <a:pt x="1994" y="150"/>
                </a:lnTo>
                <a:lnTo>
                  <a:pt x="1994" y="155"/>
                </a:lnTo>
                <a:lnTo>
                  <a:pt x="1948" y="155"/>
                </a:lnTo>
                <a:close/>
                <a:moveTo>
                  <a:pt x="2066" y="155"/>
                </a:moveTo>
                <a:lnTo>
                  <a:pt x="2066" y="150"/>
                </a:lnTo>
                <a:lnTo>
                  <a:pt x="2082" y="150"/>
                </a:lnTo>
                <a:lnTo>
                  <a:pt x="2113" y="5"/>
                </a:lnTo>
                <a:lnTo>
                  <a:pt x="2097" y="5"/>
                </a:lnTo>
                <a:lnTo>
                  <a:pt x="2097" y="0"/>
                </a:lnTo>
                <a:lnTo>
                  <a:pt x="2206" y="0"/>
                </a:lnTo>
                <a:lnTo>
                  <a:pt x="2195" y="47"/>
                </a:lnTo>
                <a:lnTo>
                  <a:pt x="2190" y="47"/>
                </a:lnTo>
                <a:lnTo>
                  <a:pt x="2190" y="31"/>
                </a:lnTo>
                <a:lnTo>
                  <a:pt x="2190" y="21"/>
                </a:lnTo>
                <a:lnTo>
                  <a:pt x="2190" y="16"/>
                </a:lnTo>
                <a:lnTo>
                  <a:pt x="2190" y="11"/>
                </a:lnTo>
                <a:lnTo>
                  <a:pt x="2185" y="5"/>
                </a:lnTo>
                <a:lnTo>
                  <a:pt x="2185" y="5"/>
                </a:lnTo>
                <a:lnTo>
                  <a:pt x="2180" y="5"/>
                </a:lnTo>
                <a:lnTo>
                  <a:pt x="2170" y="5"/>
                </a:lnTo>
                <a:lnTo>
                  <a:pt x="2139" y="5"/>
                </a:lnTo>
                <a:lnTo>
                  <a:pt x="2123" y="72"/>
                </a:lnTo>
                <a:lnTo>
                  <a:pt x="2133" y="72"/>
                </a:lnTo>
                <a:lnTo>
                  <a:pt x="2144" y="67"/>
                </a:lnTo>
                <a:lnTo>
                  <a:pt x="2149" y="67"/>
                </a:lnTo>
                <a:lnTo>
                  <a:pt x="2154" y="57"/>
                </a:lnTo>
                <a:lnTo>
                  <a:pt x="2164" y="41"/>
                </a:lnTo>
                <a:lnTo>
                  <a:pt x="2170" y="41"/>
                </a:lnTo>
                <a:lnTo>
                  <a:pt x="2154" y="108"/>
                </a:lnTo>
                <a:lnTo>
                  <a:pt x="2149" y="108"/>
                </a:lnTo>
                <a:lnTo>
                  <a:pt x="2149" y="103"/>
                </a:lnTo>
                <a:lnTo>
                  <a:pt x="2149" y="103"/>
                </a:lnTo>
                <a:lnTo>
                  <a:pt x="2149" y="98"/>
                </a:lnTo>
                <a:lnTo>
                  <a:pt x="2149" y="93"/>
                </a:lnTo>
                <a:lnTo>
                  <a:pt x="2149" y="83"/>
                </a:lnTo>
                <a:lnTo>
                  <a:pt x="2144" y="78"/>
                </a:lnTo>
                <a:lnTo>
                  <a:pt x="2139" y="78"/>
                </a:lnTo>
                <a:lnTo>
                  <a:pt x="2133" y="78"/>
                </a:lnTo>
                <a:lnTo>
                  <a:pt x="2118" y="78"/>
                </a:lnTo>
                <a:lnTo>
                  <a:pt x="2103" y="150"/>
                </a:lnTo>
                <a:lnTo>
                  <a:pt x="2144" y="150"/>
                </a:lnTo>
                <a:lnTo>
                  <a:pt x="2149" y="150"/>
                </a:lnTo>
                <a:lnTo>
                  <a:pt x="2154" y="145"/>
                </a:lnTo>
                <a:lnTo>
                  <a:pt x="2159" y="139"/>
                </a:lnTo>
                <a:lnTo>
                  <a:pt x="2164" y="134"/>
                </a:lnTo>
                <a:lnTo>
                  <a:pt x="2170" y="124"/>
                </a:lnTo>
                <a:lnTo>
                  <a:pt x="2175" y="119"/>
                </a:lnTo>
                <a:lnTo>
                  <a:pt x="2180" y="108"/>
                </a:lnTo>
                <a:lnTo>
                  <a:pt x="2185" y="98"/>
                </a:lnTo>
                <a:lnTo>
                  <a:pt x="2190" y="98"/>
                </a:lnTo>
                <a:lnTo>
                  <a:pt x="2175" y="155"/>
                </a:lnTo>
                <a:lnTo>
                  <a:pt x="2066" y="155"/>
                </a:lnTo>
                <a:close/>
                <a:moveTo>
                  <a:pt x="2211" y="108"/>
                </a:moveTo>
                <a:lnTo>
                  <a:pt x="2216" y="108"/>
                </a:lnTo>
                <a:lnTo>
                  <a:pt x="2216" y="114"/>
                </a:lnTo>
                <a:lnTo>
                  <a:pt x="2216" y="114"/>
                </a:lnTo>
                <a:lnTo>
                  <a:pt x="2221" y="129"/>
                </a:lnTo>
                <a:lnTo>
                  <a:pt x="2221" y="145"/>
                </a:lnTo>
                <a:lnTo>
                  <a:pt x="2231" y="150"/>
                </a:lnTo>
                <a:lnTo>
                  <a:pt x="2236" y="155"/>
                </a:lnTo>
                <a:lnTo>
                  <a:pt x="2252" y="150"/>
                </a:lnTo>
                <a:lnTo>
                  <a:pt x="2257" y="145"/>
                </a:lnTo>
                <a:lnTo>
                  <a:pt x="2267" y="139"/>
                </a:lnTo>
                <a:lnTo>
                  <a:pt x="2267" y="129"/>
                </a:lnTo>
                <a:lnTo>
                  <a:pt x="2267" y="124"/>
                </a:lnTo>
                <a:lnTo>
                  <a:pt x="2262" y="119"/>
                </a:lnTo>
                <a:lnTo>
                  <a:pt x="2257" y="114"/>
                </a:lnTo>
                <a:lnTo>
                  <a:pt x="2247" y="103"/>
                </a:lnTo>
                <a:lnTo>
                  <a:pt x="2231" y="93"/>
                </a:lnTo>
                <a:lnTo>
                  <a:pt x="2221" y="88"/>
                </a:lnTo>
                <a:lnTo>
                  <a:pt x="2216" y="78"/>
                </a:lnTo>
                <a:lnTo>
                  <a:pt x="2216" y="72"/>
                </a:lnTo>
                <a:lnTo>
                  <a:pt x="2221" y="57"/>
                </a:lnTo>
                <a:lnTo>
                  <a:pt x="2231" y="47"/>
                </a:lnTo>
                <a:lnTo>
                  <a:pt x="2247" y="41"/>
                </a:lnTo>
                <a:lnTo>
                  <a:pt x="2262" y="36"/>
                </a:lnTo>
                <a:lnTo>
                  <a:pt x="2273" y="36"/>
                </a:lnTo>
                <a:lnTo>
                  <a:pt x="2278" y="36"/>
                </a:lnTo>
                <a:lnTo>
                  <a:pt x="2288" y="41"/>
                </a:lnTo>
                <a:lnTo>
                  <a:pt x="2293" y="41"/>
                </a:lnTo>
                <a:lnTo>
                  <a:pt x="2288" y="78"/>
                </a:lnTo>
                <a:lnTo>
                  <a:pt x="2278" y="78"/>
                </a:lnTo>
                <a:lnTo>
                  <a:pt x="2278" y="78"/>
                </a:lnTo>
                <a:lnTo>
                  <a:pt x="2278" y="72"/>
                </a:lnTo>
                <a:lnTo>
                  <a:pt x="2278" y="62"/>
                </a:lnTo>
                <a:lnTo>
                  <a:pt x="2273" y="52"/>
                </a:lnTo>
                <a:lnTo>
                  <a:pt x="2267" y="41"/>
                </a:lnTo>
                <a:lnTo>
                  <a:pt x="2262" y="41"/>
                </a:lnTo>
                <a:lnTo>
                  <a:pt x="2252" y="41"/>
                </a:lnTo>
                <a:lnTo>
                  <a:pt x="2242" y="47"/>
                </a:lnTo>
                <a:lnTo>
                  <a:pt x="2236" y="57"/>
                </a:lnTo>
                <a:lnTo>
                  <a:pt x="2236" y="62"/>
                </a:lnTo>
                <a:lnTo>
                  <a:pt x="2236" y="67"/>
                </a:lnTo>
                <a:lnTo>
                  <a:pt x="2236" y="72"/>
                </a:lnTo>
                <a:lnTo>
                  <a:pt x="2242" y="78"/>
                </a:lnTo>
                <a:lnTo>
                  <a:pt x="2252" y="83"/>
                </a:lnTo>
                <a:lnTo>
                  <a:pt x="2252" y="83"/>
                </a:lnTo>
                <a:lnTo>
                  <a:pt x="2252" y="83"/>
                </a:lnTo>
                <a:lnTo>
                  <a:pt x="2267" y="93"/>
                </a:lnTo>
                <a:lnTo>
                  <a:pt x="2278" y="103"/>
                </a:lnTo>
                <a:lnTo>
                  <a:pt x="2283" y="108"/>
                </a:lnTo>
                <a:lnTo>
                  <a:pt x="2288" y="119"/>
                </a:lnTo>
                <a:lnTo>
                  <a:pt x="2283" y="134"/>
                </a:lnTo>
                <a:lnTo>
                  <a:pt x="2273" y="145"/>
                </a:lnTo>
                <a:lnTo>
                  <a:pt x="2257" y="155"/>
                </a:lnTo>
                <a:lnTo>
                  <a:pt x="2242" y="160"/>
                </a:lnTo>
                <a:lnTo>
                  <a:pt x="2231" y="155"/>
                </a:lnTo>
                <a:lnTo>
                  <a:pt x="2221" y="155"/>
                </a:lnTo>
                <a:lnTo>
                  <a:pt x="2211" y="150"/>
                </a:lnTo>
                <a:lnTo>
                  <a:pt x="2200" y="145"/>
                </a:lnTo>
                <a:lnTo>
                  <a:pt x="2211" y="108"/>
                </a:lnTo>
                <a:close/>
                <a:moveTo>
                  <a:pt x="2365" y="108"/>
                </a:moveTo>
                <a:lnTo>
                  <a:pt x="2360" y="129"/>
                </a:lnTo>
                <a:lnTo>
                  <a:pt x="2350" y="145"/>
                </a:lnTo>
                <a:lnTo>
                  <a:pt x="2340" y="155"/>
                </a:lnTo>
                <a:lnTo>
                  <a:pt x="2324" y="160"/>
                </a:lnTo>
                <a:lnTo>
                  <a:pt x="2319" y="155"/>
                </a:lnTo>
                <a:lnTo>
                  <a:pt x="2309" y="155"/>
                </a:lnTo>
                <a:lnTo>
                  <a:pt x="2309" y="145"/>
                </a:lnTo>
                <a:lnTo>
                  <a:pt x="2303" y="139"/>
                </a:lnTo>
                <a:lnTo>
                  <a:pt x="2303" y="134"/>
                </a:lnTo>
                <a:lnTo>
                  <a:pt x="2303" y="129"/>
                </a:lnTo>
                <a:lnTo>
                  <a:pt x="2309" y="124"/>
                </a:lnTo>
                <a:lnTo>
                  <a:pt x="2309" y="119"/>
                </a:lnTo>
                <a:lnTo>
                  <a:pt x="2324" y="47"/>
                </a:lnTo>
                <a:lnTo>
                  <a:pt x="2314" y="47"/>
                </a:lnTo>
                <a:lnTo>
                  <a:pt x="2314" y="41"/>
                </a:lnTo>
                <a:lnTo>
                  <a:pt x="2324" y="41"/>
                </a:lnTo>
                <a:lnTo>
                  <a:pt x="2329" y="16"/>
                </a:lnTo>
                <a:lnTo>
                  <a:pt x="2350" y="16"/>
                </a:lnTo>
                <a:lnTo>
                  <a:pt x="2345" y="41"/>
                </a:lnTo>
                <a:lnTo>
                  <a:pt x="2370" y="41"/>
                </a:lnTo>
                <a:lnTo>
                  <a:pt x="2370" y="47"/>
                </a:lnTo>
                <a:lnTo>
                  <a:pt x="2345" y="47"/>
                </a:lnTo>
                <a:lnTo>
                  <a:pt x="2324" y="129"/>
                </a:lnTo>
                <a:lnTo>
                  <a:pt x="2324" y="129"/>
                </a:lnTo>
                <a:lnTo>
                  <a:pt x="2324" y="134"/>
                </a:lnTo>
                <a:lnTo>
                  <a:pt x="2324" y="139"/>
                </a:lnTo>
                <a:lnTo>
                  <a:pt x="2324" y="139"/>
                </a:lnTo>
                <a:lnTo>
                  <a:pt x="2324" y="145"/>
                </a:lnTo>
                <a:lnTo>
                  <a:pt x="2329" y="150"/>
                </a:lnTo>
                <a:lnTo>
                  <a:pt x="2329" y="150"/>
                </a:lnTo>
                <a:lnTo>
                  <a:pt x="2334" y="150"/>
                </a:lnTo>
                <a:lnTo>
                  <a:pt x="2340" y="145"/>
                </a:lnTo>
                <a:lnTo>
                  <a:pt x="2350" y="139"/>
                </a:lnTo>
                <a:lnTo>
                  <a:pt x="2355" y="124"/>
                </a:lnTo>
                <a:lnTo>
                  <a:pt x="2360" y="108"/>
                </a:lnTo>
                <a:lnTo>
                  <a:pt x="2365" y="108"/>
                </a:lnTo>
                <a:close/>
                <a:moveTo>
                  <a:pt x="2448" y="88"/>
                </a:moveTo>
                <a:lnTo>
                  <a:pt x="2443" y="93"/>
                </a:lnTo>
                <a:lnTo>
                  <a:pt x="2427" y="98"/>
                </a:lnTo>
                <a:lnTo>
                  <a:pt x="2417" y="103"/>
                </a:lnTo>
                <a:lnTo>
                  <a:pt x="2412" y="103"/>
                </a:lnTo>
                <a:lnTo>
                  <a:pt x="2401" y="108"/>
                </a:lnTo>
                <a:lnTo>
                  <a:pt x="2396" y="119"/>
                </a:lnTo>
                <a:lnTo>
                  <a:pt x="2396" y="124"/>
                </a:lnTo>
                <a:lnTo>
                  <a:pt x="2396" y="134"/>
                </a:lnTo>
                <a:lnTo>
                  <a:pt x="2396" y="139"/>
                </a:lnTo>
                <a:lnTo>
                  <a:pt x="2396" y="145"/>
                </a:lnTo>
                <a:lnTo>
                  <a:pt x="2401" y="150"/>
                </a:lnTo>
                <a:lnTo>
                  <a:pt x="2412" y="150"/>
                </a:lnTo>
                <a:lnTo>
                  <a:pt x="2422" y="150"/>
                </a:lnTo>
                <a:lnTo>
                  <a:pt x="2427" y="139"/>
                </a:lnTo>
                <a:lnTo>
                  <a:pt x="2437" y="129"/>
                </a:lnTo>
                <a:lnTo>
                  <a:pt x="2443" y="119"/>
                </a:lnTo>
                <a:lnTo>
                  <a:pt x="2448" y="88"/>
                </a:lnTo>
                <a:close/>
                <a:moveTo>
                  <a:pt x="2396" y="78"/>
                </a:moveTo>
                <a:lnTo>
                  <a:pt x="2401" y="47"/>
                </a:lnTo>
                <a:lnTo>
                  <a:pt x="2412" y="41"/>
                </a:lnTo>
                <a:lnTo>
                  <a:pt x="2417" y="41"/>
                </a:lnTo>
                <a:lnTo>
                  <a:pt x="2427" y="36"/>
                </a:lnTo>
                <a:lnTo>
                  <a:pt x="2437" y="36"/>
                </a:lnTo>
                <a:lnTo>
                  <a:pt x="2453" y="41"/>
                </a:lnTo>
                <a:lnTo>
                  <a:pt x="2463" y="47"/>
                </a:lnTo>
                <a:lnTo>
                  <a:pt x="2468" y="52"/>
                </a:lnTo>
                <a:lnTo>
                  <a:pt x="2473" y="67"/>
                </a:lnTo>
                <a:lnTo>
                  <a:pt x="2473" y="67"/>
                </a:lnTo>
                <a:lnTo>
                  <a:pt x="2473" y="72"/>
                </a:lnTo>
                <a:lnTo>
                  <a:pt x="2473" y="78"/>
                </a:lnTo>
                <a:lnTo>
                  <a:pt x="2473" y="78"/>
                </a:lnTo>
                <a:lnTo>
                  <a:pt x="2458" y="150"/>
                </a:lnTo>
                <a:lnTo>
                  <a:pt x="2468" y="150"/>
                </a:lnTo>
                <a:lnTo>
                  <a:pt x="2468" y="155"/>
                </a:lnTo>
                <a:lnTo>
                  <a:pt x="2432" y="155"/>
                </a:lnTo>
                <a:lnTo>
                  <a:pt x="2437" y="134"/>
                </a:lnTo>
                <a:lnTo>
                  <a:pt x="2432" y="145"/>
                </a:lnTo>
                <a:lnTo>
                  <a:pt x="2427" y="150"/>
                </a:lnTo>
                <a:lnTo>
                  <a:pt x="2417" y="155"/>
                </a:lnTo>
                <a:lnTo>
                  <a:pt x="2401" y="160"/>
                </a:lnTo>
                <a:lnTo>
                  <a:pt x="2391" y="155"/>
                </a:lnTo>
                <a:lnTo>
                  <a:pt x="2381" y="150"/>
                </a:lnTo>
                <a:lnTo>
                  <a:pt x="2376" y="139"/>
                </a:lnTo>
                <a:lnTo>
                  <a:pt x="2370" y="129"/>
                </a:lnTo>
                <a:lnTo>
                  <a:pt x="2376" y="119"/>
                </a:lnTo>
                <a:lnTo>
                  <a:pt x="2381" y="108"/>
                </a:lnTo>
                <a:lnTo>
                  <a:pt x="2391" y="98"/>
                </a:lnTo>
                <a:lnTo>
                  <a:pt x="2412" y="93"/>
                </a:lnTo>
                <a:lnTo>
                  <a:pt x="2417" y="93"/>
                </a:lnTo>
                <a:lnTo>
                  <a:pt x="2422" y="93"/>
                </a:lnTo>
                <a:lnTo>
                  <a:pt x="2437" y="88"/>
                </a:lnTo>
                <a:lnTo>
                  <a:pt x="2448" y="83"/>
                </a:lnTo>
                <a:lnTo>
                  <a:pt x="2453" y="67"/>
                </a:lnTo>
                <a:lnTo>
                  <a:pt x="2453" y="67"/>
                </a:lnTo>
                <a:lnTo>
                  <a:pt x="2453" y="62"/>
                </a:lnTo>
                <a:lnTo>
                  <a:pt x="2453" y="62"/>
                </a:lnTo>
                <a:lnTo>
                  <a:pt x="2453" y="57"/>
                </a:lnTo>
                <a:lnTo>
                  <a:pt x="2453" y="52"/>
                </a:lnTo>
                <a:lnTo>
                  <a:pt x="2448" y="47"/>
                </a:lnTo>
                <a:lnTo>
                  <a:pt x="2443" y="41"/>
                </a:lnTo>
                <a:lnTo>
                  <a:pt x="2437" y="41"/>
                </a:lnTo>
                <a:lnTo>
                  <a:pt x="2432" y="41"/>
                </a:lnTo>
                <a:lnTo>
                  <a:pt x="2427" y="41"/>
                </a:lnTo>
                <a:lnTo>
                  <a:pt x="2427" y="47"/>
                </a:lnTo>
                <a:lnTo>
                  <a:pt x="2422" y="47"/>
                </a:lnTo>
                <a:lnTo>
                  <a:pt x="2417" y="52"/>
                </a:lnTo>
                <a:lnTo>
                  <a:pt x="2412" y="57"/>
                </a:lnTo>
                <a:lnTo>
                  <a:pt x="2407" y="67"/>
                </a:lnTo>
                <a:lnTo>
                  <a:pt x="2401" y="78"/>
                </a:lnTo>
                <a:lnTo>
                  <a:pt x="2396" y="78"/>
                </a:lnTo>
                <a:close/>
                <a:moveTo>
                  <a:pt x="2510" y="124"/>
                </a:moveTo>
                <a:lnTo>
                  <a:pt x="2510" y="139"/>
                </a:lnTo>
                <a:lnTo>
                  <a:pt x="2515" y="145"/>
                </a:lnTo>
                <a:lnTo>
                  <a:pt x="2520" y="150"/>
                </a:lnTo>
                <a:lnTo>
                  <a:pt x="2525" y="150"/>
                </a:lnTo>
                <a:lnTo>
                  <a:pt x="2535" y="150"/>
                </a:lnTo>
                <a:lnTo>
                  <a:pt x="2540" y="145"/>
                </a:lnTo>
                <a:lnTo>
                  <a:pt x="2546" y="139"/>
                </a:lnTo>
                <a:lnTo>
                  <a:pt x="2551" y="129"/>
                </a:lnTo>
                <a:lnTo>
                  <a:pt x="2556" y="114"/>
                </a:lnTo>
                <a:lnTo>
                  <a:pt x="2561" y="93"/>
                </a:lnTo>
                <a:lnTo>
                  <a:pt x="2566" y="78"/>
                </a:lnTo>
                <a:lnTo>
                  <a:pt x="2566" y="67"/>
                </a:lnTo>
                <a:lnTo>
                  <a:pt x="2566" y="57"/>
                </a:lnTo>
                <a:lnTo>
                  <a:pt x="2561" y="52"/>
                </a:lnTo>
                <a:lnTo>
                  <a:pt x="2556" y="47"/>
                </a:lnTo>
                <a:lnTo>
                  <a:pt x="2546" y="47"/>
                </a:lnTo>
                <a:lnTo>
                  <a:pt x="2540" y="47"/>
                </a:lnTo>
                <a:lnTo>
                  <a:pt x="2535" y="47"/>
                </a:lnTo>
                <a:lnTo>
                  <a:pt x="2530" y="52"/>
                </a:lnTo>
                <a:lnTo>
                  <a:pt x="2530" y="62"/>
                </a:lnTo>
                <a:lnTo>
                  <a:pt x="2525" y="67"/>
                </a:lnTo>
                <a:lnTo>
                  <a:pt x="2520" y="72"/>
                </a:lnTo>
                <a:lnTo>
                  <a:pt x="2520" y="83"/>
                </a:lnTo>
                <a:lnTo>
                  <a:pt x="2515" y="88"/>
                </a:lnTo>
                <a:lnTo>
                  <a:pt x="2515" y="98"/>
                </a:lnTo>
                <a:lnTo>
                  <a:pt x="2510" y="108"/>
                </a:lnTo>
                <a:lnTo>
                  <a:pt x="2510" y="119"/>
                </a:lnTo>
                <a:lnTo>
                  <a:pt x="2510" y="124"/>
                </a:lnTo>
                <a:close/>
                <a:moveTo>
                  <a:pt x="2566" y="0"/>
                </a:moveTo>
                <a:lnTo>
                  <a:pt x="2602" y="0"/>
                </a:lnTo>
                <a:lnTo>
                  <a:pt x="2571" y="150"/>
                </a:lnTo>
                <a:lnTo>
                  <a:pt x="2582" y="150"/>
                </a:lnTo>
                <a:lnTo>
                  <a:pt x="2582" y="155"/>
                </a:lnTo>
                <a:lnTo>
                  <a:pt x="2551" y="155"/>
                </a:lnTo>
                <a:lnTo>
                  <a:pt x="2556" y="134"/>
                </a:lnTo>
                <a:lnTo>
                  <a:pt x="2551" y="145"/>
                </a:lnTo>
                <a:lnTo>
                  <a:pt x="2540" y="150"/>
                </a:lnTo>
                <a:lnTo>
                  <a:pt x="2535" y="155"/>
                </a:lnTo>
                <a:lnTo>
                  <a:pt x="2525" y="160"/>
                </a:lnTo>
                <a:lnTo>
                  <a:pt x="2510" y="155"/>
                </a:lnTo>
                <a:lnTo>
                  <a:pt x="2499" y="145"/>
                </a:lnTo>
                <a:lnTo>
                  <a:pt x="2494" y="129"/>
                </a:lnTo>
                <a:lnTo>
                  <a:pt x="2489" y="114"/>
                </a:lnTo>
                <a:lnTo>
                  <a:pt x="2489" y="98"/>
                </a:lnTo>
                <a:lnTo>
                  <a:pt x="2494" y="88"/>
                </a:lnTo>
                <a:lnTo>
                  <a:pt x="2499" y="78"/>
                </a:lnTo>
                <a:lnTo>
                  <a:pt x="2504" y="67"/>
                </a:lnTo>
                <a:lnTo>
                  <a:pt x="2510" y="52"/>
                </a:lnTo>
                <a:lnTo>
                  <a:pt x="2520" y="47"/>
                </a:lnTo>
                <a:lnTo>
                  <a:pt x="2535" y="41"/>
                </a:lnTo>
                <a:lnTo>
                  <a:pt x="2546" y="36"/>
                </a:lnTo>
                <a:lnTo>
                  <a:pt x="2556" y="36"/>
                </a:lnTo>
                <a:lnTo>
                  <a:pt x="2561" y="41"/>
                </a:lnTo>
                <a:lnTo>
                  <a:pt x="2566" y="52"/>
                </a:lnTo>
                <a:lnTo>
                  <a:pt x="2566" y="57"/>
                </a:lnTo>
                <a:lnTo>
                  <a:pt x="2582" y="5"/>
                </a:lnTo>
                <a:lnTo>
                  <a:pt x="2566" y="5"/>
                </a:lnTo>
                <a:lnTo>
                  <a:pt x="2566" y="0"/>
                </a:lnTo>
                <a:close/>
                <a:moveTo>
                  <a:pt x="2623" y="134"/>
                </a:moveTo>
                <a:lnTo>
                  <a:pt x="2628" y="139"/>
                </a:lnTo>
                <a:lnTo>
                  <a:pt x="2628" y="150"/>
                </a:lnTo>
                <a:lnTo>
                  <a:pt x="2633" y="150"/>
                </a:lnTo>
                <a:lnTo>
                  <a:pt x="2638" y="155"/>
                </a:lnTo>
                <a:lnTo>
                  <a:pt x="2649" y="150"/>
                </a:lnTo>
                <a:lnTo>
                  <a:pt x="2659" y="145"/>
                </a:lnTo>
                <a:lnTo>
                  <a:pt x="2664" y="134"/>
                </a:lnTo>
                <a:lnTo>
                  <a:pt x="2669" y="119"/>
                </a:lnTo>
                <a:lnTo>
                  <a:pt x="2674" y="103"/>
                </a:lnTo>
                <a:lnTo>
                  <a:pt x="2680" y="88"/>
                </a:lnTo>
                <a:lnTo>
                  <a:pt x="2680" y="72"/>
                </a:lnTo>
                <a:lnTo>
                  <a:pt x="2680" y="57"/>
                </a:lnTo>
                <a:lnTo>
                  <a:pt x="2680" y="52"/>
                </a:lnTo>
                <a:lnTo>
                  <a:pt x="2674" y="47"/>
                </a:lnTo>
                <a:lnTo>
                  <a:pt x="2669" y="41"/>
                </a:lnTo>
                <a:lnTo>
                  <a:pt x="2664" y="41"/>
                </a:lnTo>
                <a:lnTo>
                  <a:pt x="2654" y="41"/>
                </a:lnTo>
                <a:lnTo>
                  <a:pt x="2649" y="47"/>
                </a:lnTo>
                <a:lnTo>
                  <a:pt x="2644" y="57"/>
                </a:lnTo>
                <a:lnTo>
                  <a:pt x="2638" y="72"/>
                </a:lnTo>
                <a:lnTo>
                  <a:pt x="2633" y="88"/>
                </a:lnTo>
                <a:lnTo>
                  <a:pt x="2628" y="103"/>
                </a:lnTo>
                <a:lnTo>
                  <a:pt x="2628" y="119"/>
                </a:lnTo>
                <a:lnTo>
                  <a:pt x="2623" y="134"/>
                </a:lnTo>
                <a:close/>
                <a:moveTo>
                  <a:pt x="2644" y="160"/>
                </a:moveTo>
                <a:lnTo>
                  <a:pt x="2628" y="155"/>
                </a:lnTo>
                <a:lnTo>
                  <a:pt x="2613" y="145"/>
                </a:lnTo>
                <a:lnTo>
                  <a:pt x="2607" y="134"/>
                </a:lnTo>
                <a:lnTo>
                  <a:pt x="2602" y="114"/>
                </a:lnTo>
                <a:lnTo>
                  <a:pt x="2607" y="103"/>
                </a:lnTo>
                <a:lnTo>
                  <a:pt x="2607" y="93"/>
                </a:lnTo>
                <a:lnTo>
                  <a:pt x="2613" y="83"/>
                </a:lnTo>
                <a:lnTo>
                  <a:pt x="2613" y="72"/>
                </a:lnTo>
                <a:lnTo>
                  <a:pt x="2623" y="57"/>
                </a:lnTo>
                <a:lnTo>
                  <a:pt x="2638" y="47"/>
                </a:lnTo>
                <a:lnTo>
                  <a:pt x="2649" y="41"/>
                </a:lnTo>
                <a:lnTo>
                  <a:pt x="2664" y="36"/>
                </a:lnTo>
                <a:lnTo>
                  <a:pt x="2680" y="41"/>
                </a:lnTo>
                <a:lnTo>
                  <a:pt x="2690" y="47"/>
                </a:lnTo>
                <a:lnTo>
                  <a:pt x="2700" y="62"/>
                </a:lnTo>
                <a:lnTo>
                  <a:pt x="2700" y="78"/>
                </a:lnTo>
                <a:lnTo>
                  <a:pt x="2700" y="88"/>
                </a:lnTo>
                <a:lnTo>
                  <a:pt x="2700" y="98"/>
                </a:lnTo>
                <a:lnTo>
                  <a:pt x="2695" y="114"/>
                </a:lnTo>
                <a:lnTo>
                  <a:pt x="2690" y="124"/>
                </a:lnTo>
                <a:lnTo>
                  <a:pt x="2680" y="139"/>
                </a:lnTo>
                <a:lnTo>
                  <a:pt x="2669" y="150"/>
                </a:lnTo>
                <a:lnTo>
                  <a:pt x="2654" y="155"/>
                </a:lnTo>
                <a:lnTo>
                  <a:pt x="2644" y="160"/>
                </a:lnTo>
                <a:close/>
                <a:moveTo>
                  <a:pt x="2793" y="124"/>
                </a:moveTo>
                <a:lnTo>
                  <a:pt x="2793" y="139"/>
                </a:lnTo>
                <a:lnTo>
                  <a:pt x="2798" y="145"/>
                </a:lnTo>
                <a:lnTo>
                  <a:pt x="2803" y="150"/>
                </a:lnTo>
                <a:lnTo>
                  <a:pt x="2808" y="150"/>
                </a:lnTo>
                <a:lnTo>
                  <a:pt x="2819" y="150"/>
                </a:lnTo>
                <a:lnTo>
                  <a:pt x="2824" y="145"/>
                </a:lnTo>
                <a:lnTo>
                  <a:pt x="2829" y="139"/>
                </a:lnTo>
                <a:lnTo>
                  <a:pt x="2834" y="129"/>
                </a:lnTo>
                <a:lnTo>
                  <a:pt x="2839" y="114"/>
                </a:lnTo>
                <a:lnTo>
                  <a:pt x="2844" y="93"/>
                </a:lnTo>
                <a:lnTo>
                  <a:pt x="2850" y="78"/>
                </a:lnTo>
                <a:lnTo>
                  <a:pt x="2850" y="67"/>
                </a:lnTo>
                <a:lnTo>
                  <a:pt x="2850" y="57"/>
                </a:lnTo>
                <a:lnTo>
                  <a:pt x="2844" y="52"/>
                </a:lnTo>
                <a:lnTo>
                  <a:pt x="2839" y="47"/>
                </a:lnTo>
                <a:lnTo>
                  <a:pt x="2829" y="47"/>
                </a:lnTo>
                <a:lnTo>
                  <a:pt x="2824" y="47"/>
                </a:lnTo>
                <a:lnTo>
                  <a:pt x="2819" y="47"/>
                </a:lnTo>
                <a:lnTo>
                  <a:pt x="2814" y="52"/>
                </a:lnTo>
                <a:lnTo>
                  <a:pt x="2814" y="62"/>
                </a:lnTo>
                <a:lnTo>
                  <a:pt x="2808" y="67"/>
                </a:lnTo>
                <a:lnTo>
                  <a:pt x="2803" y="72"/>
                </a:lnTo>
                <a:lnTo>
                  <a:pt x="2803" y="83"/>
                </a:lnTo>
                <a:lnTo>
                  <a:pt x="2798" y="88"/>
                </a:lnTo>
                <a:lnTo>
                  <a:pt x="2798" y="98"/>
                </a:lnTo>
                <a:lnTo>
                  <a:pt x="2793" y="108"/>
                </a:lnTo>
                <a:lnTo>
                  <a:pt x="2793" y="119"/>
                </a:lnTo>
                <a:lnTo>
                  <a:pt x="2793" y="124"/>
                </a:lnTo>
                <a:close/>
                <a:moveTo>
                  <a:pt x="2850" y="0"/>
                </a:moveTo>
                <a:lnTo>
                  <a:pt x="2886" y="0"/>
                </a:lnTo>
                <a:lnTo>
                  <a:pt x="2855" y="150"/>
                </a:lnTo>
                <a:lnTo>
                  <a:pt x="2865" y="150"/>
                </a:lnTo>
                <a:lnTo>
                  <a:pt x="2865" y="155"/>
                </a:lnTo>
                <a:lnTo>
                  <a:pt x="2834" y="155"/>
                </a:lnTo>
                <a:lnTo>
                  <a:pt x="2839" y="134"/>
                </a:lnTo>
                <a:lnTo>
                  <a:pt x="2834" y="145"/>
                </a:lnTo>
                <a:lnTo>
                  <a:pt x="2824" y="150"/>
                </a:lnTo>
                <a:lnTo>
                  <a:pt x="2819" y="155"/>
                </a:lnTo>
                <a:lnTo>
                  <a:pt x="2808" y="160"/>
                </a:lnTo>
                <a:lnTo>
                  <a:pt x="2793" y="155"/>
                </a:lnTo>
                <a:lnTo>
                  <a:pt x="2783" y="145"/>
                </a:lnTo>
                <a:lnTo>
                  <a:pt x="2777" y="129"/>
                </a:lnTo>
                <a:lnTo>
                  <a:pt x="2772" y="114"/>
                </a:lnTo>
                <a:lnTo>
                  <a:pt x="2772" y="98"/>
                </a:lnTo>
                <a:lnTo>
                  <a:pt x="2777" y="88"/>
                </a:lnTo>
                <a:lnTo>
                  <a:pt x="2783" y="78"/>
                </a:lnTo>
                <a:lnTo>
                  <a:pt x="2788" y="67"/>
                </a:lnTo>
                <a:lnTo>
                  <a:pt x="2793" y="52"/>
                </a:lnTo>
                <a:lnTo>
                  <a:pt x="2803" y="47"/>
                </a:lnTo>
                <a:lnTo>
                  <a:pt x="2819" y="41"/>
                </a:lnTo>
                <a:lnTo>
                  <a:pt x="2829" y="36"/>
                </a:lnTo>
                <a:lnTo>
                  <a:pt x="2839" y="36"/>
                </a:lnTo>
                <a:lnTo>
                  <a:pt x="2844" y="41"/>
                </a:lnTo>
                <a:lnTo>
                  <a:pt x="2850" y="52"/>
                </a:lnTo>
                <a:lnTo>
                  <a:pt x="2850" y="57"/>
                </a:lnTo>
                <a:lnTo>
                  <a:pt x="2865" y="5"/>
                </a:lnTo>
                <a:lnTo>
                  <a:pt x="2850" y="5"/>
                </a:lnTo>
                <a:lnTo>
                  <a:pt x="2850" y="0"/>
                </a:lnTo>
                <a:close/>
                <a:moveTo>
                  <a:pt x="2917" y="83"/>
                </a:moveTo>
                <a:lnTo>
                  <a:pt x="2958" y="83"/>
                </a:lnTo>
                <a:lnTo>
                  <a:pt x="2963" y="78"/>
                </a:lnTo>
                <a:lnTo>
                  <a:pt x="2963" y="67"/>
                </a:lnTo>
                <a:lnTo>
                  <a:pt x="2963" y="62"/>
                </a:lnTo>
                <a:lnTo>
                  <a:pt x="2963" y="57"/>
                </a:lnTo>
                <a:lnTo>
                  <a:pt x="2963" y="52"/>
                </a:lnTo>
                <a:lnTo>
                  <a:pt x="2958" y="47"/>
                </a:lnTo>
                <a:lnTo>
                  <a:pt x="2958" y="41"/>
                </a:lnTo>
                <a:lnTo>
                  <a:pt x="2947" y="41"/>
                </a:lnTo>
                <a:lnTo>
                  <a:pt x="2942" y="47"/>
                </a:lnTo>
                <a:lnTo>
                  <a:pt x="2932" y="52"/>
                </a:lnTo>
                <a:lnTo>
                  <a:pt x="2922" y="67"/>
                </a:lnTo>
                <a:lnTo>
                  <a:pt x="2917" y="83"/>
                </a:lnTo>
                <a:close/>
                <a:moveTo>
                  <a:pt x="2973" y="114"/>
                </a:moveTo>
                <a:lnTo>
                  <a:pt x="2968" y="129"/>
                </a:lnTo>
                <a:lnTo>
                  <a:pt x="2958" y="145"/>
                </a:lnTo>
                <a:lnTo>
                  <a:pt x="2942" y="155"/>
                </a:lnTo>
                <a:lnTo>
                  <a:pt x="2927" y="160"/>
                </a:lnTo>
                <a:lnTo>
                  <a:pt x="2911" y="155"/>
                </a:lnTo>
                <a:lnTo>
                  <a:pt x="2896" y="145"/>
                </a:lnTo>
                <a:lnTo>
                  <a:pt x="2891" y="129"/>
                </a:lnTo>
                <a:lnTo>
                  <a:pt x="2886" y="114"/>
                </a:lnTo>
                <a:lnTo>
                  <a:pt x="2891" y="103"/>
                </a:lnTo>
                <a:lnTo>
                  <a:pt x="2891" y="93"/>
                </a:lnTo>
                <a:lnTo>
                  <a:pt x="2896" y="78"/>
                </a:lnTo>
                <a:lnTo>
                  <a:pt x="2901" y="67"/>
                </a:lnTo>
                <a:lnTo>
                  <a:pt x="2911" y="57"/>
                </a:lnTo>
                <a:lnTo>
                  <a:pt x="2922" y="47"/>
                </a:lnTo>
                <a:lnTo>
                  <a:pt x="2937" y="41"/>
                </a:lnTo>
                <a:lnTo>
                  <a:pt x="2947" y="36"/>
                </a:lnTo>
                <a:lnTo>
                  <a:pt x="2963" y="41"/>
                </a:lnTo>
                <a:lnTo>
                  <a:pt x="2973" y="47"/>
                </a:lnTo>
                <a:lnTo>
                  <a:pt x="2978" y="57"/>
                </a:lnTo>
                <a:lnTo>
                  <a:pt x="2984" y="72"/>
                </a:lnTo>
                <a:lnTo>
                  <a:pt x="2984" y="78"/>
                </a:lnTo>
                <a:lnTo>
                  <a:pt x="2984" y="78"/>
                </a:lnTo>
                <a:lnTo>
                  <a:pt x="2984" y="83"/>
                </a:lnTo>
                <a:lnTo>
                  <a:pt x="2978" y="88"/>
                </a:lnTo>
                <a:lnTo>
                  <a:pt x="2917" y="88"/>
                </a:lnTo>
                <a:lnTo>
                  <a:pt x="2911" y="98"/>
                </a:lnTo>
                <a:lnTo>
                  <a:pt x="2911" y="108"/>
                </a:lnTo>
                <a:lnTo>
                  <a:pt x="2911" y="114"/>
                </a:lnTo>
                <a:lnTo>
                  <a:pt x="2906" y="124"/>
                </a:lnTo>
                <a:lnTo>
                  <a:pt x="2911" y="134"/>
                </a:lnTo>
                <a:lnTo>
                  <a:pt x="2917" y="145"/>
                </a:lnTo>
                <a:lnTo>
                  <a:pt x="2922" y="150"/>
                </a:lnTo>
                <a:lnTo>
                  <a:pt x="2932" y="150"/>
                </a:lnTo>
                <a:lnTo>
                  <a:pt x="2942" y="150"/>
                </a:lnTo>
                <a:lnTo>
                  <a:pt x="2953" y="139"/>
                </a:lnTo>
                <a:lnTo>
                  <a:pt x="2963" y="129"/>
                </a:lnTo>
                <a:lnTo>
                  <a:pt x="2973" y="114"/>
                </a:lnTo>
                <a:lnTo>
                  <a:pt x="2973" y="114"/>
                </a:lnTo>
                <a:close/>
                <a:moveTo>
                  <a:pt x="3035" y="155"/>
                </a:moveTo>
                <a:lnTo>
                  <a:pt x="3040" y="150"/>
                </a:lnTo>
                <a:lnTo>
                  <a:pt x="3051" y="150"/>
                </a:lnTo>
                <a:lnTo>
                  <a:pt x="3087" y="5"/>
                </a:lnTo>
                <a:lnTo>
                  <a:pt x="3071" y="5"/>
                </a:lnTo>
                <a:lnTo>
                  <a:pt x="3071" y="0"/>
                </a:lnTo>
                <a:lnTo>
                  <a:pt x="3112" y="0"/>
                </a:lnTo>
                <a:lnTo>
                  <a:pt x="3123" y="124"/>
                </a:lnTo>
                <a:lnTo>
                  <a:pt x="3190" y="0"/>
                </a:lnTo>
                <a:lnTo>
                  <a:pt x="3226" y="0"/>
                </a:lnTo>
                <a:lnTo>
                  <a:pt x="3226" y="5"/>
                </a:lnTo>
                <a:lnTo>
                  <a:pt x="3215" y="5"/>
                </a:lnTo>
                <a:lnTo>
                  <a:pt x="3179" y="150"/>
                </a:lnTo>
                <a:lnTo>
                  <a:pt x="3195" y="150"/>
                </a:lnTo>
                <a:lnTo>
                  <a:pt x="3190" y="155"/>
                </a:lnTo>
                <a:lnTo>
                  <a:pt x="3138" y="155"/>
                </a:lnTo>
                <a:lnTo>
                  <a:pt x="3143" y="150"/>
                </a:lnTo>
                <a:lnTo>
                  <a:pt x="3159" y="150"/>
                </a:lnTo>
                <a:lnTo>
                  <a:pt x="3190" y="11"/>
                </a:lnTo>
                <a:lnTo>
                  <a:pt x="3112" y="155"/>
                </a:lnTo>
                <a:lnTo>
                  <a:pt x="3102" y="155"/>
                </a:lnTo>
                <a:lnTo>
                  <a:pt x="3092" y="5"/>
                </a:lnTo>
                <a:lnTo>
                  <a:pt x="3056" y="150"/>
                </a:lnTo>
                <a:lnTo>
                  <a:pt x="3076" y="150"/>
                </a:lnTo>
                <a:lnTo>
                  <a:pt x="3071" y="155"/>
                </a:lnTo>
                <a:lnTo>
                  <a:pt x="3035" y="155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" name="Freeform 12"/>
          <xdr:cNvSpPr>
            <a:spLocks noEditPoints="1"/>
          </xdr:cNvSpPr>
        </xdr:nvSpPr>
        <xdr:spPr bwMode="auto">
          <a:xfrm>
            <a:off x="11319" y="1809"/>
            <a:ext cx="463" cy="175"/>
          </a:xfrm>
          <a:custGeom>
            <a:avLst/>
            <a:gdLst>
              <a:gd name="T0" fmla="*/ 72 w 463"/>
              <a:gd name="T1" fmla="*/ 82 h 175"/>
              <a:gd name="T2" fmla="*/ 72 w 463"/>
              <a:gd name="T3" fmla="*/ 62 h 175"/>
              <a:gd name="T4" fmla="*/ 41 w 463"/>
              <a:gd name="T5" fmla="*/ 67 h 175"/>
              <a:gd name="T6" fmla="*/ 77 w 463"/>
              <a:gd name="T7" fmla="*/ 144 h 175"/>
              <a:gd name="T8" fmla="*/ 20 w 463"/>
              <a:gd name="T9" fmla="*/ 170 h 175"/>
              <a:gd name="T10" fmla="*/ 0 w 463"/>
              <a:gd name="T11" fmla="*/ 118 h 175"/>
              <a:gd name="T12" fmla="*/ 20 w 463"/>
              <a:gd name="T13" fmla="*/ 72 h 175"/>
              <a:gd name="T14" fmla="*/ 72 w 463"/>
              <a:gd name="T15" fmla="*/ 56 h 175"/>
              <a:gd name="T16" fmla="*/ 92 w 463"/>
              <a:gd name="T17" fmla="*/ 93 h 175"/>
              <a:gd name="T18" fmla="*/ 25 w 463"/>
              <a:gd name="T19" fmla="*/ 103 h 175"/>
              <a:gd name="T20" fmla="*/ 20 w 463"/>
              <a:gd name="T21" fmla="*/ 139 h 175"/>
              <a:gd name="T22" fmla="*/ 41 w 463"/>
              <a:gd name="T23" fmla="*/ 165 h 175"/>
              <a:gd name="T24" fmla="*/ 82 w 463"/>
              <a:gd name="T25" fmla="*/ 129 h 175"/>
              <a:gd name="T26" fmla="*/ 77 w 463"/>
              <a:gd name="T27" fmla="*/ 5 h 175"/>
              <a:gd name="T28" fmla="*/ 87 w 463"/>
              <a:gd name="T29" fmla="*/ 0 h 175"/>
              <a:gd name="T30" fmla="*/ 92 w 463"/>
              <a:gd name="T31" fmla="*/ 5 h 175"/>
              <a:gd name="T32" fmla="*/ 87 w 463"/>
              <a:gd name="T33" fmla="*/ 15 h 175"/>
              <a:gd name="T34" fmla="*/ 154 w 463"/>
              <a:gd name="T35" fmla="*/ 62 h 175"/>
              <a:gd name="T36" fmla="*/ 175 w 463"/>
              <a:gd name="T37" fmla="*/ 62 h 175"/>
              <a:gd name="T38" fmla="*/ 195 w 463"/>
              <a:gd name="T39" fmla="*/ 62 h 175"/>
              <a:gd name="T40" fmla="*/ 190 w 463"/>
              <a:gd name="T41" fmla="*/ 170 h 175"/>
              <a:gd name="T42" fmla="*/ 144 w 463"/>
              <a:gd name="T43" fmla="*/ 118 h 175"/>
              <a:gd name="T44" fmla="*/ 82 w 463"/>
              <a:gd name="T45" fmla="*/ 170 h 175"/>
              <a:gd name="T46" fmla="*/ 118 w 463"/>
              <a:gd name="T47" fmla="*/ 62 h 175"/>
              <a:gd name="T48" fmla="*/ 257 w 463"/>
              <a:gd name="T49" fmla="*/ 15 h 175"/>
              <a:gd name="T50" fmla="*/ 262 w 463"/>
              <a:gd name="T51" fmla="*/ 31 h 175"/>
              <a:gd name="T52" fmla="*/ 242 w 463"/>
              <a:gd name="T53" fmla="*/ 36 h 175"/>
              <a:gd name="T54" fmla="*/ 237 w 463"/>
              <a:gd name="T55" fmla="*/ 20 h 175"/>
              <a:gd name="T56" fmla="*/ 195 w 463"/>
              <a:gd name="T57" fmla="*/ 170 h 175"/>
              <a:gd name="T58" fmla="*/ 221 w 463"/>
              <a:gd name="T59" fmla="*/ 62 h 175"/>
              <a:gd name="T60" fmla="*/ 242 w 463"/>
              <a:gd name="T61" fmla="*/ 165 h 175"/>
              <a:gd name="T62" fmla="*/ 340 w 463"/>
              <a:gd name="T63" fmla="*/ 144 h 175"/>
              <a:gd name="T64" fmla="*/ 288 w 463"/>
              <a:gd name="T65" fmla="*/ 170 h 175"/>
              <a:gd name="T66" fmla="*/ 267 w 463"/>
              <a:gd name="T67" fmla="*/ 118 h 175"/>
              <a:gd name="T68" fmla="*/ 288 w 463"/>
              <a:gd name="T69" fmla="*/ 67 h 175"/>
              <a:gd name="T70" fmla="*/ 340 w 463"/>
              <a:gd name="T71" fmla="*/ 51 h 175"/>
              <a:gd name="T72" fmla="*/ 350 w 463"/>
              <a:gd name="T73" fmla="*/ 98 h 175"/>
              <a:gd name="T74" fmla="*/ 340 w 463"/>
              <a:gd name="T75" fmla="*/ 72 h 175"/>
              <a:gd name="T76" fmla="*/ 324 w 463"/>
              <a:gd name="T77" fmla="*/ 56 h 175"/>
              <a:gd name="T78" fmla="*/ 298 w 463"/>
              <a:gd name="T79" fmla="*/ 93 h 175"/>
              <a:gd name="T80" fmla="*/ 288 w 463"/>
              <a:gd name="T81" fmla="*/ 149 h 175"/>
              <a:gd name="T82" fmla="*/ 319 w 463"/>
              <a:gd name="T83" fmla="*/ 165 h 175"/>
              <a:gd name="T84" fmla="*/ 350 w 463"/>
              <a:gd name="T85" fmla="*/ 129 h 175"/>
              <a:gd name="T86" fmla="*/ 396 w 463"/>
              <a:gd name="T87" fmla="*/ 165 h 175"/>
              <a:gd name="T88" fmla="*/ 422 w 463"/>
              <a:gd name="T89" fmla="*/ 149 h 175"/>
              <a:gd name="T90" fmla="*/ 443 w 463"/>
              <a:gd name="T91" fmla="*/ 87 h 175"/>
              <a:gd name="T92" fmla="*/ 432 w 463"/>
              <a:gd name="T93" fmla="*/ 56 h 175"/>
              <a:gd name="T94" fmla="*/ 401 w 463"/>
              <a:gd name="T95" fmla="*/ 72 h 175"/>
              <a:gd name="T96" fmla="*/ 386 w 463"/>
              <a:gd name="T97" fmla="*/ 134 h 175"/>
              <a:gd name="T98" fmla="*/ 376 w 463"/>
              <a:gd name="T99" fmla="*/ 160 h 175"/>
              <a:gd name="T100" fmla="*/ 365 w 463"/>
              <a:gd name="T101" fmla="*/ 108 h 175"/>
              <a:gd name="T102" fmla="*/ 396 w 463"/>
              <a:gd name="T103" fmla="*/ 62 h 175"/>
              <a:gd name="T104" fmla="*/ 453 w 463"/>
              <a:gd name="T105" fmla="*/ 62 h 175"/>
              <a:gd name="T106" fmla="*/ 458 w 463"/>
              <a:gd name="T107" fmla="*/ 113 h 175"/>
              <a:gd name="T108" fmla="*/ 427 w 463"/>
              <a:gd name="T109" fmla="*/ 165 h 1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463" h="175">
                <a:moveTo>
                  <a:pt x="25" y="98"/>
                </a:moveTo>
                <a:lnTo>
                  <a:pt x="72" y="98"/>
                </a:lnTo>
                <a:lnTo>
                  <a:pt x="72" y="93"/>
                </a:lnTo>
                <a:lnTo>
                  <a:pt x="72" y="82"/>
                </a:lnTo>
                <a:lnTo>
                  <a:pt x="72" y="77"/>
                </a:lnTo>
                <a:lnTo>
                  <a:pt x="77" y="72"/>
                </a:lnTo>
                <a:lnTo>
                  <a:pt x="72" y="67"/>
                </a:lnTo>
                <a:lnTo>
                  <a:pt x="72" y="62"/>
                </a:lnTo>
                <a:lnTo>
                  <a:pt x="67" y="56"/>
                </a:lnTo>
                <a:lnTo>
                  <a:pt x="61" y="56"/>
                </a:lnTo>
                <a:lnTo>
                  <a:pt x="51" y="62"/>
                </a:lnTo>
                <a:lnTo>
                  <a:pt x="41" y="67"/>
                </a:lnTo>
                <a:lnTo>
                  <a:pt x="36" y="82"/>
                </a:lnTo>
                <a:lnTo>
                  <a:pt x="25" y="98"/>
                </a:lnTo>
                <a:close/>
                <a:moveTo>
                  <a:pt x="87" y="129"/>
                </a:moveTo>
                <a:lnTo>
                  <a:pt x="77" y="144"/>
                </a:lnTo>
                <a:lnTo>
                  <a:pt x="67" y="160"/>
                </a:lnTo>
                <a:lnTo>
                  <a:pt x="51" y="170"/>
                </a:lnTo>
                <a:lnTo>
                  <a:pt x="36" y="175"/>
                </a:lnTo>
                <a:lnTo>
                  <a:pt x="20" y="170"/>
                </a:lnTo>
                <a:lnTo>
                  <a:pt x="10" y="160"/>
                </a:lnTo>
                <a:lnTo>
                  <a:pt x="0" y="144"/>
                </a:lnTo>
                <a:lnTo>
                  <a:pt x="0" y="129"/>
                </a:lnTo>
                <a:lnTo>
                  <a:pt x="0" y="118"/>
                </a:lnTo>
                <a:lnTo>
                  <a:pt x="0" y="108"/>
                </a:lnTo>
                <a:lnTo>
                  <a:pt x="5" y="93"/>
                </a:lnTo>
                <a:lnTo>
                  <a:pt x="10" y="82"/>
                </a:lnTo>
                <a:lnTo>
                  <a:pt x="20" y="72"/>
                </a:lnTo>
                <a:lnTo>
                  <a:pt x="30" y="62"/>
                </a:lnTo>
                <a:lnTo>
                  <a:pt x="46" y="56"/>
                </a:lnTo>
                <a:lnTo>
                  <a:pt x="61" y="51"/>
                </a:lnTo>
                <a:lnTo>
                  <a:pt x="72" y="56"/>
                </a:lnTo>
                <a:lnTo>
                  <a:pt x="82" y="62"/>
                </a:lnTo>
                <a:lnTo>
                  <a:pt x="92" y="72"/>
                </a:lnTo>
                <a:lnTo>
                  <a:pt x="92" y="87"/>
                </a:lnTo>
                <a:lnTo>
                  <a:pt x="92" y="93"/>
                </a:lnTo>
                <a:lnTo>
                  <a:pt x="92" y="93"/>
                </a:lnTo>
                <a:lnTo>
                  <a:pt x="92" y="98"/>
                </a:lnTo>
                <a:lnTo>
                  <a:pt x="92" y="103"/>
                </a:lnTo>
                <a:lnTo>
                  <a:pt x="25" y="103"/>
                </a:lnTo>
                <a:lnTo>
                  <a:pt x="25" y="113"/>
                </a:lnTo>
                <a:lnTo>
                  <a:pt x="20" y="123"/>
                </a:lnTo>
                <a:lnTo>
                  <a:pt x="20" y="129"/>
                </a:lnTo>
                <a:lnTo>
                  <a:pt x="20" y="139"/>
                </a:lnTo>
                <a:lnTo>
                  <a:pt x="20" y="149"/>
                </a:lnTo>
                <a:lnTo>
                  <a:pt x="25" y="160"/>
                </a:lnTo>
                <a:lnTo>
                  <a:pt x="30" y="165"/>
                </a:lnTo>
                <a:lnTo>
                  <a:pt x="41" y="165"/>
                </a:lnTo>
                <a:lnTo>
                  <a:pt x="51" y="165"/>
                </a:lnTo>
                <a:lnTo>
                  <a:pt x="67" y="154"/>
                </a:lnTo>
                <a:lnTo>
                  <a:pt x="72" y="144"/>
                </a:lnTo>
                <a:lnTo>
                  <a:pt x="82" y="129"/>
                </a:lnTo>
                <a:lnTo>
                  <a:pt x="87" y="129"/>
                </a:lnTo>
                <a:close/>
                <a:moveTo>
                  <a:pt x="56" y="41"/>
                </a:moveTo>
                <a:lnTo>
                  <a:pt x="46" y="41"/>
                </a:lnTo>
                <a:lnTo>
                  <a:pt x="77" y="5"/>
                </a:lnTo>
                <a:lnTo>
                  <a:pt x="82" y="5"/>
                </a:lnTo>
                <a:lnTo>
                  <a:pt x="82" y="0"/>
                </a:lnTo>
                <a:lnTo>
                  <a:pt x="82" y="0"/>
                </a:lnTo>
                <a:lnTo>
                  <a:pt x="87" y="0"/>
                </a:lnTo>
                <a:lnTo>
                  <a:pt x="87" y="0"/>
                </a:lnTo>
                <a:lnTo>
                  <a:pt x="92" y="0"/>
                </a:lnTo>
                <a:lnTo>
                  <a:pt x="92" y="5"/>
                </a:lnTo>
                <a:lnTo>
                  <a:pt x="92" y="5"/>
                </a:lnTo>
                <a:lnTo>
                  <a:pt x="92" y="10"/>
                </a:lnTo>
                <a:lnTo>
                  <a:pt x="92" y="10"/>
                </a:lnTo>
                <a:lnTo>
                  <a:pt x="87" y="15"/>
                </a:lnTo>
                <a:lnTo>
                  <a:pt x="87" y="15"/>
                </a:lnTo>
                <a:lnTo>
                  <a:pt x="56" y="41"/>
                </a:lnTo>
                <a:close/>
                <a:moveTo>
                  <a:pt x="113" y="56"/>
                </a:moveTo>
                <a:lnTo>
                  <a:pt x="154" y="56"/>
                </a:lnTo>
                <a:lnTo>
                  <a:pt x="154" y="62"/>
                </a:lnTo>
                <a:lnTo>
                  <a:pt x="144" y="62"/>
                </a:lnTo>
                <a:lnTo>
                  <a:pt x="154" y="98"/>
                </a:lnTo>
                <a:lnTo>
                  <a:pt x="190" y="62"/>
                </a:lnTo>
                <a:lnTo>
                  <a:pt x="175" y="62"/>
                </a:lnTo>
                <a:lnTo>
                  <a:pt x="180" y="56"/>
                </a:lnTo>
                <a:lnTo>
                  <a:pt x="206" y="56"/>
                </a:lnTo>
                <a:lnTo>
                  <a:pt x="206" y="62"/>
                </a:lnTo>
                <a:lnTo>
                  <a:pt x="195" y="62"/>
                </a:lnTo>
                <a:lnTo>
                  <a:pt x="159" y="103"/>
                </a:lnTo>
                <a:lnTo>
                  <a:pt x="180" y="165"/>
                </a:lnTo>
                <a:lnTo>
                  <a:pt x="190" y="165"/>
                </a:lnTo>
                <a:lnTo>
                  <a:pt x="190" y="170"/>
                </a:lnTo>
                <a:lnTo>
                  <a:pt x="144" y="170"/>
                </a:lnTo>
                <a:lnTo>
                  <a:pt x="144" y="165"/>
                </a:lnTo>
                <a:lnTo>
                  <a:pt x="159" y="165"/>
                </a:lnTo>
                <a:lnTo>
                  <a:pt x="144" y="118"/>
                </a:lnTo>
                <a:lnTo>
                  <a:pt x="103" y="165"/>
                </a:lnTo>
                <a:lnTo>
                  <a:pt x="118" y="165"/>
                </a:lnTo>
                <a:lnTo>
                  <a:pt x="118" y="170"/>
                </a:lnTo>
                <a:lnTo>
                  <a:pt x="82" y="170"/>
                </a:lnTo>
                <a:lnTo>
                  <a:pt x="87" y="165"/>
                </a:lnTo>
                <a:lnTo>
                  <a:pt x="92" y="165"/>
                </a:lnTo>
                <a:lnTo>
                  <a:pt x="139" y="113"/>
                </a:lnTo>
                <a:lnTo>
                  <a:pt x="118" y="62"/>
                </a:lnTo>
                <a:lnTo>
                  <a:pt x="113" y="62"/>
                </a:lnTo>
                <a:lnTo>
                  <a:pt x="113" y="56"/>
                </a:lnTo>
                <a:close/>
                <a:moveTo>
                  <a:pt x="252" y="15"/>
                </a:moveTo>
                <a:lnTo>
                  <a:pt x="257" y="15"/>
                </a:lnTo>
                <a:lnTo>
                  <a:pt x="257" y="15"/>
                </a:lnTo>
                <a:lnTo>
                  <a:pt x="262" y="20"/>
                </a:lnTo>
                <a:lnTo>
                  <a:pt x="262" y="26"/>
                </a:lnTo>
                <a:lnTo>
                  <a:pt x="262" y="31"/>
                </a:lnTo>
                <a:lnTo>
                  <a:pt x="257" y="36"/>
                </a:lnTo>
                <a:lnTo>
                  <a:pt x="252" y="36"/>
                </a:lnTo>
                <a:lnTo>
                  <a:pt x="247" y="41"/>
                </a:lnTo>
                <a:lnTo>
                  <a:pt x="242" y="36"/>
                </a:lnTo>
                <a:lnTo>
                  <a:pt x="237" y="36"/>
                </a:lnTo>
                <a:lnTo>
                  <a:pt x="237" y="31"/>
                </a:lnTo>
                <a:lnTo>
                  <a:pt x="237" y="31"/>
                </a:lnTo>
                <a:lnTo>
                  <a:pt x="237" y="20"/>
                </a:lnTo>
                <a:lnTo>
                  <a:pt x="242" y="15"/>
                </a:lnTo>
                <a:lnTo>
                  <a:pt x="247" y="15"/>
                </a:lnTo>
                <a:lnTo>
                  <a:pt x="252" y="15"/>
                </a:lnTo>
                <a:close/>
                <a:moveTo>
                  <a:pt x="195" y="170"/>
                </a:moveTo>
                <a:lnTo>
                  <a:pt x="195" y="165"/>
                </a:lnTo>
                <a:lnTo>
                  <a:pt x="211" y="165"/>
                </a:lnTo>
                <a:lnTo>
                  <a:pt x="231" y="62"/>
                </a:lnTo>
                <a:lnTo>
                  <a:pt x="221" y="62"/>
                </a:lnTo>
                <a:lnTo>
                  <a:pt x="221" y="56"/>
                </a:lnTo>
                <a:lnTo>
                  <a:pt x="252" y="56"/>
                </a:lnTo>
                <a:lnTo>
                  <a:pt x="231" y="165"/>
                </a:lnTo>
                <a:lnTo>
                  <a:pt x="242" y="165"/>
                </a:lnTo>
                <a:lnTo>
                  <a:pt x="242" y="170"/>
                </a:lnTo>
                <a:lnTo>
                  <a:pt x="195" y="170"/>
                </a:lnTo>
                <a:close/>
                <a:moveTo>
                  <a:pt x="350" y="129"/>
                </a:moveTo>
                <a:lnTo>
                  <a:pt x="340" y="144"/>
                </a:lnTo>
                <a:lnTo>
                  <a:pt x="329" y="160"/>
                </a:lnTo>
                <a:lnTo>
                  <a:pt x="319" y="170"/>
                </a:lnTo>
                <a:lnTo>
                  <a:pt x="304" y="175"/>
                </a:lnTo>
                <a:lnTo>
                  <a:pt x="288" y="170"/>
                </a:lnTo>
                <a:lnTo>
                  <a:pt x="273" y="160"/>
                </a:lnTo>
                <a:lnTo>
                  <a:pt x="267" y="149"/>
                </a:lnTo>
                <a:lnTo>
                  <a:pt x="262" y="129"/>
                </a:lnTo>
                <a:lnTo>
                  <a:pt x="267" y="118"/>
                </a:lnTo>
                <a:lnTo>
                  <a:pt x="267" y="103"/>
                </a:lnTo>
                <a:lnTo>
                  <a:pt x="273" y="93"/>
                </a:lnTo>
                <a:lnTo>
                  <a:pt x="278" y="82"/>
                </a:lnTo>
                <a:lnTo>
                  <a:pt x="288" y="67"/>
                </a:lnTo>
                <a:lnTo>
                  <a:pt x="304" y="62"/>
                </a:lnTo>
                <a:lnTo>
                  <a:pt x="314" y="51"/>
                </a:lnTo>
                <a:lnTo>
                  <a:pt x="329" y="51"/>
                </a:lnTo>
                <a:lnTo>
                  <a:pt x="340" y="51"/>
                </a:lnTo>
                <a:lnTo>
                  <a:pt x="345" y="56"/>
                </a:lnTo>
                <a:lnTo>
                  <a:pt x="350" y="56"/>
                </a:lnTo>
                <a:lnTo>
                  <a:pt x="360" y="62"/>
                </a:lnTo>
                <a:lnTo>
                  <a:pt x="350" y="98"/>
                </a:lnTo>
                <a:lnTo>
                  <a:pt x="345" y="98"/>
                </a:lnTo>
                <a:lnTo>
                  <a:pt x="345" y="93"/>
                </a:lnTo>
                <a:lnTo>
                  <a:pt x="345" y="87"/>
                </a:lnTo>
                <a:lnTo>
                  <a:pt x="340" y="72"/>
                </a:lnTo>
                <a:lnTo>
                  <a:pt x="340" y="67"/>
                </a:lnTo>
                <a:lnTo>
                  <a:pt x="334" y="56"/>
                </a:lnTo>
                <a:lnTo>
                  <a:pt x="329" y="56"/>
                </a:lnTo>
                <a:lnTo>
                  <a:pt x="324" y="56"/>
                </a:lnTo>
                <a:lnTo>
                  <a:pt x="314" y="62"/>
                </a:lnTo>
                <a:lnTo>
                  <a:pt x="309" y="67"/>
                </a:lnTo>
                <a:lnTo>
                  <a:pt x="304" y="77"/>
                </a:lnTo>
                <a:lnTo>
                  <a:pt x="298" y="93"/>
                </a:lnTo>
                <a:lnTo>
                  <a:pt x="288" y="108"/>
                </a:lnTo>
                <a:lnTo>
                  <a:pt x="288" y="123"/>
                </a:lnTo>
                <a:lnTo>
                  <a:pt x="288" y="139"/>
                </a:lnTo>
                <a:lnTo>
                  <a:pt x="288" y="149"/>
                </a:lnTo>
                <a:lnTo>
                  <a:pt x="293" y="160"/>
                </a:lnTo>
                <a:lnTo>
                  <a:pt x="298" y="165"/>
                </a:lnTo>
                <a:lnTo>
                  <a:pt x="309" y="165"/>
                </a:lnTo>
                <a:lnTo>
                  <a:pt x="319" y="165"/>
                </a:lnTo>
                <a:lnTo>
                  <a:pt x="329" y="154"/>
                </a:lnTo>
                <a:lnTo>
                  <a:pt x="340" y="144"/>
                </a:lnTo>
                <a:lnTo>
                  <a:pt x="345" y="129"/>
                </a:lnTo>
                <a:lnTo>
                  <a:pt x="350" y="129"/>
                </a:lnTo>
                <a:close/>
                <a:moveTo>
                  <a:pt x="386" y="149"/>
                </a:moveTo>
                <a:lnTo>
                  <a:pt x="386" y="154"/>
                </a:lnTo>
                <a:lnTo>
                  <a:pt x="391" y="165"/>
                </a:lnTo>
                <a:lnTo>
                  <a:pt x="396" y="165"/>
                </a:lnTo>
                <a:lnTo>
                  <a:pt x="401" y="170"/>
                </a:lnTo>
                <a:lnTo>
                  <a:pt x="412" y="165"/>
                </a:lnTo>
                <a:lnTo>
                  <a:pt x="417" y="160"/>
                </a:lnTo>
                <a:lnTo>
                  <a:pt x="422" y="149"/>
                </a:lnTo>
                <a:lnTo>
                  <a:pt x="432" y="134"/>
                </a:lnTo>
                <a:lnTo>
                  <a:pt x="437" y="118"/>
                </a:lnTo>
                <a:lnTo>
                  <a:pt x="437" y="103"/>
                </a:lnTo>
                <a:lnTo>
                  <a:pt x="443" y="87"/>
                </a:lnTo>
                <a:lnTo>
                  <a:pt x="443" y="72"/>
                </a:lnTo>
                <a:lnTo>
                  <a:pt x="443" y="67"/>
                </a:lnTo>
                <a:lnTo>
                  <a:pt x="437" y="62"/>
                </a:lnTo>
                <a:lnTo>
                  <a:pt x="432" y="56"/>
                </a:lnTo>
                <a:lnTo>
                  <a:pt x="427" y="56"/>
                </a:lnTo>
                <a:lnTo>
                  <a:pt x="417" y="56"/>
                </a:lnTo>
                <a:lnTo>
                  <a:pt x="407" y="62"/>
                </a:lnTo>
                <a:lnTo>
                  <a:pt x="401" y="72"/>
                </a:lnTo>
                <a:lnTo>
                  <a:pt x="396" y="87"/>
                </a:lnTo>
                <a:lnTo>
                  <a:pt x="391" y="103"/>
                </a:lnTo>
                <a:lnTo>
                  <a:pt x="386" y="118"/>
                </a:lnTo>
                <a:lnTo>
                  <a:pt x="386" y="134"/>
                </a:lnTo>
                <a:lnTo>
                  <a:pt x="386" y="149"/>
                </a:lnTo>
                <a:close/>
                <a:moveTo>
                  <a:pt x="401" y="175"/>
                </a:moveTo>
                <a:lnTo>
                  <a:pt x="386" y="170"/>
                </a:lnTo>
                <a:lnTo>
                  <a:pt x="376" y="160"/>
                </a:lnTo>
                <a:lnTo>
                  <a:pt x="365" y="149"/>
                </a:lnTo>
                <a:lnTo>
                  <a:pt x="365" y="129"/>
                </a:lnTo>
                <a:lnTo>
                  <a:pt x="365" y="118"/>
                </a:lnTo>
                <a:lnTo>
                  <a:pt x="365" y="108"/>
                </a:lnTo>
                <a:lnTo>
                  <a:pt x="371" y="98"/>
                </a:lnTo>
                <a:lnTo>
                  <a:pt x="376" y="87"/>
                </a:lnTo>
                <a:lnTo>
                  <a:pt x="386" y="72"/>
                </a:lnTo>
                <a:lnTo>
                  <a:pt x="396" y="62"/>
                </a:lnTo>
                <a:lnTo>
                  <a:pt x="412" y="56"/>
                </a:lnTo>
                <a:lnTo>
                  <a:pt x="422" y="51"/>
                </a:lnTo>
                <a:lnTo>
                  <a:pt x="437" y="56"/>
                </a:lnTo>
                <a:lnTo>
                  <a:pt x="453" y="62"/>
                </a:lnTo>
                <a:lnTo>
                  <a:pt x="458" y="77"/>
                </a:lnTo>
                <a:lnTo>
                  <a:pt x="463" y="93"/>
                </a:lnTo>
                <a:lnTo>
                  <a:pt x="463" y="103"/>
                </a:lnTo>
                <a:lnTo>
                  <a:pt x="458" y="113"/>
                </a:lnTo>
                <a:lnTo>
                  <a:pt x="453" y="129"/>
                </a:lnTo>
                <a:lnTo>
                  <a:pt x="448" y="139"/>
                </a:lnTo>
                <a:lnTo>
                  <a:pt x="443" y="154"/>
                </a:lnTo>
                <a:lnTo>
                  <a:pt x="427" y="165"/>
                </a:lnTo>
                <a:lnTo>
                  <a:pt x="417" y="170"/>
                </a:lnTo>
                <a:lnTo>
                  <a:pt x="401" y="175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" name="Freeform 13"/>
          <xdr:cNvSpPr>
            <a:spLocks noEditPoints="1"/>
          </xdr:cNvSpPr>
        </xdr:nvSpPr>
        <xdr:spPr bwMode="auto">
          <a:xfrm>
            <a:off x="9515" y="1102"/>
            <a:ext cx="2267" cy="629"/>
          </a:xfrm>
          <a:custGeom>
            <a:avLst/>
            <a:gdLst>
              <a:gd name="T0" fmla="*/ 62 w 2267"/>
              <a:gd name="T1" fmla="*/ 609 h 629"/>
              <a:gd name="T2" fmla="*/ 139 w 2267"/>
              <a:gd name="T3" fmla="*/ 0 h 629"/>
              <a:gd name="T4" fmla="*/ 351 w 2267"/>
              <a:gd name="T5" fmla="*/ 26 h 629"/>
              <a:gd name="T6" fmla="*/ 268 w 2267"/>
              <a:gd name="T7" fmla="*/ 629 h 629"/>
              <a:gd name="T8" fmla="*/ 320 w 2267"/>
              <a:gd name="T9" fmla="*/ 609 h 629"/>
              <a:gd name="T10" fmla="*/ 449 w 2267"/>
              <a:gd name="T11" fmla="*/ 26 h 629"/>
              <a:gd name="T12" fmla="*/ 886 w 2267"/>
              <a:gd name="T13" fmla="*/ 201 h 629"/>
              <a:gd name="T14" fmla="*/ 850 w 2267"/>
              <a:gd name="T15" fmla="*/ 98 h 629"/>
              <a:gd name="T16" fmla="*/ 835 w 2267"/>
              <a:gd name="T17" fmla="*/ 36 h 629"/>
              <a:gd name="T18" fmla="*/ 768 w 2267"/>
              <a:gd name="T19" fmla="*/ 26 h 629"/>
              <a:gd name="T20" fmla="*/ 639 w 2267"/>
              <a:gd name="T21" fmla="*/ 289 h 629"/>
              <a:gd name="T22" fmla="*/ 686 w 2267"/>
              <a:gd name="T23" fmla="*/ 279 h 629"/>
              <a:gd name="T24" fmla="*/ 747 w 2267"/>
              <a:gd name="T25" fmla="*/ 176 h 629"/>
              <a:gd name="T26" fmla="*/ 686 w 2267"/>
              <a:gd name="T27" fmla="*/ 444 h 629"/>
              <a:gd name="T28" fmla="*/ 675 w 2267"/>
              <a:gd name="T29" fmla="*/ 330 h 629"/>
              <a:gd name="T30" fmla="*/ 644 w 2267"/>
              <a:gd name="T31" fmla="*/ 315 h 629"/>
              <a:gd name="T32" fmla="*/ 531 w 2267"/>
              <a:gd name="T33" fmla="*/ 609 h 629"/>
              <a:gd name="T34" fmla="*/ 711 w 2267"/>
              <a:gd name="T35" fmla="*/ 598 h 629"/>
              <a:gd name="T36" fmla="*/ 773 w 2267"/>
              <a:gd name="T37" fmla="*/ 511 h 629"/>
              <a:gd name="T38" fmla="*/ 819 w 2267"/>
              <a:gd name="T39" fmla="*/ 397 h 629"/>
              <a:gd name="T40" fmla="*/ 315 w 2267"/>
              <a:gd name="T41" fmla="*/ 629 h 629"/>
              <a:gd name="T42" fmla="*/ 938 w 2267"/>
              <a:gd name="T43" fmla="*/ 609 h 629"/>
              <a:gd name="T44" fmla="*/ 1020 w 2267"/>
              <a:gd name="T45" fmla="*/ 0 h 629"/>
              <a:gd name="T46" fmla="*/ 1422 w 2267"/>
              <a:gd name="T47" fmla="*/ 201 h 629"/>
              <a:gd name="T48" fmla="*/ 1412 w 2267"/>
              <a:gd name="T49" fmla="*/ 67 h 629"/>
              <a:gd name="T50" fmla="*/ 1386 w 2267"/>
              <a:gd name="T51" fmla="*/ 31 h 629"/>
              <a:gd name="T52" fmla="*/ 1227 w 2267"/>
              <a:gd name="T53" fmla="*/ 26 h 629"/>
              <a:gd name="T54" fmla="*/ 1221 w 2267"/>
              <a:gd name="T55" fmla="*/ 289 h 629"/>
              <a:gd name="T56" fmla="*/ 1263 w 2267"/>
              <a:gd name="T57" fmla="*/ 268 h 629"/>
              <a:gd name="T58" fmla="*/ 1335 w 2267"/>
              <a:gd name="T59" fmla="*/ 176 h 629"/>
              <a:gd name="T60" fmla="*/ 1252 w 2267"/>
              <a:gd name="T61" fmla="*/ 413 h 629"/>
              <a:gd name="T62" fmla="*/ 1237 w 2267"/>
              <a:gd name="T63" fmla="*/ 325 h 629"/>
              <a:gd name="T64" fmla="*/ 1196 w 2267"/>
              <a:gd name="T65" fmla="*/ 315 h 629"/>
              <a:gd name="T66" fmla="*/ 1221 w 2267"/>
              <a:gd name="T67" fmla="*/ 609 h 629"/>
              <a:gd name="T68" fmla="*/ 1299 w 2267"/>
              <a:gd name="T69" fmla="*/ 578 h 629"/>
              <a:gd name="T70" fmla="*/ 1355 w 2267"/>
              <a:gd name="T71" fmla="*/ 480 h 629"/>
              <a:gd name="T72" fmla="*/ 1422 w 2267"/>
              <a:gd name="T73" fmla="*/ 397 h 629"/>
              <a:gd name="T74" fmla="*/ 1448 w 2267"/>
              <a:gd name="T75" fmla="*/ 629 h 629"/>
              <a:gd name="T76" fmla="*/ 1634 w 2267"/>
              <a:gd name="T77" fmla="*/ 26 h 629"/>
              <a:gd name="T78" fmla="*/ 1809 w 2267"/>
              <a:gd name="T79" fmla="*/ 0 h 629"/>
              <a:gd name="T80" fmla="*/ 2267 w 2267"/>
              <a:gd name="T81" fmla="*/ 0 h 629"/>
              <a:gd name="T82" fmla="*/ 2087 w 2267"/>
              <a:gd name="T83" fmla="*/ 609 h 629"/>
              <a:gd name="T84" fmla="*/ 1855 w 2267"/>
              <a:gd name="T85" fmla="*/ 629 h 629"/>
              <a:gd name="T86" fmla="*/ 2061 w 2267"/>
              <a:gd name="T87" fmla="*/ 36 h 629"/>
              <a:gd name="T88" fmla="*/ 1659 w 2267"/>
              <a:gd name="T89" fmla="*/ 26 h 629"/>
              <a:gd name="T90" fmla="*/ 1592 w 2267"/>
              <a:gd name="T91" fmla="*/ 629 h 6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2267" h="629">
                <a:moveTo>
                  <a:pt x="0" y="629"/>
                </a:moveTo>
                <a:lnTo>
                  <a:pt x="5" y="609"/>
                </a:lnTo>
                <a:lnTo>
                  <a:pt x="62" y="609"/>
                </a:lnTo>
                <a:lnTo>
                  <a:pt x="191" y="26"/>
                </a:lnTo>
                <a:lnTo>
                  <a:pt x="134" y="26"/>
                </a:lnTo>
                <a:lnTo>
                  <a:pt x="139" y="0"/>
                </a:lnTo>
                <a:lnTo>
                  <a:pt x="412" y="0"/>
                </a:lnTo>
                <a:lnTo>
                  <a:pt x="407" y="26"/>
                </a:lnTo>
                <a:lnTo>
                  <a:pt x="351" y="26"/>
                </a:lnTo>
                <a:lnTo>
                  <a:pt x="222" y="609"/>
                </a:lnTo>
                <a:lnTo>
                  <a:pt x="279" y="609"/>
                </a:lnTo>
                <a:lnTo>
                  <a:pt x="268" y="629"/>
                </a:lnTo>
                <a:lnTo>
                  <a:pt x="0" y="629"/>
                </a:lnTo>
                <a:close/>
                <a:moveTo>
                  <a:pt x="315" y="629"/>
                </a:moveTo>
                <a:lnTo>
                  <a:pt x="320" y="609"/>
                </a:lnTo>
                <a:lnTo>
                  <a:pt x="376" y="609"/>
                </a:lnTo>
                <a:lnTo>
                  <a:pt x="500" y="26"/>
                </a:lnTo>
                <a:lnTo>
                  <a:pt x="449" y="26"/>
                </a:lnTo>
                <a:lnTo>
                  <a:pt x="454" y="0"/>
                </a:lnTo>
                <a:lnTo>
                  <a:pt x="928" y="0"/>
                </a:lnTo>
                <a:lnTo>
                  <a:pt x="886" y="201"/>
                </a:lnTo>
                <a:lnTo>
                  <a:pt x="856" y="201"/>
                </a:lnTo>
                <a:lnTo>
                  <a:pt x="850" y="145"/>
                </a:lnTo>
                <a:lnTo>
                  <a:pt x="850" y="98"/>
                </a:lnTo>
                <a:lnTo>
                  <a:pt x="845" y="67"/>
                </a:lnTo>
                <a:lnTo>
                  <a:pt x="840" y="52"/>
                </a:lnTo>
                <a:lnTo>
                  <a:pt x="835" y="36"/>
                </a:lnTo>
                <a:lnTo>
                  <a:pt x="825" y="31"/>
                </a:lnTo>
                <a:lnTo>
                  <a:pt x="804" y="26"/>
                </a:lnTo>
                <a:lnTo>
                  <a:pt x="768" y="26"/>
                </a:lnTo>
                <a:lnTo>
                  <a:pt x="660" y="26"/>
                </a:lnTo>
                <a:lnTo>
                  <a:pt x="603" y="289"/>
                </a:lnTo>
                <a:lnTo>
                  <a:pt x="639" y="289"/>
                </a:lnTo>
                <a:lnTo>
                  <a:pt x="655" y="289"/>
                </a:lnTo>
                <a:lnTo>
                  <a:pt x="670" y="284"/>
                </a:lnTo>
                <a:lnTo>
                  <a:pt x="686" y="279"/>
                </a:lnTo>
                <a:lnTo>
                  <a:pt x="696" y="268"/>
                </a:lnTo>
                <a:lnTo>
                  <a:pt x="716" y="232"/>
                </a:lnTo>
                <a:lnTo>
                  <a:pt x="747" y="176"/>
                </a:lnTo>
                <a:lnTo>
                  <a:pt x="768" y="176"/>
                </a:lnTo>
                <a:lnTo>
                  <a:pt x="711" y="444"/>
                </a:lnTo>
                <a:lnTo>
                  <a:pt x="686" y="444"/>
                </a:lnTo>
                <a:lnTo>
                  <a:pt x="686" y="413"/>
                </a:lnTo>
                <a:lnTo>
                  <a:pt x="686" y="361"/>
                </a:lnTo>
                <a:lnTo>
                  <a:pt x="675" y="330"/>
                </a:lnTo>
                <a:lnTo>
                  <a:pt x="670" y="325"/>
                </a:lnTo>
                <a:lnTo>
                  <a:pt x="660" y="320"/>
                </a:lnTo>
                <a:lnTo>
                  <a:pt x="644" y="315"/>
                </a:lnTo>
                <a:lnTo>
                  <a:pt x="629" y="315"/>
                </a:lnTo>
                <a:lnTo>
                  <a:pt x="598" y="315"/>
                </a:lnTo>
                <a:lnTo>
                  <a:pt x="531" y="609"/>
                </a:lnTo>
                <a:lnTo>
                  <a:pt x="660" y="609"/>
                </a:lnTo>
                <a:lnTo>
                  <a:pt x="691" y="603"/>
                </a:lnTo>
                <a:lnTo>
                  <a:pt x="711" y="598"/>
                </a:lnTo>
                <a:lnTo>
                  <a:pt x="737" y="578"/>
                </a:lnTo>
                <a:lnTo>
                  <a:pt x="758" y="536"/>
                </a:lnTo>
                <a:lnTo>
                  <a:pt x="773" y="511"/>
                </a:lnTo>
                <a:lnTo>
                  <a:pt x="789" y="480"/>
                </a:lnTo>
                <a:lnTo>
                  <a:pt x="804" y="444"/>
                </a:lnTo>
                <a:lnTo>
                  <a:pt x="819" y="397"/>
                </a:lnTo>
                <a:lnTo>
                  <a:pt x="861" y="397"/>
                </a:lnTo>
                <a:lnTo>
                  <a:pt x="804" y="629"/>
                </a:lnTo>
                <a:lnTo>
                  <a:pt x="315" y="629"/>
                </a:lnTo>
                <a:close/>
                <a:moveTo>
                  <a:pt x="876" y="629"/>
                </a:moveTo>
                <a:lnTo>
                  <a:pt x="886" y="609"/>
                </a:lnTo>
                <a:lnTo>
                  <a:pt x="938" y="609"/>
                </a:lnTo>
                <a:lnTo>
                  <a:pt x="1067" y="26"/>
                </a:lnTo>
                <a:lnTo>
                  <a:pt x="1015" y="26"/>
                </a:lnTo>
                <a:lnTo>
                  <a:pt x="1020" y="0"/>
                </a:lnTo>
                <a:lnTo>
                  <a:pt x="1494" y="0"/>
                </a:lnTo>
                <a:lnTo>
                  <a:pt x="1453" y="201"/>
                </a:lnTo>
                <a:lnTo>
                  <a:pt x="1422" y="201"/>
                </a:lnTo>
                <a:lnTo>
                  <a:pt x="1417" y="145"/>
                </a:lnTo>
                <a:lnTo>
                  <a:pt x="1412" y="98"/>
                </a:lnTo>
                <a:lnTo>
                  <a:pt x="1412" y="67"/>
                </a:lnTo>
                <a:lnTo>
                  <a:pt x="1407" y="52"/>
                </a:lnTo>
                <a:lnTo>
                  <a:pt x="1397" y="36"/>
                </a:lnTo>
                <a:lnTo>
                  <a:pt x="1386" y="31"/>
                </a:lnTo>
                <a:lnTo>
                  <a:pt x="1371" y="26"/>
                </a:lnTo>
                <a:lnTo>
                  <a:pt x="1335" y="26"/>
                </a:lnTo>
                <a:lnTo>
                  <a:pt x="1227" y="26"/>
                </a:lnTo>
                <a:lnTo>
                  <a:pt x="1170" y="289"/>
                </a:lnTo>
                <a:lnTo>
                  <a:pt x="1206" y="289"/>
                </a:lnTo>
                <a:lnTo>
                  <a:pt x="1221" y="289"/>
                </a:lnTo>
                <a:lnTo>
                  <a:pt x="1237" y="284"/>
                </a:lnTo>
                <a:lnTo>
                  <a:pt x="1247" y="279"/>
                </a:lnTo>
                <a:lnTo>
                  <a:pt x="1263" y="268"/>
                </a:lnTo>
                <a:lnTo>
                  <a:pt x="1283" y="232"/>
                </a:lnTo>
                <a:lnTo>
                  <a:pt x="1309" y="176"/>
                </a:lnTo>
                <a:lnTo>
                  <a:pt x="1335" y="176"/>
                </a:lnTo>
                <a:lnTo>
                  <a:pt x="1278" y="444"/>
                </a:lnTo>
                <a:lnTo>
                  <a:pt x="1252" y="444"/>
                </a:lnTo>
                <a:lnTo>
                  <a:pt x="1252" y="413"/>
                </a:lnTo>
                <a:lnTo>
                  <a:pt x="1252" y="361"/>
                </a:lnTo>
                <a:lnTo>
                  <a:pt x="1242" y="330"/>
                </a:lnTo>
                <a:lnTo>
                  <a:pt x="1237" y="325"/>
                </a:lnTo>
                <a:lnTo>
                  <a:pt x="1227" y="320"/>
                </a:lnTo>
                <a:lnTo>
                  <a:pt x="1211" y="315"/>
                </a:lnTo>
                <a:lnTo>
                  <a:pt x="1196" y="315"/>
                </a:lnTo>
                <a:lnTo>
                  <a:pt x="1165" y="315"/>
                </a:lnTo>
                <a:lnTo>
                  <a:pt x="1098" y="609"/>
                </a:lnTo>
                <a:lnTo>
                  <a:pt x="1221" y="609"/>
                </a:lnTo>
                <a:lnTo>
                  <a:pt x="1257" y="603"/>
                </a:lnTo>
                <a:lnTo>
                  <a:pt x="1278" y="598"/>
                </a:lnTo>
                <a:lnTo>
                  <a:pt x="1299" y="578"/>
                </a:lnTo>
                <a:lnTo>
                  <a:pt x="1324" y="536"/>
                </a:lnTo>
                <a:lnTo>
                  <a:pt x="1340" y="511"/>
                </a:lnTo>
                <a:lnTo>
                  <a:pt x="1355" y="480"/>
                </a:lnTo>
                <a:lnTo>
                  <a:pt x="1371" y="444"/>
                </a:lnTo>
                <a:lnTo>
                  <a:pt x="1386" y="397"/>
                </a:lnTo>
                <a:lnTo>
                  <a:pt x="1422" y="397"/>
                </a:lnTo>
                <a:lnTo>
                  <a:pt x="1371" y="629"/>
                </a:lnTo>
                <a:lnTo>
                  <a:pt x="876" y="629"/>
                </a:lnTo>
                <a:close/>
                <a:moveTo>
                  <a:pt x="1448" y="629"/>
                </a:moveTo>
                <a:lnTo>
                  <a:pt x="1453" y="609"/>
                </a:lnTo>
                <a:lnTo>
                  <a:pt x="1505" y="609"/>
                </a:lnTo>
                <a:lnTo>
                  <a:pt x="1634" y="26"/>
                </a:lnTo>
                <a:lnTo>
                  <a:pt x="1582" y="26"/>
                </a:lnTo>
                <a:lnTo>
                  <a:pt x="1587" y="0"/>
                </a:lnTo>
                <a:lnTo>
                  <a:pt x="1809" y="0"/>
                </a:lnTo>
                <a:lnTo>
                  <a:pt x="1840" y="413"/>
                </a:lnTo>
                <a:lnTo>
                  <a:pt x="2051" y="0"/>
                </a:lnTo>
                <a:lnTo>
                  <a:pt x="2267" y="0"/>
                </a:lnTo>
                <a:lnTo>
                  <a:pt x="2262" y="26"/>
                </a:lnTo>
                <a:lnTo>
                  <a:pt x="2216" y="26"/>
                </a:lnTo>
                <a:lnTo>
                  <a:pt x="2087" y="609"/>
                </a:lnTo>
                <a:lnTo>
                  <a:pt x="2133" y="609"/>
                </a:lnTo>
                <a:lnTo>
                  <a:pt x="2128" y="629"/>
                </a:lnTo>
                <a:lnTo>
                  <a:pt x="1855" y="629"/>
                </a:lnTo>
                <a:lnTo>
                  <a:pt x="1860" y="609"/>
                </a:lnTo>
                <a:lnTo>
                  <a:pt x="1932" y="609"/>
                </a:lnTo>
                <a:lnTo>
                  <a:pt x="2061" y="36"/>
                </a:lnTo>
                <a:lnTo>
                  <a:pt x="1757" y="629"/>
                </a:lnTo>
                <a:lnTo>
                  <a:pt x="1701" y="629"/>
                </a:lnTo>
                <a:lnTo>
                  <a:pt x="1659" y="26"/>
                </a:lnTo>
                <a:lnTo>
                  <a:pt x="1530" y="609"/>
                </a:lnTo>
                <a:lnTo>
                  <a:pt x="1597" y="609"/>
                </a:lnTo>
                <a:lnTo>
                  <a:pt x="1592" y="629"/>
                </a:lnTo>
                <a:lnTo>
                  <a:pt x="1448" y="629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17</xdr:col>
      <xdr:colOff>66675</xdr:colOff>
      <xdr:row>0</xdr:row>
      <xdr:rowOff>28575</xdr:rowOff>
    </xdr:from>
    <xdr:to>
      <xdr:col>17</xdr:col>
      <xdr:colOff>600075</xdr:colOff>
      <xdr:row>4</xdr:row>
      <xdr:rowOff>114300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15600" y="28575"/>
          <a:ext cx="533400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371475</xdr:colOff>
      <xdr:row>135</xdr:row>
      <xdr:rowOff>0</xdr:rowOff>
    </xdr:from>
    <xdr:to>
      <xdr:col>32</xdr:col>
      <xdr:colOff>685800</xdr:colOff>
      <xdr:row>140</xdr:row>
      <xdr:rowOff>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180975</xdr:colOff>
      <xdr:row>48</xdr:row>
      <xdr:rowOff>85725</xdr:rowOff>
    </xdr:from>
    <xdr:to>
      <xdr:col>36</xdr:col>
      <xdr:colOff>0</xdr:colOff>
      <xdr:row>49</xdr:row>
      <xdr:rowOff>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16030575" y="10229850"/>
          <a:ext cx="4667250" cy="85725"/>
          <a:chOff x="1683" y="1200"/>
          <a:chExt cx="781" cy="539"/>
        </a:xfrm>
      </xdr:grpSpPr>
      <xdr:graphicFrame macro="">
        <xdr:nvGraphicFramePr>
          <xdr:cNvPr id="3" name="Gráfico 2"/>
          <xdr:cNvGraphicFramePr>
            <a:graphicFrameLocks/>
          </xdr:cNvGraphicFramePr>
        </xdr:nvGraphicFramePr>
        <xdr:xfrm>
          <a:off x="1683" y="1200"/>
          <a:ext cx="781" cy="5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#REF!">
        <xdr:nvSpPr>
          <xdr:cNvPr id="4" name="Text Box 3"/>
          <xdr:cNvSpPr txBox="1">
            <a:spLocks noChangeArrowheads="1" noTextEdit="1"/>
          </xdr:cNvSpPr>
        </xdr:nvSpPr>
        <xdr:spPr bwMode="auto">
          <a:xfrm>
            <a:off x="1778" y="1320"/>
            <a:ext cx="52" cy="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AB369A7-BE56-4F71-9339-01BF5B0F4007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5" name="Text Box 4"/>
          <xdr:cNvSpPr txBox="1">
            <a:spLocks noChangeArrowheads="1" noTextEdit="1"/>
          </xdr:cNvSpPr>
        </xdr:nvSpPr>
        <xdr:spPr bwMode="auto">
          <a:xfrm>
            <a:off x="1825" y="1619"/>
            <a:ext cx="52" cy="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F8200B3-969D-42E4-9336-928D0929E617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6" name="Text Box 5"/>
          <xdr:cNvSpPr txBox="1">
            <a:spLocks noChangeArrowheads="1" noTextEdit="1"/>
          </xdr:cNvSpPr>
        </xdr:nvSpPr>
        <xdr:spPr bwMode="auto">
          <a:xfrm>
            <a:off x="1873" y="1499"/>
            <a:ext cx="45" cy="6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4C2E979-3196-4000-96C0-350617CFC9C4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7" name="Text Box 6"/>
          <xdr:cNvSpPr txBox="1">
            <a:spLocks noChangeArrowheads="1" noTextEdit="1"/>
          </xdr:cNvSpPr>
        </xdr:nvSpPr>
        <xdr:spPr bwMode="auto">
          <a:xfrm>
            <a:off x="1959" y="1619"/>
            <a:ext cx="42" cy="6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33C37FB-9C23-438E-B55E-3F69F9C6D46E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8" name="Text Box 7"/>
          <xdr:cNvSpPr txBox="1">
            <a:spLocks noChangeArrowheads="1" noTextEdit="1"/>
          </xdr:cNvSpPr>
        </xdr:nvSpPr>
        <xdr:spPr bwMode="auto">
          <a:xfrm>
            <a:off x="1910" y="1619"/>
            <a:ext cx="42" cy="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F6C989C-B66E-4A30-8EC2-C2DE71754E1D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9" name="Text Box 8"/>
          <xdr:cNvSpPr txBox="1">
            <a:spLocks noChangeArrowheads="1" noTextEdit="1"/>
          </xdr:cNvSpPr>
        </xdr:nvSpPr>
        <xdr:spPr bwMode="auto">
          <a:xfrm>
            <a:off x="2003" y="1559"/>
            <a:ext cx="42" cy="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8CF980C-5EE6-4887-83A0-48614A4A072D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10" name="Text Box 9"/>
          <xdr:cNvSpPr txBox="1">
            <a:spLocks noChangeArrowheads="1" noTextEdit="1"/>
          </xdr:cNvSpPr>
        </xdr:nvSpPr>
        <xdr:spPr bwMode="auto">
          <a:xfrm>
            <a:off x="2052" y="1619"/>
            <a:ext cx="38" cy="6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C2FB4A0-9446-4D52-8A36-D741B9BC2D6E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11" name="Text Box 10"/>
          <xdr:cNvSpPr txBox="1">
            <a:spLocks noChangeArrowheads="1" noTextEdit="1"/>
          </xdr:cNvSpPr>
        </xdr:nvSpPr>
        <xdr:spPr bwMode="auto">
          <a:xfrm>
            <a:off x="2092" y="1619"/>
            <a:ext cx="43" cy="6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A280EF0-8288-4F10-B2E0-F1B1B8CD48B0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12" name="Text Box 11"/>
          <xdr:cNvSpPr txBox="1">
            <a:spLocks noChangeArrowheads="1" noTextEdit="1"/>
          </xdr:cNvSpPr>
        </xdr:nvSpPr>
        <xdr:spPr bwMode="auto">
          <a:xfrm>
            <a:off x="2137" y="1619"/>
            <a:ext cx="43" cy="6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34C813E-968F-4C46-BFA3-728D81DD76F3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13" name="Text Box 12"/>
          <xdr:cNvSpPr txBox="1">
            <a:spLocks noChangeArrowheads="1" noTextEdit="1"/>
          </xdr:cNvSpPr>
        </xdr:nvSpPr>
        <xdr:spPr bwMode="auto">
          <a:xfrm>
            <a:off x="2186" y="1200"/>
            <a:ext cx="59" cy="6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249836B-7879-4F6E-AB5D-B101239C1848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14" name="Text Box 13"/>
          <xdr:cNvSpPr txBox="1">
            <a:spLocks noChangeArrowheads="1" noTextEdit="1"/>
          </xdr:cNvSpPr>
        </xdr:nvSpPr>
        <xdr:spPr bwMode="auto">
          <a:xfrm>
            <a:off x="2226" y="1499"/>
            <a:ext cx="51" cy="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2F05F05-B5A6-4A82-9167-49885FF42BFC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15" name="Text Box 14"/>
          <xdr:cNvSpPr txBox="1">
            <a:spLocks noChangeArrowheads="1" noTextEdit="1"/>
          </xdr:cNvSpPr>
        </xdr:nvSpPr>
        <xdr:spPr bwMode="auto">
          <a:xfrm>
            <a:off x="2275" y="1499"/>
            <a:ext cx="55" cy="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91E6A2EE-4640-4753-9764-3A47CD656CD7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16" name="Text Box 15"/>
          <xdr:cNvSpPr txBox="1">
            <a:spLocks noChangeArrowheads="1" noTextEdit="1"/>
          </xdr:cNvSpPr>
        </xdr:nvSpPr>
        <xdr:spPr bwMode="auto">
          <a:xfrm>
            <a:off x="2315" y="1619"/>
            <a:ext cx="45" cy="6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EFC708B-0F68-46AC-BF79-4F88B878ACF0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17" name="Text Box 16"/>
          <xdr:cNvSpPr txBox="1">
            <a:spLocks noChangeArrowheads="1" noTextEdit="1"/>
          </xdr:cNvSpPr>
        </xdr:nvSpPr>
        <xdr:spPr bwMode="auto">
          <a:xfrm>
            <a:off x="2360" y="1619"/>
            <a:ext cx="46" cy="6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E6CFF23-FFBA-4B22-9852-F13CC437D7F7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#REF!">
        <xdr:nvSpPr>
          <xdr:cNvPr id="18" name="Text Box 17"/>
          <xdr:cNvSpPr txBox="1">
            <a:spLocks noChangeArrowheads="1" noTextEdit="1"/>
          </xdr:cNvSpPr>
        </xdr:nvSpPr>
        <xdr:spPr bwMode="auto">
          <a:xfrm>
            <a:off x="2407" y="1559"/>
            <a:ext cx="48" cy="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D345684-01A0-46EB-82B6-9BAF05910135}" type="TxLink">
              <a:rPr lang="es-MX" sz="8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l" rtl="0">
                <a:defRPr sz="1000"/>
              </a:pPr>
              <a:t></a:t>
            </a:fld>
            <a:endParaRPr lang="es-MX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47625</xdr:rowOff>
    </xdr:from>
    <xdr:to>
      <xdr:col>0</xdr:col>
      <xdr:colOff>1381125</xdr:colOff>
      <xdr:row>2</xdr:row>
      <xdr:rowOff>161925</xdr:rowOff>
    </xdr:to>
    <xdr:pic>
      <xdr:nvPicPr>
        <xdr:cNvPr id="2" name="2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47625"/>
          <a:ext cx="1152525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180975</xdr:colOff>
      <xdr:row>4</xdr:row>
      <xdr:rowOff>19050</xdr:rowOff>
    </xdr:from>
    <xdr:to>
      <xdr:col>6</xdr:col>
      <xdr:colOff>485775</xdr:colOff>
      <xdr:row>4</xdr:row>
      <xdr:rowOff>342900</xdr:rowOff>
    </xdr:to>
    <xdr:pic>
      <xdr:nvPicPr>
        <xdr:cNvPr id="3" name="1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49" t="26250" r="88345" b="55208"/>
        <a:stretch>
          <a:fillRect/>
        </a:stretch>
      </xdr:blipFill>
      <xdr:spPr bwMode="auto">
        <a:xfrm>
          <a:off x="2343150" y="857250"/>
          <a:ext cx="3048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228600</xdr:colOff>
      <xdr:row>4</xdr:row>
      <xdr:rowOff>9525</xdr:rowOff>
    </xdr:from>
    <xdr:to>
      <xdr:col>8</xdr:col>
      <xdr:colOff>542925</xdr:colOff>
      <xdr:row>4</xdr:row>
      <xdr:rowOff>333375</xdr:rowOff>
    </xdr:to>
    <xdr:pic>
      <xdr:nvPicPr>
        <xdr:cNvPr id="4" name="5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938" t="26042" r="54631" b="53958"/>
        <a:stretch>
          <a:fillRect/>
        </a:stretch>
      </xdr:blipFill>
      <xdr:spPr bwMode="auto">
        <a:xfrm>
          <a:off x="3648075" y="847725"/>
          <a:ext cx="3143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200025</xdr:colOff>
      <xdr:row>4</xdr:row>
      <xdr:rowOff>19050</xdr:rowOff>
    </xdr:from>
    <xdr:to>
      <xdr:col>10</xdr:col>
      <xdr:colOff>533400</xdr:colOff>
      <xdr:row>4</xdr:row>
      <xdr:rowOff>342900</xdr:rowOff>
    </xdr:to>
    <xdr:pic>
      <xdr:nvPicPr>
        <xdr:cNvPr id="5" name="6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618" t="27292" r="22325" b="52292"/>
        <a:stretch>
          <a:fillRect/>
        </a:stretch>
      </xdr:blipFill>
      <xdr:spPr bwMode="auto">
        <a:xfrm>
          <a:off x="4886325" y="857250"/>
          <a:ext cx="3333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285750</xdr:colOff>
      <xdr:row>0</xdr:row>
      <xdr:rowOff>95250</xdr:rowOff>
    </xdr:from>
    <xdr:to>
      <xdr:col>17</xdr:col>
      <xdr:colOff>238125</xdr:colOff>
      <xdr:row>2</xdr:row>
      <xdr:rowOff>190500</xdr:rowOff>
    </xdr:to>
    <xdr:pic>
      <xdr:nvPicPr>
        <xdr:cNvPr id="6" name="7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786"/>
        <a:stretch>
          <a:fillRect/>
        </a:stretch>
      </xdr:blipFill>
      <xdr:spPr bwMode="auto">
        <a:xfrm>
          <a:off x="8153400" y="95250"/>
          <a:ext cx="46672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279752</xdr:colOff>
      <xdr:row>2</xdr:row>
      <xdr:rowOff>16566</xdr:rowOff>
    </xdr:from>
    <xdr:to>
      <xdr:col>19</xdr:col>
      <xdr:colOff>478068</xdr:colOff>
      <xdr:row>2</xdr:row>
      <xdr:rowOff>187235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76477" y="788091"/>
          <a:ext cx="598366" cy="618344"/>
        </a:xfrm>
        <a:prstGeom prst="rect">
          <a:avLst/>
        </a:prstGeom>
      </xdr:spPr>
    </xdr:pic>
    <xdr:clientData/>
  </xdr:twoCellAnchor>
  <xdr:twoCellAnchor editAs="oneCell">
    <xdr:from>
      <xdr:col>2</xdr:col>
      <xdr:colOff>273312</xdr:colOff>
      <xdr:row>2</xdr:row>
      <xdr:rowOff>16566</xdr:rowOff>
    </xdr:from>
    <xdr:to>
      <xdr:col>3</xdr:col>
      <xdr:colOff>484691</xdr:colOff>
      <xdr:row>2</xdr:row>
      <xdr:rowOff>186449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3637" y="788091"/>
          <a:ext cx="611429" cy="617558"/>
        </a:xfrm>
        <a:prstGeom prst="rect">
          <a:avLst/>
        </a:prstGeom>
      </xdr:spPr>
    </xdr:pic>
    <xdr:clientData/>
  </xdr:twoCellAnchor>
  <xdr:twoCellAnchor editAs="oneCell">
    <xdr:from>
      <xdr:col>6</xdr:col>
      <xdr:colOff>287430</xdr:colOff>
      <xdr:row>2</xdr:row>
      <xdr:rowOff>16566</xdr:rowOff>
    </xdr:from>
    <xdr:to>
      <xdr:col>7</xdr:col>
      <xdr:colOff>497638</xdr:colOff>
      <xdr:row>2</xdr:row>
      <xdr:rowOff>186449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1855" y="788091"/>
          <a:ext cx="610258" cy="617558"/>
        </a:xfrm>
        <a:prstGeom prst="rect">
          <a:avLst/>
        </a:prstGeom>
      </xdr:spPr>
    </xdr:pic>
    <xdr:clientData/>
  </xdr:twoCellAnchor>
  <xdr:twoCellAnchor editAs="oneCell">
    <xdr:from>
      <xdr:col>8</xdr:col>
      <xdr:colOff>269177</xdr:colOff>
      <xdr:row>2</xdr:row>
      <xdr:rowOff>16566</xdr:rowOff>
    </xdr:from>
    <xdr:to>
      <xdr:col>9</xdr:col>
      <xdr:colOff>489493</xdr:colOff>
      <xdr:row>2</xdr:row>
      <xdr:rowOff>186449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5652" y="788091"/>
          <a:ext cx="620366" cy="617558"/>
        </a:xfrm>
        <a:prstGeom prst="rect">
          <a:avLst/>
        </a:prstGeom>
      </xdr:spPr>
    </xdr:pic>
    <xdr:clientData/>
  </xdr:twoCellAnchor>
  <xdr:twoCellAnchor editAs="oneCell">
    <xdr:from>
      <xdr:col>10</xdr:col>
      <xdr:colOff>191286</xdr:colOff>
      <xdr:row>2</xdr:row>
      <xdr:rowOff>16566</xdr:rowOff>
    </xdr:from>
    <xdr:to>
      <xdr:col>12</xdr:col>
      <xdr:colOff>49661</xdr:colOff>
      <xdr:row>2</xdr:row>
      <xdr:rowOff>186449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39811" y="788091"/>
          <a:ext cx="839450" cy="617558"/>
        </a:xfrm>
        <a:prstGeom prst="rect">
          <a:avLst/>
        </a:prstGeom>
      </xdr:spPr>
    </xdr:pic>
    <xdr:clientData/>
  </xdr:twoCellAnchor>
  <xdr:twoCellAnchor editAs="oneCell">
    <xdr:from>
      <xdr:col>4</xdr:col>
      <xdr:colOff>275545</xdr:colOff>
      <xdr:row>2</xdr:row>
      <xdr:rowOff>22625</xdr:rowOff>
    </xdr:from>
    <xdr:to>
      <xdr:col>5</xdr:col>
      <xdr:colOff>495939</xdr:colOff>
      <xdr:row>2</xdr:row>
      <xdr:rowOff>190110</xdr:rowOff>
    </xdr:to>
    <xdr:pic>
      <xdr:nvPicPr>
        <xdr:cNvPr id="7" name="6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7920" y="794150"/>
          <a:ext cx="620444" cy="615160"/>
        </a:xfrm>
        <a:prstGeom prst="rect">
          <a:avLst/>
        </a:prstGeom>
      </xdr:spPr>
    </xdr:pic>
    <xdr:clientData/>
  </xdr:twoCellAnchor>
  <xdr:twoCellAnchor editAs="oneCell">
    <xdr:from>
      <xdr:col>12</xdr:col>
      <xdr:colOff>270720</xdr:colOff>
      <xdr:row>2</xdr:row>
      <xdr:rowOff>18524</xdr:rowOff>
    </xdr:from>
    <xdr:to>
      <xdr:col>13</xdr:col>
      <xdr:colOff>489227</xdr:colOff>
      <xdr:row>2</xdr:row>
      <xdr:rowOff>186449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1295" y="790049"/>
          <a:ext cx="618557" cy="615600"/>
        </a:xfrm>
        <a:prstGeom prst="rect">
          <a:avLst/>
        </a:prstGeom>
      </xdr:spPr>
    </xdr:pic>
    <xdr:clientData/>
  </xdr:twoCellAnchor>
  <xdr:twoCellAnchor editAs="oneCell">
    <xdr:from>
      <xdr:col>14</xdr:col>
      <xdr:colOff>275724</xdr:colOff>
      <xdr:row>2</xdr:row>
      <xdr:rowOff>18524</xdr:rowOff>
    </xdr:from>
    <xdr:to>
      <xdr:col>15</xdr:col>
      <xdr:colOff>490773</xdr:colOff>
      <xdr:row>2</xdr:row>
      <xdr:rowOff>186449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48349" y="790049"/>
          <a:ext cx="615099" cy="615600"/>
        </a:xfrm>
        <a:prstGeom prst="rect">
          <a:avLst/>
        </a:prstGeom>
      </xdr:spPr>
    </xdr:pic>
    <xdr:clientData/>
  </xdr:twoCellAnchor>
  <xdr:twoCellAnchor editAs="oneCell">
    <xdr:from>
      <xdr:col>16</xdr:col>
      <xdr:colOff>270027</xdr:colOff>
      <xdr:row>2</xdr:row>
      <xdr:rowOff>18524</xdr:rowOff>
    </xdr:from>
    <xdr:to>
      <xdr:col>17</xdr:col>
      <xdr:colOff>485075</xdr:colOff>
      <xdr:row>2</xdr:row>
      <xdr:rowOff>186449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04702" y="790049"/>
          <a:ext cx="615098" cy="6156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231400</xdr:colOff>
      <xdr:row>2</xdr:row>
      <xdr:rowOff>21981</xdr:rowOff>
    </xdr:from>
    <xdr:to>
      <xdr:col>17</xdr:col>
      <xdr:colOff>504144</xdr:colOff>
      <xdr:row>3</xdr:row>
      <xdr:rowOff>2381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37350" y="698256"/>
          <a:ext cx="825194" cy="637625"/>
        </a:xfrm>
        <a:prstGeom prst="rect">
          <a:avLst/>
        </a:prstGeom>
      </xdr:spPr>
    </xdr:pic>
    <xdr:clientData/>
  </xdr:twoCellAnchor>
  <xdr:twoCellAnchor editAs="oneCell">
    <xdr:from>
      <xdr:col>18</xdr:col>
      <xdr:colOff>206499</xdr:colOff>
      <xdr:row>2</xdr:row>
      <xdr:rowOff>21981</xdr:rowOff>
    </xdr:from>
    <xdr:to>
      <xdr:col>20</xdr:col>
      <xdr:colOff>41499</xdr:colOff>
      <xdr:row>3</xdr:row>
      <xdr:rowOff>4175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79249" y="698256"/>
          <a:ext cx="863700" cy="639419"/>
        </a:xfrm>
        <a:prstGeom prst="rect">
          <a:avLst/>
        </a:prstGeom>
      </xdr:spPr>
    </xdr:pic>
    <xdr:clientData/>
  </xdr:twoCellAnchor>
  <xdr:twoCellAnchor editAs="oneCell">
    <xdr:from>
      <xdr:col>20</xdr:col>
      <xdr:colOff>263681</xdr:colOff>
      <xdr:row>2</xdr:row>
      <xdr:rowOff>21981</xdr:rowOff>
    </xdr:from>
    <xdr:to>
      <xdr:col>21</xdr:col>
      <xdr:colOff>443937</xdr:colOff>
      <xdr:row>3</xdr:row>
      <xdr:rowOff>3792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65131" y="698256"/>
          <a:ext cx="780331" cy="639036"/>
        </a:xfrm>
        <a:prstGeom prst="rect">
          <a:avLst/>
        </a:prstGeom>
      </xdr:spPr>
    </xdr:pic>
    <xdr:clientData/>
  </xdr:twoCellAnchor>
  <xdr:twoCellAnchor editAs="oneCell">
    <xdr:from>
      <xdr:col>22</xdr:col>
      <xdr:colOff>183475</xdr:colOff>
      <xdr:row>2</xdr:row>
      <xdr:rowOff>21981</xdr:rowOff>
    </xdr:from>
    <xdr:to>
      <xdr:col>24</xdr:col>
      <xdr:colOff>203504</xdr:colOff>
      <xdr:row>3</xdr:row>
      <xdr:rowOff>3792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99350" y="698256"/>
          <a:ext cx="953479" cy="639036"/>
        </a:xfrm>
        <a:prstGeom prst="rect">
          <a:avLst/>
        </a:prstGeom>
      </xdr:spPr>
    </xdr:pic>
    <xdr:clientData/>
  </xdr:twoCellAnchor>
  <xdr:twoCellAnchor editAs="oneCell">
    <xdr:from>
      <xdr:col>2</xdr:col>
      <xdr:colOff>337042</xdr:colOff>
      <xdr:row>2</xdr:row>
      <xdr:rowOff>21981</xdr:rowOff>
    </xdr:from>
    <xdr:to>
      <xdr:col>3</xdr:col>
      <xdr:colOff>611365</xdr:colOff>
      <xdr:row>3</xdr:row>
      <xdr:rowOff>3006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37317" y="698256"/>
          <a:ext cx="826773" cy="638250"/>
        </a:xfrm>
        <a:prstGeom prst="rect">
          <a:avLst/>
        </a:prstGeom>
      </xdr:spPr>
    </xdr:pic>
    <xdr:clientData/>
  </xdr:twoCellAnchor>
  <xdr:twoCellAnchor editAs="oneCell">
    <xdr:from>
      <xdr:col>4</xdr:col>
      <xdr:colOff>189428</xdr:colOff>
      <xdr:row>2</xdr:row>
      <xdr:rowOff>21981</xdr:rowOff>
    </xdr:from>
    <xdr:to>
      <xdr:col>6</xdr:col>
      <xdr:colOff>31833</xdr:colOff>
      <xdr:row>3</xdr:row>
      <xdr:rowOff>3006</xdr:rowOff>
    </xdr:to>
    <xdr:pic>
      <xdr:nvPicPr>
        <xdr:cNvPr id="7" name="6 Imagen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75578" y="698256"/>
          <a:ext cx="871105" cy="638250"/>
        </a:xfrm>
        <a:prstGeom prst="rect">
          <a:avLst/>
        </a:prstGeom>
      </xdr:spPr>
    </xdr:pic>
    <xdr:clientData/>
  </xdr:twoCellAnchor>
  <xdr:twoCellAnchor editAs="oneCell">
    <xdr:from>
      <xdr:col>6</xdr:col>
      <xdr:colOff>249813</xdr:colOff>
      <xdr:row>2</xdr:row>
      <xdr:rowOff>21981</xdr:rowOff>
    </xdr:from>
    <xdr:to>
      <xdr:col>8</xdr:col>
      <xdr:colOff>11009</xdr:colOff>
      <xdr:row>3</xdr:row>
      <xdr:rowOff>3006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4663" y="698256"/>
          <a:ext cx="827996" cy="638250"/>
        </a:xfrm>
        <a:prstGeom prst="rect">
          <a:avLst/>
        </a:prstGeom>
      </xdr:spPr>
    </xdr:pic>
    <xdr:clientData/>
  </xdr:twoCellAnchor>
  <xdr:twoCellAnchor editAs="oneCell">
    <xdr:from>
      <xdr:col>8</xdr:col>
      <xdr:colOff>191411</xdr:colOff>
      <xdr:row>2</xdr:row>
      <xdr:rowOff>21981</xdr:rowOff>
    </xdr:from>
    <xdr:to>
      <xdr:col>10</xdr:col>
      <xdr:colOff>25566</xdr:colOff>
      <xdr:row>3</xdr:row>
      <xdr:rowOff>3006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73061" y="698256"/>
          <a:ext cx="862855" cy="638250"/>
        </a:xfrm>
        <a:prstGeom prst="rect">
          <a:avLst/>
        </a:prstGeom>
      </xdr:spPr>
    </xdr:pic>
    <xdr:clientData/>
  </xdr:twoCellAnchor>
  <xdr:twoCellAnchor editAs="oneCell">
    <xdr:from>
      <xdr:col>10</xdr:col>
      <xdr:colOff>153882</xdr:colOff>
      <xdr:row>2</xdr:row>
      <xdr:rowOff>21981</xdr:rowOff>
    </xdr:from>
    <xdr:to>
      <xdr:col>12</xdr:col>
      <xdr:colOff>179730</xdr:colOff>
      <xdr:row>3</xdr:row>
      <xdr:rowOff>3006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4232" y="698256"/>
          <a:ext cx="959298" cy="638250"/>
        </a:xfrm>
        <a:prstGeom prst="rect">
          <a:avLst/>
        </a:prstGeom>
      </xdr:spPr>
    </xdr:pic>
    <xdr:clientData/>
  </xdr:twoCellAnchor>
  <xdr:twoCellAnchor editAs="oneCell">
    <xdr:from>
      <xdr:col>14</xdr:col>
      <xdr:colOff>174432</xdr:colOff>
      <xdr:row>2</xdr:row>
      <xdr:rowOff>21981</xdr:rowOff>
    </xdr:from>
    <xdr:to>
      <xdr:col>16</xdr:col>
      <xdr:colOff>198841</xdr:colOff>
      <xdr:row>3</xdr:row>
      <xdr:rowOff>3006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46932" y="698256"/>
          <a:ext cx="957859" cy="638250"/>
        </a:xfrm>
        <a:prstGeom prst="rect">
          <a:avLst/>
        </a:prstGeom>
      </xdr:spPr>
    </xdr:pic>
    <xdr:clientData/>
  </xdr:twoCellAnchor>
  <xdr:twoCellAnchor editAs="oneCell">
    <xdr:from>
      <xdr:col>12</xdr:col>
      <xdr:colOff>94343</xdr:colOff>
      <xdr:row>2</xdr:row>
      <xdr:rowOff>21981</xdr:rowOff>
    </xdr:from>
    <xdr:to>
      <xdr:col>14</xdr:col>
      <xdr:colOff>151926</xdr:colOff>
      <xdr:row>3</xdr:row>
      <xdr:rowOff>3006</xdr:rowOff>
    </xdr:to>
    <xdr:pic>
      <xdr:nvPicPr>
        <xdr:cNvPr id="12" name="11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8143" y="698256"/>
          <a:ext cx="1086283" cy="6382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209550</xdr:colOff>
      <xdr:row>1</xdr:row>
      <xdr:rowOff>9525</xdr:rowOff>
    </xdr:from>
    <xdr:to>
      <xdr:col>2</xdr:col>
      <xdr:colOff>542925</xdr:colOff>
      <xdr:row>3</xdr:row>
      <xdr:rowOff>19050</xdr:rowOff>
    </xdr:to>
    <xdr:pic>
      <xdr:nvPicPr>
        <xdr:cNvPr id="2" name="Imagen 1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71450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152400</xdr:colOff>
      <xdr:row>1</xdr:row>
      <xdr:rowOff>0</xdr:rowOff>
    </xdr:from>
    <xdr:to>
      <xdr:col>3</xdr:col>
      <xdr:colOff>485775</xdr:colOff>
      <xdr:row>3</xdr:row>
      <xdr:rowOff>9525</xdr:rowOff>
    </xdr:to>
    <xdr:pic>
      <xdr:nvPicPr>
        <xdr:cNvPr id="3" name="Imagen 2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81575" y="16192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228600</xdr:colOff>
      <xdr:row>1</xdr:row>
      <xdr:rowOff>19050</xdr:rowOff>
    </xdr:from>
    <xdr:to>
      <xdr:col>4</xdr:col>
      <xdr:colOff>561975</xdr:colOff>
      <xdr:row>3</xdr:row>
      <xdr:rowOff>28575</xdr:rowOff>
    </xdr:to>
    <xdr:pic>
      <xdr:nvPicPr>
        <xdr:cNvPr id="4" name="Imagen 3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9775" y="18097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266700</xdr:colOff>
      <xdr:row>1</xdr:row>
      <xdr:rowOff>0</xdr:rowOff>
    </xdr:from>
    <xdr:to>
      <xdr:col>5</xdr:col>
      <xdr:colOff>600075</xdr:colOff>
      <xdr:row>3</xdr:row>
      <xdr:rowOff>9525</xdr:rowOff>
    </xdr:to>
    <xdr:pic>
      <xdr:nvPicPr>
        <xdr:cNvPr id="5" name="Imagen 4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9875" y="16192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228600</xdr:colOff>
      <xdr:row>1</xdr:row>
      <xdr:rowOff>9525</xdr:rowOff>
    </xdr:from>
    <xdr:to>
      <xdr:col>6</xdr:col>
      <xdr:colOff>561975</xdr:colOff>
      <xdr:row>3</xdr:row>
      <xdr:rowOff>19050</xdr:rowOff>
    </xdr:to>
    <xdr:pic>
      <xdr:nvPicPr>
        <xdr:cNvPr id="6" name="Imagen 5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" y="171450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228600</xdr:colOff>
      <xdr:row>1</xdr:row>
      <xdr:rowOff>57150</xdr:rowOff>
    </xdr:from>
    <xdr:to>
      <xdr:col>7</xdr:col>
      <xdr:colOff>561975</xdr:colOff>
      <xdr:row>3</xdr:row>
      <xdr:rowOff>66675</xdr:rowOff>
    </xdr:to>
    <xdr:pic>
      <xdr:nvPicPr>
        <xdr:cNvPr id="7" name="Imagen 6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5775" y="21907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209550</xdr:colOff>
      <xdr:row>1</xdr:row>
      <xdr:rowOff>66675</xdr:rowOff>
    </xdr:from>
    <xdr:to>
      <xdr:col>8</xdr:col>
      <xdr:colOff>542925</xdr:colOff>
      <xdr:row>3</xdr:row>
      <xdr:rowOff>76200</xdr:rowOff>
    </xdr:to>
    <xdr:pic>
      <xdr:nvPicPr>
        <xdr:cNvPr id="8" name="Imagen 7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48725" y="228600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190500</xdr:colOff>
      <xdr:row>1</xdr:row>
      <xdr:rowOff>66675</xdr:rowOff>
    </xdr:from>
    <xdr:to>
      <xdr:col>9</xdr:col>
      <xdr:colOff>523875</xdr:colOff>
      <xdr:row>3</xdr:row>
      <xdr:rowOff>76200</xdr:rowOff>
    </xdr:to>
    <xdr:pic>
      <xdr:nvPicPr>
        <xdr:cNvPr id="9" name="Imagen 8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91675" y="228600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</xdr:row>
      <xdr:rowOff>38100</xdr:rowOff>
    </xdr:from>
    <xdr:to>
      <xdr:col>10</xdr:col>
      <xdr:colOff>1333500</xdr:colOff>
      <xdr:row>3</xdr:row>
      <xdr:rowOff>47625</xdr:rowOff>
    </xdr:to>
    <xdr:pic>
      <xdr:nvPicPr>
        <xdr:cNvPr id="10" name="Imagen 9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63175" y="200025"/>
          <a:ext cx="133350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38100</xdr:colOff>
      <xdr:row>1</xdr:row>
      <xdr:rowOff>66675</xdr:rowOff>
    </xdr:from>
    <xdr:to>
      <xdr:col>11</xdr:col>
      <xdr:colOff>1038225</xdr:colOff>
      <xdr:row>3</xdr:row>
      <xdr:rowOff>76200</xdr:rowOff>
    </xdr:to>
    <xdr:pic>
      <xdr:nvPicPr>
        <xdr:cNvPr id="11" name="Imagen 10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96700" y="228600"/>
          <a:ext cx="100012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28575</xdr:colOff>
      <xdr:row>1</xdr:row>
      <xdr:rowOff>28575</xdr:rowOff>
    </xdr:from>
    <xdr:to>
      <xdr:col>12</xdr:col>
      <xdr:colOff>1028700</xdr:colOff>
      <xdr:row>3</xdr:row>
      <xdr:rowOff>38100</xdr:rowOff>
    </xdr:to>
    <xdr:pic>
      <xdr:nvPicPr>
        <xdr:cNvPr id="12" name="Imagen 11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25425" y="190500"/>
          <a:ext cx="100012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38100</xdr:colOff>
      <xdr:row>1</xdr:row>
      <xdr:rowOff>19050</xdr:rowOff>
    </xdr:from>
    <xdr:to>
      <xdr:col>13</xdr:col>
      <xdr:colOff>1038225</xdr:colOff>
      <xdr:row>3</xdr:row>
      <xdr:rowOff>28575</xdr:rowOff>
    </xdr:to>
    <xdr:pic>
      <xdr:nvPicPr>
        <xdr:cNvPr id="13" name="Imagen 12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73200" y="180975"/>
          <a:ext cx="100012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152400</xdr:colOff>
      <xdr:row>1</xdr:row>
      <xdr:rowOff>19050</xdr:rowOff>
    </xdr:from>
    <xdr:to>
      <xdr:col>14</xdr:col>
      <xdr:colOff>819150</xdr:colOff>
      <xdr:row>3</xdr:row>
      <xdr:rowOff>28575</xdr:rowOff>
    </xdr:to>
    <xdr:pic>
      <xdr:nvPicPr>
        <xdr:cNvPr id="14" name="Imagen 13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11450" y="180975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28575</xdr:colOff>
      <xdr:row>1</xdr:row>
      <xdr:rowOff>9525</xdr:rowOff>
    </xdr:from>
    <xdr:to>
      <xdr:col>15</xdr:col>
      <xdr:colOff>695325</xdr:colOff>
      <xdr:row>3</xdr:row>
      <xdr:rowOff>19050</xdr:rowOff>
    </xdr:to>
    <xdr:pic>
      <xdr:nvPicPr>
        <xdr:cNvPr id="15" name="Imagen 14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6325" y="171450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95250</xdr:colOff>
      <xdr:row>1</xdr:row>
      <xdr:rowOff>0</xdr:rowOff>
    </xdr:from>
    <xdr:to>
      <xdr:col>17</xdr:col>
      <xdr:colOff>0</xdr:colOff>
      <xdr:row>3</xdr:row>
      <xdr:rowOff>9525</xdr:rowOff>
    </xdr:to>
    <xdr:pic>
      <xdr:nvPicPr>
        <xdr:cNvPr id="16" name="Imagen 15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00" y="161925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123825</xdr:colOff>
      <xdr:row>1</xdr:row>
      <xdr:rowOff>28575</xdr:rowOff>
    </xdr:from>
    <xdr:to>
      <xdr:col>18</xdr:col>
      <xdr:colOff>9525</xdr:colOff>
      <xdr:row>3</xdr:row>
      <xdr:rowOff>38100</xdr:rowOff>
    </xdr:to>
    <xdr:pic>
      <xdr:nvPicPr>
        <xdr:cNvPr id="17" name="Imagen 16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35575" y="190500"/>
          <a:ext cx="100012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142875</xdr:colOff>
      <xdr:row>1</xdr:row>
      <xdr:rowOff>19050</xdr:rowOff>
    </xdr:from>
    <xdr:to>
      <xdr:col>19</xdr:col>
      <xdr:colOff>47625</xdr:colOff>
      <xdr:row>3</xdr:row>
      <xdr:rowOff>28575</xdr:rowOff>
    </xdr:to>
    <xdr:pic>
      <xdr:nvPicPr>
        <xdr:cNvPr id="18" name="Imagen 17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69050" y="180975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180975</xdr:colOff>
      <xdr:row>1</xdr:row>
      <xdr:rowOff>38100</xdr:rowOff>
    </xdr:from>
    <xdr:to>
      <xdr:col>19</xdr:col>
      <xdr:colOff>847725</xdr:colOff>
      <xdr:row>3</xdr:row>
      <xdr:rowOff>47625</xdr:rowOff>
    </xdr:to>
    <xdr:pic>
      <xdr:nvPicPr>
        <xdr:cNvPr id="19" name="Imagen 18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69150" y="200025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209550</xdr:colOff>
      <xdr:row>1</xdr:row>
      <xdr:rowOff>28575</xdr:rowOff>
    </xdr:from>
    <xdr:to>
      <xdr:col>20</xdr:col>
      <xdr:colOff>876300</xdr:colOff>
      <xdr:row>3</xdr:row>
      <xdr:rowOff>38100</xdr:rowOff>
    </xdr:to>
    <xdr:pic>
      <xdr:nvPicPr>
        <xdr:cNvPr id="20" name="Imagen 19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93075" y="190500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228600</xdr:colOff>
      <xdr:row>1</xdr:row>
      <xdr:rowOff>76200</xdr:rowOff>
    </xdr:from>
    <xdr:to>
      <xdr:col>21</xdr:col>
      <xdr:colOff>561975</xdr:colOff>
      <xdr:row>3</xdr:row>
      <xdr:rowOff>85725</xdr:rowOff>
    </xdr:to>
    <xdr:pic>
      <xdr:nvPicPr>
        <xdr:cNvPr id="21" name="Imagen 20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4150" y="23812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EEM/Desktop/2016/RESULTADOS%20BASES/RESULTADOS%202005/oficiales%202005/Gob_2005_DttoLocal_ComputoDistrit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EEM/Desktop/2016/RESULTADOS%20BASES/RESULTADOS%202011/oficiales%202011/Gob_2011_computo%20Fina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uto dttal"/>
      <sheetName val="casillas anuladas TEEM"/>
      <sheetName val="computo dttal con anuladas"/>
    </sheetNames>
    <sheetDataSet>
      <sheetData sheetId="0" refreshError="1"/>
      <sheetData sheetId="1">
        <row r="11">
          <cell r="E11">
            <v>159</v>
          </cell>
          <cell r="F11">
            <v>351</v>
          </cell>
          <cell r="G11">
            <v>207</v>
          </cell>
          <cell r="H11">
            <v>0</v>
          </cell>
          <cell r="I11">
            <v>27</v>
          </cell>
          <cell r="J11">
            <v>744</v>
          </cell>
        </row>
        <row r="14">
          <cell r="E14">
            <v>86</v>
          </cell>
          <cell r="F14">
            <v>168</v>
          </cell>
          <cell r="G14">
            <v>81</v>
          </cell>
          <cell r="H14">
            <v>0</v>
          </cell>
          <cell r="I14">
            <v>3</v>
          </cell>
          <cell r="J14">
            <v>338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UTO"/>
      <sheetName val="ANULADAS TEEM"/>
      <sheetName val="CASILLA Y SECCIÓN"/>
    </sheetNames>
    <sheetDataSet>
      <sheetData sheetId="0"/>
      <sheetData sheetId="1">
        <row r="12">
          <cell r="J12">
            <v>160</v>
          </cell>
          <cell r="K12">
            <v>654</v>
          </cell>
          <cell r="L12">
            <v>152</v>
          </cell>
          <cell r="M12">
            <v>1</v>
          </cell>
          <cell r="N12">
            <v>37</v>
          </cell>
          <cell r="O12">
            <v>1004</v>
          </cell>
        </row>
        <row r="18">
          <cell r="J18">
            <v>144</v>
          </cell>
          <cell r="K18">
            <v>950</v>
          </cell>
          <cell r="L18">
            <v>208</v>
          </cell>
          <cell r="M18">
            <v>3</v>
          </cell>
          <cell r="N18">
            <v>41</v>
          </cell>
          <cell r="O18">
            <v>1346</v>
          </cell>
        </row>
        <row r="20">
          <cell r="J20">
            <v>12</v>
          </cell>
          <cell r="K20">
            <v>158</v>
          </cell>
          <cell r="L20">
            <v>64</v>
          </cell>
          <cell r="M20">
            <v>2</v>
          </cell>
          <cell r="N20">
            <v>5</v>
          </cell>
          <cell r="O20">
            <v>241</v>
          </cell>
        </row>
        <row r="22">
          <cell r="J22">
            <v>45</v>
          </cell>
          <cell r="K22">
            <v>209</v>
          </cell>
          <cell r="L22">
            <v>109</v>
          </cell>
          <cell r="M22">
            <v>1</v>
          </cell>
          <cell r="N22">
            <v>11</v>
          </cell>
          <cell r="O22">
            <v>375</v>
          </cell>
        </row>
        <row r="24">
          <cell r="J24">
            <v>39</v>
          </cell>
          <cell r="K24">
            <v>322</v>
          </cell>
          <cell r="L24">
            <v>34</v>
          </cell>
          <cell r="M24">
            <v>1</v>
          </cell>
          <cell r="N24">
            <v>11</v>
          </cell>
          <cell r="O24">
            <v>407</v>
          </cell>
        </row>
        <row r="47">
          <cell r="J47">
            <v>977</v>
          </cell>
          <cell r="K47">
            <v>3157</v>
          </cell>
          <cell r="L47">
            <v>1051</v>
          </cell>
          <cell r="M47">
            <v>8</v>
          </cell>
          <cell r="N47">
            <v>214</v>
          </cell>
          <cell r="O47">
            <v>5407</v>
          </cell>
        </row>
        <row r="61">
          <cell r="J61">
            <v>431</v>
          </cell>
          <cell r="K61">
            <v>1548</v>
          </cell>
          <cell r="L61">
            <v>582</v>
          </cell>
          <cell r="M61">
            <v>3</v>
          </cell>
          <cell r="N61">
            <v>90</v>
          </cell>
          <cell r="O61">
            <v>2654</v>
          </cell>
        </row>
        <row r="64">
          <cell r="J64">
            <v>69</v>
          </cell>
          <cell r="K64">
            <v>375</v>
          </cell>
          <cell r="L64">
            <v>175</v>
          </cell>
          <cell r="M64">
            <v>1</v>
          </cell>
          <cell r="N64">
            <v>20</v>
          </cell>
          <cell r="O64">
            <v>640</v>
          </cell>
        </row>
        <row r="67">
          <cell r="J67">
            <v>76</v>
          </cell>
          <cell r="K67">
            <v>468</v>
          </cell>
          <cell r="L67">
            <v>149</v>
          </cell>
          <cell r="M67">
            <v>0</v>
          </cell>
          <cell r="N67">
            <v>14</v>
          </cell>
          <cell r="O67">
            <v>707</v>
          </cell>
        </row>
        <row r="89">
          <cell r="J89">
            <v>500</v>
          </cell>
          <cell r="K89">
            <v>3427</v>
          </cell>
          <cell r="L89">
            <v>1375</v>
          </cell>
          <cell r="M89">
            <v>1</v>
          </cell>
          <cell r="N89">
            <v>181</v>
          </cell>
          <cell r="O89">
            <v>5484</v>
          </cell>
        </row>
        <row r="100">
          <cell r="J100">
            <v>229</v>
          </cell>
          <cell r="K100">
            <v>1128</v>
          </cell>
          <cell r="L100">
            <v>562</v>
          </cell>
          <cell r="M100">
            <v>3</v>
          </cell>
          <cell r="N100">
            <v>65</v>
          </cell>
          <cell r="O100">
            <v>1987</v>
          </cell>
        </row>
        <row r="108">
          <cell r="J108">
            <v>149</v>
          </cell>
          <cell r="K108">
            <v>1096</v>
          </cell>
          <cell r="L108">
            <v>562</v>
          </cell>
          <cell r="M108">
            <v>4</v>
          </cell>
          <cell r="N108">
            <v>83</v>
          </cell>
          <cell r="O108">
            <v>1894</v>
          </cell>
        </row>
        <row r="110">
          <cell r="J110">
            <v>19</v>
          </cell>
          <cell r="K110">
            <v>160</v>
          </cell>
          <cell r="L110">
            <v>51</v>
          </cell>
          <cell r="M110">
            <v>0</v>
          </cell>
          <cell r="N110">
            <v>25</v>
          </cell>
          <cell r="O110">
            <v>255</v>
          </cell>
        </row>
        <row r="128">
          <cell r="J128">
            <v>476</v>
          </cell>
          <cell r="K128">
            <v>2345</v>
          </cell>
          <cell r="L128">
            <v>825</v>
          </cell>
          <cell r="M128">
            <v>7</v>
          </cell>
          <cell r="N128">
            <v>165</v>
          </cell>
          <cell r="O128">
            <v>3818</v>
          </cell>
        </row>
        <row r="140">
          <cell r="J140">
            <v>351</v>
          </cell>
          <cell r="K140">
            <v>1478</v>
          </cell>
          <cell r="L140">
            <v>476</v>
          </cell>
          <cell r="M140">
            <v>6</v>
          </cell>
          <cell r="N140">
            <v>86</v>
          </cell>
          <cell r="O140">
            <v>2397</v>
          </cell>
        </row>
        <row r="149">
          <cell r="J149">
            <v>204</v>
          </cell>
          <cell r="K149">
            <v>1394</v>
          </cell>
          <cell r="L149">
            <v>463</v>
          </cell>
          <cell r="M149">
            <v>5</v>
          </cell>
          <cell r="N149">
            <v>83</v>
          </cell>
          <cell r="O149">
            <v>2149</v>
          </cell>
        </row>
        <row r="170">
          <cell r="J170">
            <v>667</v>
          </cell>
          <cell r="K170">
            <v>3227</v>
          </cell>
          <cell r="L170">
            <v>1185</v>
          </cell>
          <cell r="M170">
            <v>12</v>
          </cell>
          <cell r="N170">
            <v>191</v>
          </cell>
          <cell r="O170">
            <v>5282</v>
          </cell>
        </row>
        <row r="180">
          <cell r="J180">
            <v>55</v>
          </cell>
          <cell r="K180">
            <v>1315</v>
          </cell>
          <cell r="L180">
            <v>376</v>
          </cell>
          <cell r="M180">
            <v>2</v>
          </cell>
          <cell r="N180">
            <v>86</v>
          </cell>
          <cell r="O180">
            <v>1834</v>
          </cell>
        </row>
        <row r="188">
          <cell r="J188">
            <v>103</v>
          </cell>
          <cell r="K188">
            <v>981</v>
          </cell>
          <cell r="L188">
            <v>510</v>
          </cell>
          <cell r="M188">
            <v>3</v>
          </cell>
          <cell r="N188">
            <v>64</v>
          </cell>
          <cell r="O188">
            <v>1661</v>
          </cell>
        </row>
        <row r="204">
          <cell r="J204">
            <v>282</v>
          </cell>
          <cell r="K204">
            <v>1970</v>
          </cell>
          <cell r="L204">
            <v>1016</v>
          </cell>
          <cell r="M204">
            <v>1</v>
          </cell>
          <cell r="N204">
            <v>128</v>
          </cell>
          <cell r="O204">
            <v>3397</v>
          </cell>
        </row>
        <row r="208">
          <cell r="J208">
            <v>108</v>
          </cell>
          <cell r="K208">
            <v>605</v>
          </cell>
          <cell r="L208">
            <v>215</v>
          </cell>
          <cell r="M208">
            <v>0</v>
          </cell>
          <cell r="N208">
            <v>25</v>
          </cell>
          <cell r="O208">
            <v>953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31"/>
  <sheetViews>
    <sheetView tabSelected="1" workbookViewId="0">
      <selection activeCell="G22" sqref="G22"/>
    </sheetView>
  </sheetViews>
  <sheetFormatPr baseColWidth="10" defaultRowHeight="12.75"/>
  <cols>
    <col min="1" max="1" width="6" style="170" bestFit="1" customWidth="1"/>
    <col min="2" max="2" width="32.42578125" style="170" customWidth="1"/>
    <col min="3" max="3" width="15.140625" style="170" customWidth="1"/>
    <col min="4" max="4" width="12.85546875" style="170" customWidth="1"/>
    <col min="5" max="5" width="12" style="170" customWidth="1"/>
    <col min="6" max="6" width="9.85546875" style="170" customWidth="1"/>
    <col min="7" max="7" width="11.28515625" style="170" customWidth="1"/>
    <col min="8" max="8" width="12.42578125" style="170" customWidth="1"/>
    <col min="9" max="9" width="12.28515625" style="170" customWidth="1"/>
    <col min="10" max="10" width="11.7109375" style="170" customWidth="1"/>
    <col min="11" max="11" width="9.5703125" style="170" customWidth="1"/>
    <col min="12" max="12" width="10.5703125" style="170" customWidth="1"/>
    <col min="13" max="13" width="10.85546875" style="170" customWidth="1"/>
    <col min="14" max="14" width="11" style="170" customWidth="1"/>
    <col min="15" max="15" width="17.140625" style="170" customWidth="1"/>
    <col min="16" max="16" width="16.28515625" style="170" customWidth="1"/>
    <col min="17" max="17" width="15.85546875" style="170" customWidth="1"/>
    <col min="18" max="256" width="11.42578125" style="170"/>
    <col min="257" max="257" width="6" style="170" bestFit="1" customWidth="1"/>
    <col min="258" max="258" width="32.42578125" style="170" customWidth="1"/>
    <col min="259" max="259" width="15.140625" style="170" customWidth="1"/>
    <col min="260" max="260" width="12.85546875" style="170" customWidth="1"/>
    <col min="261" max="261" width="12" style="170" customWidth="1"/>
    <col min="262" max="262" width="9.85546875" style="170" customWidth="1"/>
    <col min="263" max="263" width="11.28515625" style="170" customWidth="1"/>
    <col min="264" max="264" width="12.42578125" style="170" customWidth="1"/>
    <col min="265" max="265" width="12.28515625" style="170" customWidth="1"/>
    <col min="266" max="266" width="11.7109375" style="170" customWidth="1"/>
    <col min="267" max="267" width="9.5703125" style="170" customWidth="1"/>
    <col min="268" max="268" width="10.5703125" style="170" customWidth="1"/>
    <col min="269" max="269" width="10.85546875" style="170" customWidth="1"/>
    <col min="270" max="270" width="11" style="170" customWidth="1"/>
    <col min="271" max="271" width="17.140625" style="170" customWidth="1"/>
    <col min="272" max="272" width="16.28515625" style="170" customWidth="1"/>
    <col min="273" max="273" width="15.85546875" style="170" customWidth="1"/>
    <col min="274" max="512" width="11.42578125" style="170"/>
    <col min="513" max="513" width="6" style="170" bestFit="1" customWidth="1"/>
    <col min="514" max="514" width="32.42578125" style="170" customWidth="1"/>
    <col min="515" max="515" width="15.140625" style="170" customWidth="1"/>
    <col min="516" max="516" width="12.85546875" style="170" customWidth="1"/>
    <col min="517" max="517" width="12" style="170" customWidth="1"/>
    <col min="518" max="518" width="9.85546875" style="170" customWidth="1"/>
    <col min="519" max="519" width="11.28515625" style="170" customWidth="1"/>
    <col min="520" max="520" width="12.42578125" style="170" customWidth="1"/>
    <col min="521" max="521" width="12.28515625" style="170" customWidth="1"/>
    <col min="522" max="522" width="11.7109375" style="170" customWidth="1"/>
    <col min="523" max="523" width="9.5703125" style="170" customWidth="1"/>
    <col min="524" max="524" width="10.5703125" style="170" customWidth="1"/>
    <col min="525" max="525" width="10.85546875" style="170" customWidth="1"/>
    <col min="526" max="526" width="11" style="170" customWidth="1"/>
    <col min="527" max="527" width="17.140625" style="170" customWidth="1"/>
    <col min="528" max="528" width="16.28515625" style="170" customWidth="1"/>
    <col min="529" max="529" width="15.85546875" style="170" customWidth="1"/>
    <col min="530" max="768" width="11.42578125" style="170"/>
    <col min="769" max="769" width="6" style="170" bestFit="1" customWidth="1"/>
    <col min="770" max="770" width="32.42578125" style="170" customWidth="1"/>
    <col min="771" max="771" width="15.140625" style="170" customWidth="1"/>
    <col min="772" max="772" width="12.85546875" style="170" customWidth="1"/>
    <col min="773" max="773" width="12" style="170" customWidth="1"/>
    <col min="774" max="774" width="9.85546875" style="170" customWidth="1"/>
    <col min="775" max="775" width="11.28515625" style="170" customWidth="1"/>
    <col min="776" max="776" width="12.42578125" style="170" customWidth="1"/>
    <col min="777" max="777" width="12.28515625" style="170" customWidth="1"/>
    <col min="778" max="778" width="11.7109375" style="170" customWidth="1"/>
    <col min="779" max="779" width="9.5703125" style="170" customWidth="1"/>
    <col min="780" max="780" width="10.5703125" style="170" customWidth="1"/>
    <col min="781" max="781" width="10.85546875" style="170" customWidth="1"/>
    <col min="782" max="782" width="11" style="170" customWidth="1"/>
    <col min="783" max="783" width="17.140625" style="170" customWidth="1"/>
    <col min="784" max="784" width="16.28515625" style="170" customWidth="1"/>
    <col min="785" max="785" width="15.85546875" style="170" customWidth="1"/>
    <col min="786" max="1024" width="11.42578125" style="170"/>
    <col min="1025" max="1025" width="6" style="170" bestFit="1" customWidth="1"/>
    <col min="1026" max="1026" width="32.42578125" style="170" customWidth="1"/>
    <col min="1027" max="1027" width="15.140625" style="170" customWidth="1"/>
    <col min="1028" max="1028" width="12.85546875" style="170" customWidth="1"/>
    <col min="1029" max="1029" width="12" style="170" customWidth="1"/>
    <col min="1030" max="1030" width="9.85546875" style="170" customWidth="1"/>
    <col min="1031" max="1031" width="11.28515625" style="170" customWidth="1"/>
    <col min="1032" max="1032" width="12.42578125" style="170" customWidth="1"/>
    <col min="1033" max="1033" width="12.28515625" style="170" customWidth="1"/>
    <col min="1034" max="1034" width="11.7109375" style="170" customWidth="1"/>
    <col min="1035" max="1035" width="9.5703125" style="170" customWidth="1"/>
    <col min="1036" max="1036" width="10.5703125" style="170" customWidth="1"/>
    <col min="1037" max="1037" width="10.85546875" style="170" customWidth="1"/>
    <col min="1038" max="1038" width="11" style="170" customWidth="1"/>
    <col min="1039" max="1039" width="17.140625" style="170" customWidth="1"/>
    <col min="1040" max="1040" width="16.28515625" style="170" customWidth="1"/>
    <col min="1041" max="1041" width="15.85546875" style="170" customWidth="1"/>
    <col min="1042" max="1280" width="11.42578125" style="170"/>
    <col min="1281" max="1281" width="6" style="170" bestFit="1" customWidth="1"/>
    <col min="1282" max="1282" width="32.42578125" style="170" customWidth="1"/>
    <col min="1283" max="1283" width="15.140625" style="170" customWidth="1"/>
    <col min="1284" max="1284" width="12.85546875" style="170" customWidth="1"/>
    <col min="1285" max="1285" width="12" style="170" customWidth="1"/>
    <col min="1286" max="1286" width="9.85546875" style="170" customWidth="1"/>
    <col min="1287" max="1287" width="11.28515625" style="170" customWidth="1"/>
    <col min="1288" max="1288" width="12.42578125" style="170" customWidth="1"/>
    <col min="1289" max="1289" width="12.28515625" style="170" customWidth="1"/>
    <col min="1290" max="1290" width="11.7109375" style="170" customWidth="1"/>
    <col min="1291" max="1291" width="9.5703125" style="170" customWidth="1"/>
    <col min="1292" max="1292" width="10.5703125" style="170" customWidth="1"/>
    <col min="1293" max="1293" width="10.85546875" style="170" customWidth="1"/>
    <col min="1294" max="1294" width="11" style="170" customWidth="1"/>
    <col min="1295" max="1295" width="17.140625" style="170" customWidth="1"/>
    <col min="1296" max="1296" width="16.28515625" style="170" customWidth="1"/>
    <col min="1297" max="1297" width="15.85546875" style="170" customWidth="1"/>
    <col min="1298" max="1536" width="11.42578125" style="170"/>
    <col min="1537" max="1537" width="6" style="170" bestFit="1" customWidth="1"/>
    <col min="1538" max="1538" width="32.42578125" style="170" customWidth="1"/>
    <col min="1539" max="1539" width="15.140625" style="170" customWidth="1"/>
    <col min="1540" max="1540" width="12.85546875" style="170" customWidth="1"/>
    <col min="1541" max="1541" width="12" style="170" customWidth="1"/>
    <col min="1542" max="1542" width="9.85546875" style="170" customWidth="1"/>
    <col min="1543" max="1543" width="11.28515625" style="170" customWidth="1"/>
    <col min="1544" max="1544" width="12.42578125" style="170" customWidth="1"/>
    <col min="1545" max="1545" width="12.28515625" style="170" customWidth="1"/>
    <col min="1546" max="1546" width="11.7109375" style="170" customWidth="1"/>
    <col min="1547" max="1547" width="9.5703125" style="170" customWidth="1"/>
    <col min="1548" max="1548" width="10.5703125" style="170" customWidth="1"/>
    <col min="1549" max="1549" width="10.85546875" style="170" customWidth="1"/>
    <col min="1550" max="1550" width="11" style="170" customWidth="1"/>
    <col min="1551" max="1551" width="17.140625" style="170" customWidth="1"/>
    <col min="1552" max="1552" width="16.28515625" style="170" customWidth="1"/>
    <col min="1553" max="1553" width="15.85546875" style="170" customWidth="1"/>
    <col min="1554" max="1792" width="11.42578125" style="170"/>
    <col min="1793" max="1793" width="6" style="170" bestFit="1" customWidth="1"/>
    <col min="1794" max="1794" width="32.42578125" style="170" customWidth="1"/>
    <col min="1795" max="1795" width="15.140625" style="170" customWidth="1"/>
    <col min="1796" max="1796" width="12.85546875" style="170" customWidth="1"/>
    <col min="1797" max="1797" width="12" style="170" customWidth="1"/>
    <col min="1798" max="1798" width="9.85546875" style="170" customWidth="1"/>
    <col min="1799" max="1799" width="11.28515625" style="170" customWidth="1"/>
    <col min="1800" max="1800" width="12.42578125" style="170" customWidth="1"/>
    <col min="1801" max="1801" width="12.28515625" style="170" customWidth="1"/>
    <col min="1802" max="1802" width="11.7109375" style="170" customWidth="1"/>
    <col min="1803" max="1803" width="9.5703125" style="170" customWidth="1"/>
    <col min="1804" max="1804" width="10.5703125" style="170" customWidth="1"/>
    <col min="1805" max="1805" width="10.85546875" style="170" customWidth="1"/>
    <col min="1806" max="1806" width="11" style="170" customWidth="1"/>
    <col min="1807" max="1807" width="17.140625" style="170" customWidth="1"/>
    <col min="1808" max="1808" width="16.28515625" style="170" customWidth="1"/>
    <col min="1809" max="1809" width="15.85546875" style="170" customWidth="1"/>
    <col min="1810" max="2048" width="11.42578125" style="170"/>
    <col min="2049" max="2049" width="6" style="170" bestFit="1" customWidth="1"/>
    <col min="2050" max="2050" width="32.42578125" style="170" customWidth="1"/>
    <col min="2051" max="2051" width="15.140625" style="170" customWidth="1"/>
    <col min="2052" max="2052" width="12.85546875" style="170" customWidth="1"/>
    <col min="2053" max="2053" width="12" style="170" customWidth="1"/>
    <col min="2054" max="2054" width="9.85546875" style="170" customWidth="1"/>
    <col min="2055" max="2055" width="11.28515625" style="170" customWidth="1"/>
    <col min="2056" max="2056" width="12.42578125" style="170" customWidth="1"/>
    <col min="2057" max="2057" width="12.28515625" style="170" customWidth="1"/>
    <col min="2058" max="2058" width="11.7109375" style="170" customWidth="1"/>
    <col min="2059" max="2059" width="9.5703125" style="170" customWidth="1"/>
    <col min="2060" max="2060" width="10.5703125" style="170" customWidth="1"/>
    <col min="2061" max="2061" width="10.85546875" style="170" customWidth="1"/>
    <col min="2062" max="2062" width="11" style="170" customWidth="1"/>
    <col min="2063" max="2063" width="17.140625" style="170" customWidth="1"/>
    <col min="2064" max="2064" width="16.28515625" style="170" customWidth="1"/>
    <col min="2065" max="2065" width="15.85546875" style="170" customWidth="1"/>
    <col min="2066" max="2304" width="11.42578125" style="170"/>
    <col min="2305" max="2305" width="6" style="170" bestFit="1" customWidth="1"/>
    <col min="2306" max="2306" width="32.42578125" style="170" customWidth="1"/>
    <col min="2307" max="2307" width="15.140625" style="170" customWidth="1"/>
    <col min="2308" max="2308" width="12.85546875" style="170" customWidth="1"/>
    <col min="2309" max="2309" width="12" style="170" customWidth="1"/>
    <col min="2310" max="2310" width="9.85546875" style="170" customWidth="1"/>
    <col min="2311" max="2311" width="11.28515625" style="170" customWidth="1"/>
    <col min="2312" max="2312" width="12.42578125" style="170" customWidth="1"/>
    <col min="2313" max="2313" width="12.28515625" style="170" customWidth="1"/>
    <col min="2314" max="2314" width="11.7109375" style="170" customWidth="1"/>
    <col min="2315" max="2315" width="9.5703125" style="170" customWidth="1"/>
    <col min="2316" max="2316" width="10.5703125" style="170" customWidth="1"/>
    <col min="2317" max="2317" width="10.85546875" style="170" customWidth="1"/>
    <col min="2318" max="2318" width="11" style="170" customWidth="1"/>
    <col min="2319" max="2319" width="17.140625" style="170" customWidth="1"/>
    <col min="2320" max="2320" width="16.28515625" style="170" customWidth="1"/>
    <col min="2321" max="2321" width="15.85546875" style="170" customWidth="1"/>
    <col min="2322" max="2560" width="11.42578125" style="170"/>
    <col min="2561" max="2561" width="6" style="170" bestFit="1" customWidth="1"/>
    <col min="2562" max="2562" width="32.42578125" style="170" customWidth="1"/>
    <col min="2563" max="2563" width="15.140625" style="170" customWidth="1"/>
    <col min="2564" max="2564" width="12.85546875" style="170" customWidth="1"/>
    <col min="2565" max="2565" width="12" style="170" customWidth="1"/>
    <col min="2566" max="2566" width="9.85546875" style="170" customWidth="1"/>
    <col min="2567" max="2567" width="11.28515625" style="170" customWidth="1"/>
    <col min="2568" max="2568" width="12.42578125" style="170" customWidth="1"/>
    <col min="2569" max="2569" width="12.28515625" style="170" customWidth="1"/>
    <col min="2570" max="2570" width="11.7109375" style="170" customWidth="1"/>
    <col min="2571" max="2571" width="9.5703125" style="170" customWidth="1"/>
    <col min="2572" max="2572" width="10.5703125" style="170" customWidth="1"/>
    <col min="2573" max="2573" width="10.85546875" style="170" customWidth="1"/>
    <col min="2574" max="2574" width="11" style="170" customWidth="1"/>
    <col min="2575" max="2575" width="17.140625" style="170" customWidth="1"/>
    <col min="2576" max="2576" width="16.28515625" style="170" customWidth="1"/>
    <col min="2577" max="2577" width="15.85546875" style="170" customWidth="1"/>
    <col min="2578" max="2816" width="11.42578125" style="170"/>
    <col min="2817" max="2817" width="6" style="170" bestFit="1" customWidth="1"/>
    <col min="2818" max="2818" width="32.42578125" style="170" customWidth="1"/>
    <col min="2819" max="2819" width="15.140625" style="170" customWidth="1"/>
    <col min="2820" max="2820" width="12.85546875" style="170" customWidth="1"/>
    <col min="2821" max="2821" width="12" style="170" customWidth="1"/>
    <col min="2822" max="2822" width="9.85546875" style="170" customWidth="1"/>
    <col min="2823" max="2823" width="11.28515625" style="170" customWidth="1"/>
    <col min="2824" max="2824" width="12.42578125" style="170" customWidth="1"/>
    <col min="2825" max="2825" width="12.28515625" style="170" customWidth="1"/>
    <col min="2826" max="2826" width="11.7109375" style="170" customWidth="1"/>
    <col min="2827" max="2827" width="9.5703125" style="170" customWidth="1"/>
    <col min="2828" max="2828" width="10.5703125" style="170" customWidth="1"/>
    <col min="2829" max="2829" width="10.85546875" style="170" customWidth="1"/>
    <col min="2830" max="2830" width="11" style="170" customWidth="1"/>
    <col min="2831" max="2831" width="17.140625" style="170" customWidth="1"/>
    <col min="2832" max="2832" width="16.28515625" style="170" customWidth="1"/>
    <col min="2833" max="2833" width="15.85546875" style="170" customWidth="1"/>
    <col min="2834" max="3072" width="11.42578125" style="170"/>
    <col min="3073" max="3073" width="6" style="170" bestFit="1" customWidth="1"/>
    <col min="3074" max="3074" width="32.42578125" style="170" customWidth="1"/>
    <col min="3075" max="3075" width="15.140625" style="170" customWidth="1"/>
    <col min="3076" max="3076" width="12.85546875" style="170" customWidth="1"/>
    <col min="3077" max="3077" width="12" style="170" customWidth="1"/>
    <col min="3078" max="3078" width="9.85546875" style="170" customWidth="1"/>
    <col min="3079" max="3079" width="11.28515625" style="170" customWidth="1"/>
    <col min="3080" max="3080" width="12.42578125" style="170" customWidth="1"/>
    <col min="3081" max="3081" width="12.28515625" style="170" customWidth="1"/>
    <col min="3082" max="3082" width="11.7109375" style="170" customWidth="1"/>
    <col min="3083" max="3083" width="9.5703125" style="170" customWidth="1"/>
    <col min="3084" max="3084" width="10.5703125" style="170" customWidth="1"/>
    <col min="3085" max="3085" width="10.85546875" style="170" customWidth="1"/>
    <col min="3086" max="3086" width="11" style="170" customWidth="1"/>
    <col min="3087" max="3087" width="17.140625" style="170" customWidth="1"/>
    <col min="3088" max="3088" width="16.28515625" style="170" customWidth="1"/>
    <col min="3089" max="3089" width="15.85546875" style="170" customWidth="1"/>
    <col min="3090" max="3328" width="11.42578125" style="170"/>
    <col min="3329" max="3329" width="6" style="170" bestFit="1" customWidth="1"/>
    <col min="3330" max="3330" width="32.42578125" style="170" customWidth="1"/>
    <col min="3331" max="3331" width="15.140625" style="170" customWidth="1"/>
    <col min="3332" max="3332" width="12.85546875" style="170" customWidth="1"/>
    <col min="3333" max="3333" width="12" style="170" customWidth="1"/>
    <col min="3334" max="3334" width="9.85546875" style="170" customWidth="1"/>
    <col min="3335" max="3335" width="11.28515625" style="170" customWidth="1"/>
    <col min="3336" max="3336" width="12.42578125" style="170" customWidth="1"/>
    <col min="3337" max="3337" width="12.28515625" style="170" customWidth="1"/>
    <col min="3338" max="3338" width="11.7109375" style="170" customWidth="1"/>
    <col min="3339" max="3339" width="9.5703125" style="170" customWidth="1"/>
    <col min="3340" max="3340" width="10.5703125" style="170" customWidth="1"/>
    <col min="3341" max="3341" width="10.85546875" style="170" customWidth="1"/>
    <col min="3342" max="3342" width="11" style="170" customWidth="1"/>
    <col min="3343" max="3343" width="17.140625" style="170" customWidth="1"/>
    <col min="3344" max="3344" width="16.28515625" style="170" customWidth="1"/>
    <col min="3345" max="3345" width="15.85546875" style="170" customWidth="1"/>
    <col min="3346" max="3584" width="11.42578125" style="170"/>
    <col min="3585" max="3585" width="6" style="170" bestFit="1" customWidth="1"/>
    <col min="3586" max="3586" width="32.42578125" style="170" customWidth="1"/>
    <col min="3587" max="3587" width="15.140625" style="170" customWidth="1"/>
    <col min="3588" max="3588" width="12.85546875" style="170" customWidth="1"/>
    <col min="3589" max="3589" width="12" style="170" customWidth="1"/>
    <col min="3590" max="3590" width="9.85546875" style="170" customWidth="1"/>
    <col min="3591" max="3591" width="11.28515625" style="170" customWidth="1"/>
    <col min="3592" max="3592" width="12.42578125" style="170" customWidth="1"/>
    <col min="3593" max="3593" width="12.28515625" style="170" customWidth="1"/>
    <col min="3594" max="3594" width="11.7109375" style="170" customWidth="1"/>
    <col min="3595" max="3595" width="9.5703125" style="170" customWidth="1"/>
    <col min="3596" max="3596" width="10.5703125" style="170" customWidth="1"/>
    <col min="3597" max="3597" width="10.85546875" style="170" customWidth="1"/>
    <col min="3598" max="3598" width="11" style="170" customWidth="1"/>
    <col min="3599" max="3599" width="17.140625" style="170" customWidth="1"/>
    <col min="3600" max="3600" width="16.28515625" style="170" customWidth="1"/>
    <col min="3601" max="3601" width="15.85546875" style="170" customWidth="1"/>
    <col min="3602" max="3840" width="11.42578125" style="170"/>
    <col min="3841" max="3841" width="6" style="170" bestFit="1" customWidth="1"/>
    <col min="3842" max="3842" width="32.42578125" style="170" customWidth="1"/>
    <col min="3843" max="3843" width="15.140625" style="170" customWidth="1"/>
    <col min="3844" max="3844" width="12.85546875" style="170" customWidth="1"/>
    <col min="3845" max="3845" width="12" style="170" customWidth="1"/>
    <col min="3846" max="3846" width="9.85546875" style="170" customWidth="1"/>
    <col min="3847" max="3847" width="11.28515625" style="170" customWidth="1"/>
    <col min="3848" max="3848" width="12.42578125" style="170" customWidth="1"/>
    <col min="3849" max="3849" width="12.28515625" style="170" customWidth="1"/>
    <col min="3850" max="3850" width="11.7109375" style="170" customWidth="1"/>
    <col min="3851" max="3851" width="9.5703125" style="170" customWidth="1"/>
    <col min="3852" max="3852" width="10.5703125" style="170" customWidth="1"/>
    <col min="3853" max="3853" width="10.85546875" style="170" customWidth="1"/>
    <col min="3854" max="3854" width="11" style="170" customWidth="1"/>
    <col min="3855" max="3855" width="17.140625" style="170" customWidth="1"/>
    <col min="3856" max="3856" width="16.28515625" style="170" customWidth="1"/>
    <col min="3857" max="3857" width="15.85546875" style="170" customWidth="1"/>
    <col min="3858" max="4096" width="11.42578125" style="170"/>
    <col min="4097" max="4097" width="6" style="170" bestFit="1" customWidth="1"/>
    <col min="4098" max="4098" width="32.42578125" style="170" customWidth="1"/>
    <col min="4099" max="4099" width="15.140625" style="170" customWidth="1"/>
    <col min="4100" max="4100" width="12.85546875" style="170" customWidth="1"/>
    <col min="4101" max="4101" width="12" style="170" customWidth="1"/>
    <col min="4102" max="4102" width="9.85546875" style="170" customWidth="1"/>
    <col min="4103" max="4103" width="11.28515625" style="170" customWidth="1"/>
    <col min="4104" max="4104" width="12.42578125" style="170" customWidth="1"/>
    <col min="4105" max="4105" width="12.28515625" style="170" customWidth="1"/>
    <col min="4106" max="4106" width="11.7109375" style="170" customWidth="1"/>
    <col min="4107" max="4107" width="9.5703125" style="170" customWidth="1"/>
    <col min="4108" max="4108" width="10.5703125" style="170" customWidth="1"/>
    <col min="4109" max="4109" width="10.85546875" style="170" customWidth="1"/>
    <col min="4110" max="4110" width="11" style="170" customWidth="1"/>
    <col min="4111" max="4111" width="17.140625" style="170" customWidth="1"/>
    <col min="4112" max="4112" width="16.28515625" style="170" customWidth="1"/>
    <col min="4113" max="4113" width="15.85546875" style="170" customWidth="1"/>
    <col min="4114" max="4352" width="11.42578125" style="170"/>
    <col min="4353" max="4353" width="6" style="170" bestFit="1" customWidth="1"/>
    <col min="4354" max="4354" width="32.42578125" style="170" customWidth="1"/>
    <col min="4355" max="4355" width="15.140625" style="170" customWidth="1"/>
    <col min="4356" max="4356" width="12.85546875" style="170" customWidth="1"/>
    <col min="4357" max="4357" width="12" style="170" customWidth="1"/>
    <col min="4358" max="4358" width="9.85546875" style="170" customWidth="1"/>
    <col min="4359" max="4359" width="11.28515625" style="170" customWidth="1"/>
    <col min="4360" max="4360" width="12.42578125" style="170" customWidth="1"/>
    <col min="4361" max="4361" width="12.28515625" style="170" customWidth="1"/>
    <col min="4362" max="4362" width="11.7109375" style="170" customWidth="1"/>
    <col min="4363" max="4363" width="9.5703125" style="170" customWidth="1"/>
    <col min="4364" max="4364" width="10.5703125" style="170" customWidth="1"/>
    <col min="4365" max="4365" width="10.85546875" style="170" customWidth="1"/>
    <col min="4366" max="4366" width="11" style="170" customWidth="1"/>
    <col min="4367" max="4367" width="17.140625" style="170" customWidth="1"/>
    <col min="4368" max="4368" width="16.28515625" style="170" customWidth="1"/>
    <col min="4369" max="4369" width="15.85546875" style="170" customWidth="1"/>
    <col min="4370" max="4608" width="11.42578125" style="170"/>
    <col min="4609" max="4609" width="6" style="170" bestFit="1" customWidth="1"/>
    <col min="4610" max="4610" width="32.42578125" style="170" customWidth="1"/>
    <col min="4611" max="4611" width="15.140625" style="170" customWidth="1"/>
    <col min="4612" max="4612" width="12.85546875" style="170" customWidth="1"/>
    <col min="4613" max="4613" width="12" style="170" customWidth="1"/>
    <col min="4614" max="4614" width="9.85546875" style="170" customWidth="1"/>
    <col min="4615" max="4615" width="11.28515625" style="170" customWidth="1"/>
    <col min="4616" max="4616" width="12.42578125" style="170" customWidth="1"/>
    <col min="4617" max="4617" width="12.28515625" style="170" customWidth="1"/>
    <col min="4618" max="4618" width="11.7109375" style="170" customWidth="1"/>
    <col min="4619" max="4619" width="9.5703125" style="170" customWidth="1"/>
    <col min="4620" max="4620" width="10.5703125" style="170" customWidth="1"/>
    <col min="4621" max="4621" width="10.85546875" style="170" customWidth="1"/>
    <col min="4622" max="4622" width="11" style="170" customWidth="1"/>
    <col min="4623" max="4623" width="17.140625" style="170" customWidth="1"/>
    <col min="4624" max="4624" width="16.28515625" style="170" customWidth="1"/>
    <col min="4625" max="4625" width="15.85546875" style="170" customWidth="1"/>
    <col min="4626" max="4864" width="11.42578125" style="170"/>
    <col min="4865" max="4865" width="6" style="170" bestFit="1" customWidth="1"/>
    <col min="4866" max="4866" width="32.42578125" style="170" customWidth="1"/>
    <col min="4867" max="4867" width="15.140625" style="170" customWidth="1"/>
    <col min="4868" max="4868" width="12.85546875" style="170" customWidth="1"/>
    <col min="4869" max="4869" width="12" style="170" customWidth="1"/>
    <col min="4870" max="4870" width="9.85546875" style="170" customWidth="1"/>
    <col min="4871" max="4871" width="11.28515625" style="170" customWidth="1"/>
    <col min="4872" max="4872" width="12.42578125" style="170" customWidth="1"/>
    <col min="4873" max="4873" width="12.28515625" style="170" customWidth="1"/>
    <col min="4874" max="4874" width="11.7109375" style="170" customWidth="1"/>
    <col min="4875" max="4875" width="9.5703125" style="170" customWidth="1"/>
    <col min="4876" max="4876" width="10.5703125" style="170" customWidth="1"/>
    <col min="4877" max="4877" width="10.85546875" style="170" customWidth="1"/>
    <col min="4878" max="4878" width="11" style="170" customWidth="1"/>
    <col min="4879" max="4879" width="17.140625" style="170" customWidth="1"/>
    <col min="4880" max="4880" width="16.28515625" style="170" customWidth="1"/>
    <col min="4881" max="4881" width="15.85546875" style="170" customWidth="1"/>
    <col min="4882" max="5120" width="11.42578125" style="170"/>
    <col min="5121" max="5121" width="6" style="170" bestFit="1" customWidth="1"/>
    <col min="5122" max="5122" width="32.42578125" style="170" customWidth="1"/>
    <col min="5123" max="5123" width="15.140625" style="170" customWidth="1"/>
    <col min="5124" max="5124" width="12.85546875" style="170" customWidth="1"/>
    <col min="5125" max="5125" width="12" style="170" customWidth="1"/>
    <col min="5126" max="5126" width="9.85546875" style="170" customWidth="1"/>
    <col min="5127" max="5127" width="11.28515625" style="170" customWidth="1"/>
    <col min="5128" max="5128" width="12.42578125" style="170" customWidth="1"/>
    <col min="5129" max="5129" width="12.28515625" style="170" customWidth="1"/>
    <col min="5130" max="5130" width="11.7109375" style="170" customWidth="1"/>
    <col min="5131" max="5131" width="9.5703125" style="170" customWidth="1"/>
    <col min="5132" max="5132" width="10.5703125" style="170" customWidth="1"/>
    <col min="5133" max="5133" width="10.85546875" style="170" customWidth="1"/>
    <col min="5134" max="5134" width="11" style="170" customWidth="1"/>
    <col min="5135" max="5135" width="17.140625" style="170" customWidth="1"/>
    <col min="5136" max="5136" width="16.28515625" style="170" customWidth="1"/>
    <col min="5137" max="5137" width="15.85546875" style="170" customWidth="1"/>
    <col min="5138" max="5376" width="11.42578125" style="170"/>
    <col min="5377" max="5377" width="6" style="170" bestFit="1" customWidth="1"/>
    <col min="5378" max="5378" width="32.42578125" style="170" customWidth="1"/>
    <col min="5379" max="5379" width="15.140625" style="170" customWidth="1"/>
    <col min="5380" max="5380" width="12.85546875" style="170" customWidth="1"/>
    <col min="5381" max="5381" width="12" style="170" customWidth="1"/>
    <col min="5382" max="5382" width="9.85546875" style="170" customWidth="1"/>
    <col min="5383" max="5383" width="11.28515625" style="170" customWidth="1"/>
    <col min="5384" max="5384" width="12.42578125" style="170" customWidth="1"/>
    <col min="5385" max="5385" width="12.28515625" style="170" customWidth="1"/>
    <col min="5386" max="5386" width="11.7109375" style="170" customWidth="1"/>
    <col min="5387" max="5387" width="9.5703125" style="170" customWidth="1"/>
    <col min="5388" max="5388" width="10.5703125" style="170" customWidth="1"/>
    <col min="5389" max="5389" width="10.85546875" style="170" customWidth="1"/>
    <col min="5390" max="5390" width="11" style="170" customWidth="1"/>
    <col min="5391" max="5391" width="17.140625" style="170" customWidth="1"/>
    <col min="5392" max="5392" width="16.28515625" style="170" customWidth="1"/>
    <col min="5393" max="5393" width="15.85546875" style="170" customWidth="1"/>
    <col min="5394" max="5632" width="11.42578125" style="170"/>
    <col min="5633" max="5633" width="6" style="170" bestFit="1" customWidth="1"/>
    <col min="5634" max="5634" width="32.42578125" style="170" customWidth="1"/>
    <col min="5635" max="5635" width="15.140625" style="170" customWidth="1"/>
    <col min="5636" max="5636" width="12.85546875" style="170" customWidth="1"/>
    <col min="5637" max="5637" width="12" style="170" customWidth="1"/>
    <col min="5638" max="5638" width="9.85546875" style="170" customWidth="1"/>
    <col min="5639" max="5639" width="11.28515625" style="170" customWidth="1"/>
    <col min="5640" max="5640" width="12.42578125" style="170" customWidth="1"/>
    <col min="5641" max="5641" width="12.28515625" style="170" customWidth="1"/>
    <col min="5642" max="5642" width="11.7109375" style="170" customWidth="1"/>
    <col min="5643" max="5643" width="9.5703125" style="170" customWidth="1"/>
    <col min="5644" max="5644" width="10.5703125" style="170" customWidth="1"/>
    <col min="5645" max="5645" width="10.85546875" style="170" customWidth="1"/>
    <col min="5646" max="5646" width="11" style="170" customWidth="1"/>
    <col min="5647" max="5647" width="17.140625" style="170" customWidth="1"/>
    <col min="5648" max="5648" width="16.28515625" style="170" customWidth="1"/>
    <col min="5649" max="5649" width="15.85546875" style="170" customWidth="1"/>
    <col min="5650" max="5888" width="11.42578125" style="170"/>
    <col min="5889" max="5889" width="6" style="170" bestFit="1" customWidth="1"/>
    <col min="5890" max="5890" width="32.42578125" style="170" customWidth="1"/>
    <col min="5891" max="5891" width="15.140625" style="170" customWidth="1"/>
    <col min="5892" max="5892" width="12.85546875" style="170" customWidth="1"/>
    <col min="5893" max="5893" width="12" style="170" customWidth="1"/>
    <col min="5894" max="5894" width="9.85546875" style="170" customWidth="1"/>
    <col min="5895" max="5895" width="11.28515625" style="170" customWidth="1"/>
    <col min="5896" max="5896" width="12.42578125" style="170" customWidth="1"/>
    <col min="5897" max="5897" width="12.28515625" style="170" customWidth="1"/>
    <col min="5898" max="5898" width="11.7109375" style="170" customWidth="1"/>
    <col min="5899" max="5899" width="9.5703125" style="170" customWidth="1"/>
    <col min="5900" max="5900" width="10.5703125" style="170" customWidth="1"/>
    <col min="5901" max="5901" width="10.85546875" style="170" customWidth="1"/>
    <col min="5902" max="5902" width="11" style="170" customWidth="1"/>
    <col min="5903" max="5903" width="17.140625" style="170" customWidth="1"/>
    <col min="5904" max="5904" width="16.28515625" style="170" customWidth="1"/>
    <col min="5905" max="5905" width="15.85546875" style="170" customWidth="1"/>
    <col min="5906" max="6144" width="11.42578125" style="170"/>
    <col min="6145" max="6145" width="6" style="170" bestFit="1" customWidth="1"/>
    <col min="6146" max="6146" width="32.42578125" style="170" customWidth="1"/>
    <col min="6147" max="6147" width="15.140625" style="170" customWidth="1"/>
    <col min="6148" max="6148" width="12.85546875" style="170" customWidth="1"/>
    <col min="6149" max="6149" width="12" style="170" customWidth="1"/>
    <col min="6150" max="6150" width="9.85546875" style="170" customWidth="1"/>
    <col min="6151" max="6151" width="11.28515625" style="170" customWidth="1"/>
    <col min="6152" max="6152" width="12.42578125" style="170" customWidth="1"/>
    <col min="6153" max="6153" width="12.28515625" style="170" customWidth="1"/>
    <col min="6154" max="6154" width="11.7109375" style="170" customWidth="1"/>
    <col min="6155" max="6155" width="9.5703125" style="170" customWidth="1"/>
    <col min="6156" max="6156" width="10.5703125" style="170" customWidth="1"/>
    <col min="6157" max="6157" width="10.85546875" style="170" customWidth="1"/>
    <col min="6158" max="6158" width="11" style="170" customWidth="1"/>
    <col min="6159" max="6159" width="17.140625" style="170" customWidth="1"/>
    <col min="6160" max="6160" width="16.28515625" style="170" customWidth="1"/>
    <col min="6161" max="6161" width="15.85546875" style="170" customWidth="1"/>
    <col min="6162" max="6400" width="11.42578125" style="170"/>
    <col min="6401" max="6401" width="6" style="170" bestFit="1" customWidth="1"/>
    <col min="6402" max="6402" width="32.42578125" style="170" customWidth="1"/>
    <col min="6403" max="6403" width="15.140625" style="170" customWidth="1"/>
    <col min="6404" max="6404" width="12.85546875" style="170" customWidth="1"/>
    <col min="6405" max="6405" width="12" style="170" customWidth="1"/>
    <col min="6406" max="6406" width="9.85546875" style="170" customWidth="1"/>
    <col min="6407" max="6407" width="11.28515625" style="170" customWidth="1"/>
    <col min="6408" max="6408" width="12.42578125" style="170" customWidth="1"/>
    <col min="6409" max="6409" width="12.28515625" style="170" customWidth="1"/>
    <col min="6410" max="6410" width="11.7109375" style="170" customWidth="1"/>
    <col min="6411" max="6411" width="9.5703125" style="170" customWidth="1"/>
    <col min="6412" max="6412" width="10.5703125" style="170" customWidth="1"/>
    <col min="6413" max="6413" width="10.85546875" style="170" customWidth="1"/>
    <col min="6414" max="6414" width="11" style="170" customWidth="1"/>
    <col min="6415" max="6415" width="17.140625" style="170" customWidth="1"/>
    <col min="6416" max="6416" width="16.28515625" style="170" customWidth="1"/>
    <col min="6417" max="6417" width="15.85546875" style="170" customWidth="1"/>
    <col min="6418" max="6656" width="11.42578125" style="170"/>
    <col min="6657" max="6657" width="6" style="170" bestFit="1" customWidth="1"/>
    <col min="6658" max="6658" width="32.42578125" style="170" customWidth="1"/>
    <col min="6659" max="6659" width="15.140625" style="170" customWidth="1"/>
    <col min="6660" max="6660" width="12.85546875" style="170" customWidth="1"/>
    <col min="6661" max="6661" width="12" style="170" customWidth="1"/>
    <col min="6662" max="6662" width="9.85546875" style="170" customWidth="1"/>
    <col min="6663" max="6663" width="11.28515625" style="170" customWidth="1"/>
    <col min="6664" max="6664" width="12.42578125" style="170" customWidth="1"/>
    <col min="6665" max="6665" width="12.28515625" style="170" customWidth="1"/>
    <col min="6666" max="6666" width="11.7109375" style="170" customWidth="1"/>
    <col min="6667" max="6667" width="9.5703125" style="170" customWidth="1"/>
    <col min="6668" max="6668" width="10.5703125" style="170" customWidth="1"/>
    <col min="6669" max="6669" width="10.85546875" style="170" customWidth="1"/>
    <col min="6670" max="6670" width="11" style="170" customWidth="1"/>
    <col min="6671" max="6671" width="17.140625" style="170" customWidth="1"/>
    <col min="6672" max="6672" width="16.28515625" style="170" customWidth="1"/>
    <col min="6673" max="6673" width="15.85546875" style="170" customWidth="1"/>
    <col min="6674" max="6912" width="11.42578125" style="170"/>
    <col min="6913" max="6913" width="6" style="170" bestFit="1" customWidth="1"/>
    <col min="6914" max="6914" width="32.42578125" style="170" customWidth="1"/>
    <col min="6915" max="6915" width="15.140625" style="170" customWidth="1"/>
    <col min="6916" max="6916" width="12.85546875" style="170" customWidth="1"/>
    <col min="6917" max="6917" width="12" style="170" customWidth="1"/>
    <col min="6918" max="6918" width="9.85546875" style="170" customWidth="1"/>
    <col min="6919" max="6919" width="11.28515625" style="170" customWidth="1"/>
    <col min="6920" max="6920" width="12.42578125" style="170" customWidth="1"/>
    <col min="6921" max="6921" width="12.28515625" style="170" customWidth="1"/>
    <col min="6922" max="6922" width="11.7109375" style="170" customWidth="1"/>
    <col min="6923" max="6923" width="9.5703125" style="170" customWidth="1"/>
    <col min="6924" max="6924" width="10.5703125" style="170" customWidth="1"/>
    <col min="6925" max="6925" width="10.85546875" style="170" customWidth="1"/>
    <col min="6926" max="6926" width="11" style="170" customWidth="1"/>
    <col min="6927" max="6927" width="17.140625" style="170" customWidth="1"/>
    <col min="6928" max="6928" width="16.28515625" style="170" customWidth="1"/>
    <col min="6929" max="6929" width="15.85546875" style="170" customWidth="1"/>
    <col min="6930" max="7168" width="11.42578125" style="170"/>
    <col min="7169" max="7169" width="6" style="170" bestFit="1" customWidth="1"/>
    <col min="7170" max="7170" width="32.42578125" style="170" customWidth="1"/>
    <col min="7171" max="7171" width="15.140625" style="170" customWidth="1"/>
    <col min="7172" max="7172" width="12.85546875" style="170" customWidth="1"/>
    <col min="7173" max="7173" width="12" style="170" customWidth="1"/>
    <col min="7174" max="7174" width="9.85546875" style="170" customWidth="1"/>
    <col min="7175" max="7175" width="11.28515625" style="170" customWidth="1"/>
    <col min="7176" max="7176" width="12.42578125" style="170" customWidth="1"/>
    <col min="7177" max="7177" width="12.28515625" style="170" customWidth="1"/>
    <col min="7178" max="7178" width="11.7109375" style="170" customWidth="1"/>
    <col min="7179" max="7179" width="9.5703125" style="170" customWidth="1"/>
    <col min="7180" max="7180" width="10.5703125" style="170" customWidth="1"/>
    <col min="7181" max="7181" width="10.85546875" style="170" customWidth="1"/>
    <col min="7182" max="7182" width="11" style="170" customWidth="1"/>
    <col min="7183" max="7183" width="17.140625" style="170" customWidth="1"/>
    <col min="7184" max="7184" width="16.28515625" style="170" customWidth="1"/>
    <col min="7185" max="7185" width="15.85546875" style="170" customWidth="1"/>
    <col min="7186" max="7424" width="11.42578125" style="170"/>
    <col min="7425" max="7425" width="6" style="170" bestFit="1" customWidth="1"/>
    <col min="7426" max="7426" width="32.42578125" style="170" customWidth="1"/>
    <col min="7427" max="7427" width="15.140625" style="170" customWidth="1"/>
    <col min="7428" max="7428" width="12.85546875" style="170" customWidth="1"/>
    <col min="7429" max="7429" width="12" style="170" customWidth="1"/>
    <col min="7430" max="7430" width="9.85546875" style="170" customWidth="1"/>
    <col min="7431" max="7431" width="11.28515625" style="170" customWidth="1"/>
    <col min="7432" max="7432" width="12.42578125" style="170" customWidth="1"/>
    <col min="7433" max="7433" width="12.28515625" style="170" customWidth="1"/>
    <col min="7434" max="7434" width="11.7109375" style="170" customWidth="1"/>
    <col min="7435" max="7435" width="9.5703125" style="170" customWidth="1"/>
    <col min="7436" max="7436" width="10.5703125" style="170" customWidth="1"/>
    <col min="7437" max="7437" width="10.85546875" style="170" customWidth="1"/>
    <col min="7438" max="7438" width="11" style="170" customWidth="1"/>
    <col min="7439" max="7439" width="17.140625" style="170" customWidth="1"/>
    <col min="7440" max="7440" width="16.28515625" style="170" customWidth="1"/>
    <col min="7441" max="7441" width="15.85546875" style="170" customWidth="1"/>
    <col min="7442" max="7680" width="11.42578125" style="170"/>
    <col min="7681" max="7681" width="6" style="170" bestFit="1" customWidth="1"/>
    <col min="7682" max="7682" width="32.42578125" style="170" customWidth="1"/>
    <col min="7683" max="7683" width="15.140625" style="170" customWidth="1"/>
    <col min="7684" max="7684" width="12.85546875" style="170" customWidth="1"/>
    <col min="7685" max="7685" width="12" style="170" customWidth="1"/>
    <col min="7686" max="7686" width="9.85546875" style="170" customWidth="1"/>
    <col min="7687" max="7687" width="11.28515625" style="170" customWidth="1"/>
    <col min="7688" max="7688" width="12.42578125" style="170" customWidth="1"/>
    <col min="7689" max="7689" width="12.28515625" style="170" customWidth="1"/>
    <col min="7690" max="7690" width="11.7109375" style="170" customWidth="1"/>
    <col min="7691" max="7691" width="9.5703125" style="170" customWidth="1"/>
    <col min="7692" max="7692" width="10.5703125" style="170" customWidth="1"/>
    <col min="7693" max="7693" width="10.85546875" style="170" customWidth="1"/>
    <col min="7694" max="7694" width="11" style="170" customWidth="1"/>
    <col min="7695" max="7695" width="17.140625" style="170" customWidth="1"/>
    <col min="7696" max="7696" width="16.28515625" style="170" customWidth="1"/>
    <col min="7697" max="7697" width="15.85546875" style="170" customWidth="1"/>
    <col min="7698" max="7936" width="11.42578125" style="170"/>
    <col min="7937" max="7937" width="6" style="170" bestFit="1" customWidth="1"/>
    <col min="7938" max="7938" width="32.42578125" style="170" customWidth="1"/>
    <col min="7939" max="7939" width="15.140625" style="170" customWidth="1"/>
    <col min="7940" max="7940" width="12.85546875" style="170" customWidth="1"/>
    <col min="7941" max="7941" width="12" style="170" customWidth="1"/>
    <col min="7942" max="7942" width="9.85546875" style="170" customWidth="1"/>
    <col min="7943" max="7943" width="11.28515625" style="170" customWidth="1"/>
    <col min="7944" max="7944" width="12.42578125" style="170" customWidth="1"/>
    <col min="7945" max="7945" width="12.28515625" style="170" customWidth="1"/>
    <col min="7946" max="7946" width="11.7109375" style="170" customWidth="1"/>
    <col min="7947" max="7947" width="9.5703125" style="170" customWidth="1"/>
    <col min="7948" max="7948" width="10.5703125" style="170" customWidth="1"/>
    <col min="7949" max="7949" width="10.85546875" style="170" customWidth="1"/>
    <col min="7950" max="7950" width="11" style="170" customWidth="1"/>
    <col min="7951" max="7951" width="17.140625" style="170" customWidth="1"/>
    <col min="7952" max="7952" width="16.28515625" style="170" customWidth="1"/>
    <col min="7953" max="7953" width="15.85546875" style="170" customWidth="1"/>
    <col min="7954" max="8192" width="11.42578125" style="170"/>
    <col min="8193" max="8193" width="6" style="170" bestFit="1" customWidth="1"/>
    <col min="8194" max="8194" width="32.42578125" style="170" customWidth="1"/>
    <col min="8195" max="8195" width="15.140625" style="170" customWidth="1"/>
    <col min="8196" max="8196" width="12.85546875" style="170" customWidth="1"/>
    <col min="8197" max="8197" width="12" style="170" customWidth="1"/>
    <col min="8198" max="8198" width="9.85546875" style="170" customWidth="1"/>
    <col min="8199" max="8199" width="11.28515625" style="170" customWidth="1"/>
    <col min="8200" max="8200" width="12.42578125" style="170" customWidth="1"/>
    <col min="8201" max="8201" width="12.28515625" style="170" customWidth="1"/>
    <col min="8202" max="8202" width="11.7109375" style="170" customWidth="1"/>
    <col min="8203" max="8203" width="9.5703125" style="170" customWidth="1"/>
    <col min="8204" max="8204" width="10.5703125" style="170" customWidth="1"/>
    <col min="8205" max="8205" width="10.85546875" style="170" customWidth="1"/>
    <col min="8206" max="8206" width="11" style="170" customWidth="1"/>
    <col min="8207" max="8207" width="17.140625" style="170" customWidth="1"/>
    <col min="8208" max="8208" width="16.28515625" style="170" customWidth="1"/>
    <col min="8209" max="8209" width="15.85546875" style="170" customWidth="1"/>
    <col min="8210" max="8448" width="11.42578125" style="170"/>
    <col min="8449" max="8449" width="6" style="170" bestFit="1" customWidth="1"/>
    <col min="8450" max="8450" width="32.42578125" style="170" customWidth="1"/>
    <col min="8451" max="8451" width="15.140625" style="170" customWidth="1"/>
    <col min="8452" max="8452" width="12.85546875" style="170" customWidth="1"/>
    <col min="8453" max="8453" width="12" style="170" customWidth="1"/>
    <col min="8454" max="8454" width="9.85546875" style="170" customWidth="1"/>
    <col min="8455" max="8455" width="11.28515625" style="170" customWidth="1"/>
    <col min="8456" max="8456" width="12.42578125" style="170" customWidth="1"/>
    <col min="8457" max="8457" width="12.28515625" style="170" customWidth="1"/>
    <col min="8458" max="8458" width="11.7109375" style="170" customWidth="1"/>
    <col min="8459" max="8459" width="9.5703125" style="170" customWidth="1"/>
    <col min="8460" max="8460" width="10.5703125" style="170" customWidth="1"/>
    <col min="8461" max="8461" width="10.85546875" style="170" customWidth="1"/>
    <col min="8462" max="8462" width="11" style="170" customWidth="1"/>
    <col min="8463" max="8463" width="17.140625" style="170" customWidth="1"/>
    <col min="8464" max="8464" width="16.28515625" style="170" customWidth="1"/>
    <col min="8465" max="8465" width="15.85546875" style="170" customWidth="1"/>
    <col min="8466" max="8704" width="11.42578125" style="170"/>
    <col min="8705" max="8705" width="6" style="170" bestFit="1" customWidth="1"/>
    <col min="8706" max="8706" width="32.42578125" style="170" customWidth="1"/>
    <col min="8707" max="8707" width="15.140625" style="170" customWidth="1"/>
    <col min="8708" max="8708" width="12.85546875" style="170" customWidth="1"/>
    <col min="8709" max="8709" width="12" style="170" customWidth="1"/>
    <col min="8710" max="8710" width="9.85546875" style="170" customWidth="1"/>
    <col min="8711" max="8711" width="11.28515625" style="170" customWidth="1"/>
    <col min="8712" max="8712" width="12.42578125" style="170" customWidth="1"/>
    <col min="8713" max="8713" width="12.28515625" style="170" customWidth="1"/>
    <col min="8714" max="8714" width="11.7109375" style="170" customWidth="1"/>
    <col min="8715" max="8715" width="9.5703125" style="170" customWidth="1"/>
    <col min="8716" max="8716" width="10.5703125" style="170" customWidth="1"/>
    <col min="8717" max="8717" width="10.85546875" style="170" customWidth="1"/>
    <col min="8718" max="8718" width="11" style="170" customWidth="1"/>
    <col min="8719" max="8719" width="17.140625" style="170" customWidth="1"/>
    <col min="8720" max="8720" width="16.28515625" style="170" customWidth="1"/>
    <col min="8721" max="8721" width="15.85546875" style="170" customWidth="1"/>
    <col min="8722" max="8960" width="11.42578125" style="170"/>
    <col min="8961" max="8961" width="6" style="170" bestFit="1" customWidth="1"/>
    <col min="8962" max="8962" width="32.42578125" style="170" customWidth="1"/>
    <col min="8963" max="8963" width="15.140625" style="170" customWidth="1"/>
    <col min="8964" max="8964" width="12.85546875" style="170" customWidth="1"/>
    <col min="8965" max="8965" width="12" style="170" customWidth="1"/>
    <col min="8966" max="8966" width="9.85546875" style="170" customWidth="1"/>
    <col min="8967" max="8967" width="11.28515625" style="170" customWidth="1"/>
    <col min="8968" max="8968" width="12.42578125" style="170" customWidth="1"/>
    <col min="8969" max="8969" width="12.28515625" style="170" customWidth="1"/>
    <col min="8970" max="8970" width="11.7109375" style="170" customWidth="1"/>
    <col min="8971" max="8971" width="9.5703125" style="170" customWidth="1"/>
    <col min="8972" max="8972" width="10.5703125" style="170" customWidth="1"/>
    <col min="8973" max="8973" width="10.85546875" style="170" customWidth="1"/>
    <col min="8974" max="8974" width="11" style="170" customWidth="1"/>
    <col min="8975" max="8975" width="17.140625" style="170" customWidth="1"/>
    <col min="8976" max="8976" width="16.28515625" style="170" customWidth="1"/>
    <col min="8977" max="8977" width="15.85546875" style="170" customWidth="1"/>
    <col min="8978" max="9216" width="11.42578125" style="170"/>
    <col min="9217" max="9217" width="6" style="170" bestFit="1" customWidth="1"/>
    <col min="9218" max="9218" width="32.42578125" style="170" customWidth="1"/>
    <col min="9219" max="9219" width="15.140625" style="170" customWidth="1"/>
    <col min="9220" max="9220" width="12.85546875" style="170" customWidth="1"/>
    <col min="9221" max="9221" width="12" style="170" customWidth="1"/>
    <col min="9222" max="9222" width="9.85546875" style="170" customWidth="1"/>
    <col min="9223" max="9223" width="11.28515625" style="170" customWidth="1"/>
    <col min="9224" max="9224" width="12.42578125" style="170" customWidth="1"/>
    <col min="9225" max="9225" width="12.28515625" style="170" customWidth="1"/>
    <col min="9226" max="9226" width="11.7109375" style="170" customWidth="1"/>
    <col min="9227" max="9227" width="9.5703125" style="170" customWidth="1"/>
    <col min="9228" max="9228" width="10.5703125" style="170" customWidth="1"/>
    <col min="9229" max="9229" width="10.85546875" style="170" customWidth="1"/>
    <col min="9230" max="9230" width="11" style="170" customWidth="1"/>
    <col min="9231" max="9231" width="17.140625" style="170" customWidth="1"/>
    <col min="9232" max="9232" width="16.28515625" style="170" customWidth="1"/>
    <col min="9233" max="9233" width="15.85546875" style="170" customWidth="1"/>
    <col min="9234" max="9472" width="11.42578125" style="170"/>
    <col min="9473" max="9473" width="6" style="170" bestFit="1" customWidth="1"/>
    <col min="9474" max="9474" width="32.42578125" style="170" customWidth="1"/>
    <col min="9475" max="9475" width="15.140625" style="170" customWidth="1"/>
    <col min="9476" max="9476" width="12.85546875" style="170" customWidth="1"/>
    <col min="9477" max="9477" width="12" style="170" customWidth="1"/>
    <col min="9478" max="9478" width="9.85546875" style="170" customWidth="1"/>
    <col min="9479" max="9479" width="11.28515625" style="170" customWidth="1"/>
    <col min="9480" max="9480" width="12.42578125" style="170" customWidth="1"/>
    <col min="9481" max="9481" width="12.28515625" style="170" customWidth="1"/>
    <col min="9482" max="9482" width="11.7109375" style="170" customWidth="1"/>
    <col min="9483" max="9483" width="9.5703125" style="170" customWidth="1"/>
    <col min="9484" max="9484" width="10.5703125" style="170" customWidth="1"/>
    <col min="9485" max="9485" width="10.85546875" style="170" customWidth="1"/>
    <col min="9486" max="9486" width="11" style="170" customWidth="1"/>
    <col min="9487" max="9487" width="17.140625" style="170" customWidth="1"/>
    <col min="9488" max="9488" width="16.28515625" style="170" customWidth="1"/>
    <col min="9489" max="9489" width="15.85546875" style="170" customWidth="1"/>
    <col min="9490" max="9728" width="11.42578125" style="170"/>
    <col min="9729" max="9729" width="6" style="170" bestFit="1" customWidth="1"/>
    <col min="9730" max="9730" width="32.42578125" style="170" customWidth="1"/>
    <col min="9731" max="9731" width="15.140625" style="170" customWidth="1"/>
    <col min="9732" max="9732" width="12.85546875" style="170" customWidth="1"/>
    <col min="9733" max="9733" width="12" style="170" customWidth="1"/>
    <col min="9734" max="9734" width="9.85546875" style="170" customWidth="1"/>
    <col min="9735" max="9735" width="11.28515625" style="170" customWidth="1"/>
    <col min="9736" max="9736" width="12.42578125" style="170" customWidth="1"/>
    <col min="9737" max="9737" width="12.28515625" style="170" customWidth="1"/>
    <col min="9738" max="9738" width="11.7109375" style="170" customWidth="1"/>
    <col min="9739" max="9739" width="9.5703125" style="170" customWidth="1"/>
    <col min="9740" max="9740" width="10.5703125" style="170" customWidth="1"/>
    <col min="9741" max="9741" width="10.85546875" style="170" customWidth="1"/>
    <col min="9742" max="9742" width="11" style="170" customWidth="1"/>
    <col min="9743" max="9743" width="17.140625" style="170" customWidth="1"/>
    <col min="9744" max="9744" width="16.28515625" style="170" customWidth="1"/>
    <col min="9745" max="9745" width="15.85546875" style="170" customWidth="1"/>
    <col min="9746" max="9984" width="11.42578125" style="170"/>
    <col min="9985" max="9985" width="6" style="170" bestFit="1" customWidth="1"/>
    <col min="9986" max="9986" width="32.42578125" style="170" customWidth="1"/>
    <col min="9987" max="9987" width="15.140625" style="170" customWidth="1"/>
    <col min="9988" max="9988" width="12.85546875" style="170" customWidth="1"/>
    <col min="9989" max="9989" width="12" style="170" customWidth="1"/>
    <col min="9990" max="9990" width="9.85546875" style="170" customWidth="1"/>
    <col min="9991" max="9991" width="11.28515625" style="170" customWidth="1"/>
    <col min="9992" max="9992" width="12.42578125" style="170" customWidth="1"/>
    <col min="9993" max="9993" width="12.28515625" style="170" customWidth="1"/>
    <col min="9994" max="9994" width="11.7109375" style="170" customWidth="1"/>
    <col min="9995" max="9995" width="9.5703125" style="170" customWidth="1"/>
    <col min="9996" max="9996" width="10.5703125" style="170" customWidth="1"/>
    <col min="9997" max="9997" width="10.85546875" style="170" customWidth="1"/>
    <col min="9998" max="9998" width="11" style="170" customWidth="1"/>
    <col min="9999" max="9999" width="17.140625" style="170" customWidth="1"/>
    <col min="10000" max="10000" width="16.28515625" style="170" customWidth="1"/>
    <col min="10001" max="10001" width="15.85546875" style="170" customWidth="1"/>
    <col min="10002" max="10240" width="11.42578125" style="170"/>
    <col min="10241" max="10241" width="6" style="170" bestFit="1" customWidth="1"/>
    <col min="10242" max="10242" width="32.42578125" style="170" customWidth="1"/>
    <col min="10243" max="10243" width="15.140625" style="170" customWidth="1"/>
    <col min="10244" max="10244" width="12.85546875" style="170" customWidth="1"/>
    <col min="10245" max="10245" width="12" style="170" customWidth="1"/>
    <col min="10246" max="10246" width="9.85546875" style="170" customWidth="1"/>
    <col min="10247" max="10247" width="11.28515625" style="170" customWidth="1"/>
    <col min="10248" max="10248" width="12.42578125" style="170" customWidth="1"/>
    <col min="10249" max="10249" width="12.28515625" style="170" customWidth="1"/>
    <col min="10250" max="10250" width="11.7109375" style="170" customWidth="1"/>
    <col min="10251" max="10251" width="9.5703125" style="170" customWidth="1"/>
    <col min="10252" max="10252" width="10.5703125" style="170" customWidth="1"/>
    <col min="10253" max="10253" width="10.85546875" style="170" customWidth="1"/>
    <col min="10254" max="10254" width="11" style="170" customWidth="1"/>
    <col min="10255" max="10255" width="17.140625" style="170" customWidth="1"/>
    <col min="10256" max="10256" width="16.28515625" style="170" customWidth="1"/>
    <col min="10257" max="10257" width="15.85546875" style="170" customWidth="1"/>
    <col min="10258" max="10496" width="11.42578125" style="170"/>
    <col min="10497" max="10497" width="6" style="170" bestFit="1" customWidth="1"/>
    <col min="10498" max="10498" width="32.42578125" style="170" customWidth="1"/>
    <col min="10499" max="10499" width="15.140625" style="170" customWidth="1"/>
    <col min="10500" max="10500" width="12.85546875" style="170" customWidth="1"/>
    <col min="10501" max="10501" width="12" style="170" customWidth="1"/>
    <col min="10502" max="10502" width="9.85546875" style="170" customWidth="1"/>
    <col min="10503" max="10503" width="11.28515625" style="170" customWidth="1"/>
    <col min="10504" max="10504" width="12.42578125" style="170" customWidth="1"/>
    <col min="10505" max="10505" width="12.28515625" style="170" customWidth="1"/>
    <col min="10506" max="10506" width="11.7109375" style="170" customWidth="1"/>
    <col min="10507" max="10507" width="9.5703125" style="170" customWidth="1"/>
    <col min="10508" max="10508" width="10.5703125" style="170" customWidth="1"/>
    <col min="10509" max="10509" width="10.85546875" style="170" customWidth="1"/>
    <col min="10510" max="10510" width="11" style="170" customWidth="1"/>
    <col min="10511" max="10511" width="17.140625" style="170" customWidth="1"/>
    <col min="10512" max="10512" width="16.28515625" style="170" customWidth="1"/>
    <col min="10513" max="10513" width="15.85546875" style="170" customWidth="1"/>
    <col min="10514" max="10752" width="11.42578125" style="170"/>
    <col min="10753" max="10753" width="6" style="170" bestFit="1" customWidth="1"/>
    <col min="10754" max="10754" width="32.42578125" style="170" customWidth="1"/>
    <col min="10755" max="10755" width="15.140625" style="170" customWidth="1"/>
    <col min="10756" max="10756" width="12.85546875" style="170" customWidth="1"/>
    <col min="10757" max="10757" width="12" style="170" customWidth="1"/>
    <col min="10758" max="10758" width="9.85546875" style="170" customWidth="1"/>
    <col min="10759" max="10759" width="11.28515625" style="170" customWidth="1"/>
    <col min="10760" max="10760" width="12.42578125" style="170" customWidth="1"/>
    <col min="10761" max="10761" width="12.28515625" style="170" customWidth="1"/>
    <col min="10762" max="10762" width="11.7109375" style="170" customWidth="1"/>
    <col min="10763" max="10763" width="9.5703125" style="170" customWidth="1"/>
    <col min="10764" max="10764" width="10.5703125" style="170" customWidth="1"/>
    <col min="10765" max="10765" width="10.85546875" style="170" customWidth="1"/>
    <col min="10766" max="10766" width="11" style="170" customWidth="1"/>
    <col min="10767" max="10767" width="17.140625" style="170" customWidth="1"/>
    <col min="10768" max="10768" width="16.28515625" style="170" customWidth="1"/>
    <col min="10769" max="10769" width="15.85546875" style="170" customWidth="1"/>
    <col min="10770" max="11008" width="11.42578125" style="170"/>
    <col min="11009" max="11009" width="6" style="170" bestFit="1" customWidth="1"/>
    <col min="11010" max="11010" width="32.42578125" style="170" customWidth="1"/>
    <col min="11011" max="11011" width="15.140625" style="170" customWidth="1"/>
    <col min="11012" max="11012" width="12.85546875" style="170" customWidth="1"/>
    <col min="11013" max="11013" width="12" style="170" customWidth="1"/>
    <col min="11014" max="11014" width="9.85546875" style="170" customWidth="1"/>
    <col min="11015" max="11015" width="11.28515625" style="170" customWidth="1"/>
    <col min="11016" max="11016" width="12.42578125" style="170" customWidth="1"/>
    <col min="11017" max="11017" width="12.28515625" style="170" customWidth="1"/>
    <col min="11018" max="11018" width="11.7109375" style="170" customWidth="1"/>
    <col min="11019" max="11019" width="9.5703125" style="170" customWidth="1"/>
    <col min="11020" max="11020" width="10.5703125" style="170" customWidth="1"/>
    <col min="11021" max="11021" width="10.85546875" style="170" customWidth="1"/>
    <col min="11022" max="11022" width="11" style="170" customWidth="1"/>
    <col min="11023" max="11023" width="17.140625" style="170" customWidth="1"/>
    <col min="11024" max="11024" width="16.28515625" style="170" customWidth="1"/>
    <col min="11025" max="11025" width="15.85546875" style="170" customWidth="1"/>
    <col min="11026" max="11264" width="11.42578125" style="170"/>
    <col min="11265" max="11265" width="6" style="170" bestFit="1" customWidth="1"/>
    <col min="11266" max="11266" width="32.42578125" style="170" customWidth="1"/>
    <col min="11267" max="11267" width="15.140625" style="170" customWidth="1"/>
    <col min="11268" max="11268" width="12.85546875" style="170" customWidth="1"/>
    <col min="11269" max="11269" width="12" style="170" customWidth="1"/>
    <col min="11270" max="11270" width="9.85546875" style="170" customWidth="1"/>
    <col min="11271" max="11271" width="11.28515625" style="170" customWidth="1"/>
    <col min="11272" max="11272" width="12.42578125" style="170" customWidth="1"/>
    <col min="11273" max="11273" width="12.28515625" style="170" customWidth="1"/>
    <col min="11274" max="11274" width="11.7109375" style="170" customWidth="1"/>
    <col min="11275" max="11275" width="9.5703125" style="170" customWidth="1"/>
    <col min="11276" max="11276" width="10.5703125" style="170" customWidth="1"/>
    <col min="11277" max="11277" width="10.85546875" style="170" customWidth="1"/>
    <col min="11278" max="11278" width="11" style="170" customWidth="1"/>
    <col min="11279" max="11279" width="17.140625" style="170" customWidth="1"/>
    <col min="11280" max="11280" width="16.28515625" style="170" customWidth="1"/>
    <col min="11281" max="11281" width="15.85546875" style="170" customWidth="1"/>
    <col min="11282" max="11520" width="11.42578125" style="170"/>
    <col min="11521" max="11521" width="6" style="170" bestFit="1" customWidth="1"/>
    <col min="11522" max="11522" width="32.42578125" style="170" customWidth="1"/>
    <col min="11523" max="11523" width="15.140625" style="170" customWidth="1"/>
    <col min="11524" max="11524" width="12.85546875" style="170" customWidth="1"/>
    <col min="11525" max="11525" width="12" style="170" customWidth="1"/>
    <col min="11526" max="11526" width="9.85546875" style="170" customWidth="1"/>
    <col min="11527" max="11527" width="11.28515625" style="170" customWidth="1"/>
    <col min="11528" max="11528" width="12.42578125" style="170" customWidth="1"/>
    <col min="11529" max="11529" width="12.28515625" style="170" customWidth="1"/>
    <col min="11530" max="11530" width="11.7109375" style="170" customWidth="1"/>
    <col min="11531" max="11531" width="9.5703125" style="170" customWidth="1"/>
    <col min="11532" max="11532" width="10.5703125" style="170" customWidth="1"/>
    <col min="11533" max="11533" width="10.85546875" style="170" customWidth="1"/>
    <col min="11534" max="11534" width="11" style="170" customWidth="1"/>
    <col min="11535" max="11535" width="17.140625" style="170" customWidth="1"/>
    <col min="11536" max="11536" width="16.28515625" style="170" customWidth="1"/>
    <col min="11537" max="11537" width="15.85546875" style="170" customWidth="1"/>
    <col min="11538" max="11776" width="11.42578125" style="170"/>
    <col min="11777" max="11777" width="6" style="170" bestFit="1" customWidth="1"/>
    <col min="11778" max="11778" width="32.42578125" style="170" customWidth="1"/>
    <col min="11779" max="11779" width="15.140625" style="170" customWidth="1"/>
    <col min="11780" max="11780" width="12.85546875" style="170" customWidth="1"/>
    <col min="11781" max="11781" width="12" style="170" customWidth="1"/>
    <col min="11782" max="11782" width="9.85546875" style="170" customWidth="1"/>
    <col min="11783" max="11783" width="11.28515625" style="170" customWidth="1"/>
    <col min="11784" max="11784" width="12.42578125" style="170" customWidth="1"/>
    <col min="11785" max="11785" width="12.28515625" style="170" customWidth="1"/>
    <col min="11786" max="11786" width="11.7109375" style="170" customWidth="1"/>
    <col min="11787" max="11787" width="9.5703125" style="170" customWidth="1"/>
    <col min="11788" max="11788" width="10.5703125" style="170" customWidth="1"/>
    <col min="11789" max="11789" width="10.85546875" style="170" customWidth="1"/>
    <col min="11790" max="11790" width="11" style="170" customWidth="1"/>
    <col min="11791" max="11791" width="17.140625" style="170" customWidth="1"/>
    <col min="11792" max="11792" width="16.28515625" style="170" customWidth="1"/>
    <col min="11793" max="11793" width="15.85546875" style="170" customWidth="1"/>
    <col min="11794" max="12032" width="11.42578125" style="170"/>
    <col min="12033" max="12033" width="6" style="170" bestFit="1" customWidth="1"/>
    <col min="12034" max="12034" width="32.42578125" style="170" customWidth="1"/>
    <col min="12035" max="12035" width="15.140625" style="170" customWidth="1"/>
    <col min="12036" max="12036" width="12.85546875" style="170" customWidth="1"/>
    <col min="12037" max="12037" width="12" style="170" customWidth="1"/>
    <col min="12038" max="12038" width="9.85546875" style="170" customWidth="1"/>
    <col min="12039" max="12039" width="11.28515625" style="170" customWidth="1"/>
    <col min="12040" max="12040" width="12.42578125" style="170" customWidth="1"/>
    <col min="12041" max="12041" width="12.28515625" style="170" customWidth="1"/>
    <col min="12042" max="12042" width="11.7109375" style="170" customWidth="1"/>
    <col min="12043" max="12043" width="9.5703125" style="170" customWidth="1"/>
    <col min="12044" max="12044" width="10.5703125" style="170" customWidth="1"/>
    <col min="12045" max="12045" width="10.85546875" style="170" customWidth="1"/>
    <col min="12046" max="12046" width="11" style="170" customWidth="1"/>
    <col min="12047" max="12047" width="17.140625" style="170" customWidth="1"/>
    <col min="12048" max="12048" width="16.28515625" style="170" customWidth="1"/>
    <col min="12049" max="12049" width="15.85546875" style="170" customWidth="1"/>
    <col min="12050" max="12288" width="11.42578125" style="170"/>
    <col min="12289" max="12289" width="6" style="170" bestFit="1" customWidth="1"/>
    <col min="12290" max="12290" width="32.42578125" style="170" customWidth="1"/>
    <col min="12291" max="12291" width="15.140625" style="170" customWidth="1"/>
    <col min="12292" max="12292" width="12.85546875" style="170" customWidth="1"/>
    <col min="12293" max="12293" width="12" style="170" customWidth="1"/>
    <col min="12294" max="12294" width="9.85546875" style="170" customWidth="1"/>
    <col min="12295" max="12295" width="11.28515625" style="170" customWidth="1"/>
    <col min="12296" max="12296" width="12.42578125" style="170" customWidth="1"/>
    <col min="12297" max="12297" width="12.28515625" style="170" customWidth="1"/>
    <col min="12298" max="12298" width="11.7109375" style="170" customWidth="1"/>
    <col min="12299" max="12299" width="9.5703125" style="170" customWidth="1"/>
    <col min="12300" max="12300" width="10.5703125" style="170" customWidth="1"/>
    <col min="12301" max="12301" width="10.85546875" style="170" customWidth="1"/>
    <col min="12302" max="12302" width="11" style="170" customWidth="1"/>
    <col min="12303" max="12303" width="17.140625" style="170" customWidth="1"/>
    <col min="12304" max="12304" width="16.28515625" style="170" customWidth="1"/>
    <col min="12305" max="12305" width="15.85546875" style="170" customWidth="1"/>
    <col min="12306" max="12544" width="11.42578125" style="170"/>
    <col min="12545" max="12545" width="6" style="170" bestFit="1" customWidth="1"/>
    <col min="12546" max="12546" width="32.42578125" style="170" customWidth="1"/>
    <col min="12547" max="12547" width="15.140625" style="170" customWidth="1"/>
    <col min="12548" max="12548" width="12.85546875" style="170" customWidth="1"/>
    <col min="12549" max="12549" width="12" style="170" customWidth="1"/>
    <col min="12550" max="12550" width="9.85546875" style="170" customWidth="1"/>
    <col min="12551" max="12551" width="11.28515625" style="170" customWidth="1"/>
    <col min="12552" max="12552" width="12.42578125" style="170" customWidth="1"/>
    <col min="12553" max="12553" width="12.28515625" style="170" customWidth="1"/>
    <col min="12554" max="12554" width="11.7109375" style="170" customWidth="1"/>
    <col min="12555" max="12555" width="9.5703125" style="170" customWidth="1"/>
    <col min="12556" max="12556" width="10.5703125" style="170" customWidth="1"/>
    <col min="12557" max="12557" width="10.85546875" style="170" customWidth="1"/>
    <col min="12558" max="12558" width="11" style="170" customWidth="1"/>
    <col min="12559" max="12559" width="17.140625" style="170" customWidth="1"/>
    <col min="12560" max="12560" width="16.28515625" style="170" customWidth="1"/>
    <col min="12561" max="12561" width="15.85546875" style="170" customWidth="1"/>
    <col min="12562" max="12800" width="11.42578125" style="170"/>
    <col min="12801" max="12801" width="6" style="170" bestFit="1" customWidth="1"/>
    <col min="12802" max="12802" width="32.42578125" style="170" customWidth="1"/>
    <col min="12803" max="12803" width="15.140625" style="170" customWidth="1"/>
    <col min="12804" max="12804" width="12.85546875" style="170" customWidth="1"/>
    <col min="12805" max="12805" width="12" style="170" customWidth="1"/>
    <col min="12806" max="12806" width="9.85546875" style="170" customWidth="1"/>
    <col min="12807" max="12807" width="11.28515625" style="170" customWidth="1"/>
    <col min="12808" max="12808" width="12.42578125" style="170" customWidth="1"/>
    <col min="12809" max="12809" width="12.28515625" style="170" customWidth="1"/>
    <col min="12810" max="12810" width="11.7109375" style="170" customWidth="1"/>
    <col min="12811" max="12811" width="9.5703125" style="170" customWidth="1"/>
    <col min="12812" max="12812" width="10.5703125" style="170" customWidth="1"/>
    <col min="12813" max="12813" width="10.85546875" style="170" customWidth="1"/>
    <col min="12814" max="12814" width="11" style="170" customWidth="1"/>
    <col min="12815" max="12815" width="17.140625" style="170" customWidth="1"/>
    <col min="12816" max="12816" width="16.28515625" style="170" customWidth="1"/>
    <col min="12817" max="12817" width="15.85546875" style="170" customWidth="1"/>
    <col min="12818" max="13056" width="11.42578125" style="170"/>
    <col min="13057" max="13057" width="6" style="170" bestFit="1" customWidth="1"/>
    <col min="13058" max="13058" width="32.42578125" style="170" customWidth="1"/>
    <col min="13059" max="13059" width="15.140625" style="170" customWidth="1"/>
    <col min="13060" max="13060" width="12.85546875" style="170" customWidth="1"/>
    <col min="13061" max="13061" width="12" style="170" customWidth="1"/>
    <col min="13062" max="13062" width="9.85546875" style="170" customWidth="1"/>
    <col min="13063" max="13063" width="11.28515625" style="170" customWidth="1"/>
    <col min="13064" max="13064" width="12.42578125" style="170" customWidth="1"/>
    <col min="13065" max="13065" width="12.28515625" style="170" customWidth="1"/>
    <col min="13066" max="13066" width="11.7109375" style="170" customWidth="1"/>
    <col min="13067" max="13067" width="9.5703125" style="170" customWidth="1"/>
    <col min="13068" max="13068" width="10.5703125" style="170" customWidth="1"/>
    <col min="13069" max="13069" width="10.85546875" style="170" customWidth="1"/>
    <col min="13070" max="13070" width="11" style="170" customWidth="1"/>
    <col min="13071" max="13071" width="17.140625" style="170" customWidth="1"/>
    <col min="13072" max="13072" width="16.28515625" style="170" customWidth="1"/>
    <col min="13073" max="13073" width="15.85546875" style="170" customWidth="1"/>
    <col min="13074" max="13312" width="11.42578125" style="170"/>
    <col min="13313" max="13313" width="6" style="170" bestFit="1" customWidth="1"/>
    <col min="13314" max="13314" width="32.42578125" style="170" customWidth="1"/>
    <col min="13315" max="13315" width="15.140625" style="170" customWidth="1"/>
    <col min="13316" max="13316" width="12.85546875" style="170" customWidth="1"/>
    <col min="13317" max="13317" width="12" style="170" customWidth="1"/>
    <col min="13318" max="13318" width="9.85546875" style="170" customWidth="1"/>
    <col min="13319" max="13319" width="11.28515625" style="170" customWidth="1"/>
    <col min="13320" max="13320" width="12.42578125" style="170" customWidth="1"/>
    <col min="13321" max="13321" width="12.28515625" style="170" customWidth="1"/>
    <col min="13322" max="13322" width="11.7109375" style="170" customWidth="1"/>
    <col min="13323" max="13323" width="9.5703125" style="170" customWidth="1"/>
    <col min="13324" max="13324" width="10.5703125" style="170" customWidth="1"/>
    <col min="13325" max="13325" width="10.85546875" style="170" customWidth="1"/>
    <col min="13326" max="13326" width="11" style="170" customWidth="1"/>
    <col min="13327" max="13327" width="17.140625" style="170" customWidth="1"/>
    <col min="13328" max="13328" width="16.28515625" style="170" customWidth="1"/>
    <col min="13329" max="13329" width="15.85546875" style="170" customWidth="1"/>
    <col min="13330" max="13568" width="11.42578125" style="170"/>
    <col min="13569" max="13569" width="6" style="170" bestFit="1" customWidth="1"/>
    <col min="13570" max="13570" width="32.42578125" style="170" customWidth="1"/>
    <col min="13571" max="13571" width="15.140625" style="170" customWidth="1"/>
    <col min="13572" max="13572" width="12.85546875" style="170" customWidth="1"/>
    <col min="13573" max="13573" width="12" style="170" customWidth="1"/>
    <col min="13574" max="13574" width="9.85546875" style="170" customWidth="1"/>
    <col min="13575" max="13575" width="11.28515625" style="170" customWidth="1"/>
    <col min="13576" max="13576" width="12.42578125" style="170" customWidth="1"/>
    <col min="13577" max="13577" width="12.28515625" style="170" customWidth="1"/>
    <col min="13578" max="13578" width="11.7109375" style="170" customWidth="1"/>
    <col min="13579" max="13579" width="9.5703125" style="170" customWidth="1"/>
    <col min="13580" max="13580" width="10.5703125" style="170" customWidth="1"/>
    <col min="13581" max="13581" width="10.85546875" style="170" customWidth="1"/>
    <col min="13582" max="13582" width="11" style="170" customWidth="1"/>
    <col min="13583" max="13583" width="17.140625" style="170" customWidth="1"/>
    <col min="13584" max="13584" width="16.28515625" style="170" customWidth="1"/>
    <col min="13585" max="13585" width="15.85546875" style="170" customWidth="1"/>
    <col min="13586" max="13824" width="11.42578125" style="170"/>
    <col min="13825" max="13825" width="6" style="170" bestFit="1" customWidth="1"/>
    <col min="13826" max="13826" width="32.42578125" style="170" customWidth="1"/>
    <col min="13827" max="13827" width="15.140625" style="170" customWidth="1"/>
    <col min="13828" max="13828" width="12.85546875" style="170" customWidth="1"/>
    <col min="13829" max="13829" width="12" style="170" customWidth="1"/>
    <col min="13830" max="13830" width="9.85546875" style="170" customWidth="1"/>
    <col min="13831" max="13831" width="11.28515625" style="170" customWidth="1"/>
    <col min="13832" max="13832" width="12.42578125" style="170" customWidth="1"/>
    <col min="13833" max="13833" width="12.28515625" style="170" customWidth="1"/>
    <col min="13834" max="13834" width="11.7109375" style="170" customWidth="1"/>
    <col min="13835" max="13835" width="9.5703125" style="170" customWidth="1"/>
    <col min="13836" max="13836" width="10.5703125" style="170" customWidth="1"/>
    <col min="13837" max="13837" width="10.85546875" style="170" customWidth="1"/>
    <col min="13838" max="13838" width="11" style="170" customWidth="1"/>
    <col min="13839" max="13839" width="17.140625" style="170" customWidth="1"/>
    <col min="13840" max="13840" width="16.28515625" style="170" customWidth="1"/>
    <col min="13841" max="13841" width="15.85546875" style="170" customWidth="1"/>
    <col min="13842" max="14080" width="11.42578125" style="170"/>
    <col min="14081" max="14081" width="6" style="170" bestFit="1" customWidth="1"/>
    <col min="14082" max="14082" width="32.42578125" style="170" customWidth="1"/>
    <col min="14083" max="14083" width="15.140625" style="170" customWidth="1"/>
    <col min="14084" max="14084" width="12.85546875" style="170" customWidth="1"/>
    <col min="14085" max="14085" width="12" style="170" customWidth="1"/>
    <col min="14086" max="14086" width="9.85546875" style="170" customWidth="1"/>
    <col min="14087" max="14087" width="11.28515625" style="170" customWidth="1"/>
    <col min="14088" max="14088" width="12.42578125" style="170" customWidth="1"/>
    <col min="14089" max="14089" width="12.28515625" style="170" customWidth="1"/>
    <col min="14090" max="14090" width="11.7109375" style="170" customWidth="1"/>
    <col min="14091" max="14091" width="9.5703125" style="170" customWidth="1"/>
    <col min="14092" max="14092" width="10.5703125" style="170" customWidth="1"/>
    <col min="14093" max="14093" width="10.85546875" style="170" customWidth="1"/>
    <col min="14094" max="14094" width="11" style="170" customWidth="1"/>
    <col min="14095" max="14095" width="17.140625" style="170" customWidth="1"/>
    <col min="14096" max="14096" width="16.28515625" style="170" customWidth="1"/>
    <col min="14097" max="14097" width="15.85546875" style="170" customWidth="1"/>
    <col min="14098" max="14336" width="11.42578125" style="170"/>
    <col min="14337" max="14337" width="6" style="170" bestFit="1" customWidth="1"/>
    <col min="14338" max="14338" width="32.42578125" style="170" customWidth="1"/>
    <col min="14339" max="14339" width="15.140625" style="170" customWidth="1"/>
    <col min="14340" max="14340" width="12.85546875" style="170" customWidth="1"/>
    <col min="14341" max="14341" width="12" style="170" customWidth="1"/>
    <col min="14342" max="14342" width="9.85546875" style="170" customWidth="1"/>
    <col min="14343" max="14343" width="11.28515625" style="170" customWidth="1"/>
    <col min="14344" max="14344" width="12.42578125" style="170" customWidth="1"/>
    <col min="14345" max="14345" width="12.28515625" style="170" customWidth="1"/>
    <col min="14346" max="14346" width="11.7109375" style="170" customWidth="1"/>
    <col min="14347" max="14347" width="9.5703125" style="170" customWidth="1"/>
    <col min="14348" max="14348" width="10.5703125" style="170" customWidth="1"/>
    <col min="14349" max="14349" width="10.85546875" style="170" customWidth="1"/>
    <col min="14350" max="14350" width="11" style="170" customWidth="1"/>
    <col min="14351" max="14351" width="17.140625" style="170" customWidth="1"/>
    <col min="14352" max="14352" width="16.28515625" style="170" customWidth="1"/>
    <col min="14353" max="14353" width="15.85546875" style="170" customWidth="1"/>
    <col min="14354" max="14592" width="11.42578125" style="170"/>
    <col min="14593" max="14593" width="6" style="170" bestFit="1" customWidth="1"/>
    <col min="14594" max="14594" width="32.42578125" style="170" customWidth="1"/>
    <col min="14595" max="14595" width="15.140625" style="170" customWidth="1"/>
    <col min="14596" max="14596" width="12.85546875" style="170" customWidth="1"/>
    <col min="14597" max="14597" width="12" style="170" customWidth="1"/>
    <col min="14598" max="14598" width="9.85546875" style="170" customWidth="1"/>
    <col min="14599" max="14599" width="11.28515625" style="170" customWidth="1"/>
    <col min="14600" max="14600" width="12.42578125" style="170" customWidth="1"/>
    <col min="14601" max="14601" width="12.28515625" style="170" customWidth="1"/>
    <col min="14602" max="14602" width="11.7109375" style="170" customWidth="1"/>
    <col min="14603" max="14603" width="9.5703125" style="170" customWidth="1"/>
    <col min="14604" max="14604" width="10.5703125" style="170" customWidth="1"/>
    <col min="14605" max="14605" width="10.85546875" style="170" customWidth="1"/>
    <col min="14606" max="14606" width="11" style="170" customWidth="1"/>
    <col min="14607" max="14607" width="17.140625" style="170" customWidth="1"/>
    <col min="14608" max="14608" width="16.28515625" style="170" customWidth="1"/>
    <col min="14609" max="14609" width="15.85546875" style="170" customWidth="1"/>
    <col min="14610" max="14848" width="11.42578125" style="170"/>
    <col min="14849" max="14849" width="6" style="170" bestFit="1" customWidth="1"/>
    <col min="14850" max="14850" width="32.42578125" style="170" customWidth="1"/>
    <col min="14851" max="14851" width="15.140625" style="170" customWidth="1"/>
    <col min="14852" max="14852" width="12.85546875" style="170" customWidth="1"/>
    <col min="14853" max="14853" width="12" style="170" customWidth="1"/>
    <col min="14854" max="14854" width="9.85546875" style="170" customWidth="1"/>
    <col min="14855" max="14855" width="11.28515625" style="170" customWidth="1"/>
    <col min="14856" max="14856" width="12.42578125" style="170" customWidth="1"/>
    <col min="14857" max="14857" width="12.28515625" style="170" customWidth="1"/>
    <col min="14858" max="14858" width="11.7109375" style="170" customWidth="1"/>
    <col min="14859" max="14859" width="9.5703125" style="170" customWidth="1"/>
    <col min="14860" max="14860" width="10.5703125" style="170" customWidth="1"/>
    <col min="14861" max="14861" width="10.85546875" style="170" customWidth="1"/>
    <col min="14862" max="14862" width="11" style="170" customWidth="1"/>
    <col min="14863" max="14863" width="17.140625" style="170" customWidth="1"/>
    <col min="14864" max="14864" width="16.28515625" style="170" customWidth="1"/>
    <col min="14865" max="14865" width="15.85546875" style="170" customWidth="1"/>
    <col min="14866" max="15104" width="11.42578125" style="170"/>
    <col min="15105" max="15105" width="6" style="170" bestFit="1" customWidth="1"/>
    <col min="15106" max="15106" width="32.42578125" style="170" customWidth="1"/>
    <col min="15107" max="15107" width="15.140625" style="170" customWidth="1"/>
    <col min="15108" max="15108" width="12.85546875" style="170" customWidth="1"/>
    <col min="15109" max="15109" width="12" style="170" customWidth="1"/>
    <col min="15110" max="15110" width="9.85546875" style="170" customWidth="1"/>
    <col min="15111" max="15111" width="11.28515625" style="170" customWidth="1"/>
    <col min="15112" max="15112" width="12.42578125" style="170" customWidth="1"/>
    <col min="15113" max="15113" width="12.28515625" style="170" customWidth="1"/>
    <col min="15114" max="15114" width="11.7109375" style="170" customWidth="1"/>
    <col min="15115" max="15115" width="9.5703125" style="170" customWidth="1"/>
    <col min="15116" max="15116" width="10.5703125" style="170" customWidth="1"/>
    <col min="15117" max="15117" width="10.85546875" style="170" customWidth="1"/>
    <col min="15118" max="15118" width="11" style="170" customWidth="1"/>
    <col min="15119" max="15119" width="17.140625" style="170" customWidth="1"/>
    <col min="15120" max="15120" width="16.28515625" style="170" customWidth="1"/>
    <col min="15121" max="15121" width="15.85546875" style="170" customWidth="1"/>
    <col min="15122" max="15360" width="11.42578125" style="170"/>
    <col min="15361" max="15361" width="6" style="170" bestFit="1" customWidth="1"/>
    <col min="15362" max="15362" width="32.42578125" style="170" customWidth="1"/>
    <col min="15363" max="15363" width="15.140625" style="170" customWidth="1"/>
    <col min="15364" max="15364" width="12.85546875" style="170" customWidth="1"/>
    <col min="15365" max="15365" width="12" style="170" customWidth="1"/>
    <col min="15366" max="15366" width="9.85546875" style="170" customWidth="1"/>
    <col min="15367" max="15367" width="11.28515625" style="170" customWidth="1"/>
    <col min="15368" max="15368" width="12.42578125" style="170" customWidth="1"/>
    <col min="15369" max="15369" width="12.28515625" style="170" customWidth="1"/>
    <col min="15370" max="15370" width="11.7109375" style="170" customWidth="1"/>
    <col min="15371" max="15371" width="9.5703125" style="170" customWidth="1"/>
    <col min="15372" max="15372" width="10.5703125" style="170" customWidth="1"/>
    <col min="15373" max="15373" width="10.85546875" style="170" customWidth="1"/>
    <col min="15374" max="15374" width="11" style="170" customWidth="1"/>
    <col min="15375" max="15375" width="17.140625" style="170" customWidth="1"/>
    <col min="15376" max="15376" width="16.28515625" style="170" customWidth="1"/>
    <col min="15377" max="15377" width="15.85546875" style="170" customWidth="1"/>
    <col min="15378" max="15616" width="11.42578125" style="170"/>
    <col min="15617" max="15617" width="6" style="170" bestFit="1" customWidth="1"/>
    <col min="15618" max="15618" width="32.42578125" style="170" customWidth="1"/>
    <col min="15619" max="15619" width="15.140625" style="170" customWidth="1"/>
    <col min="15620" max="15620" width="12.85546875" style="170" customWidth="1"/>
    <col min="15621" max="15621" width="12" style="170" customWidth="1"/>
    <col min="15622" max="15622" width="9.85546875" style="170" customWidth="1"/>
    <col min="15623" max="15623" width="11.28515625" style="170" customWidth="1"/>
    <col min="15624" max="15624" width="12.42578125" style="170" customWidth="1"/>
    <col min="15625" max="15625" width="12.28515625" style="170" customWidth="1"/>
    <col min="15626" max="15626" width="11.7109375" style="170" customWidth="1"/>
    <col min="15627" max="15627" width="9.5703125" style="170" customWidth="1"/>
    <col min="15628" max="15628" width="10.5703125" style="170" customWidth="1"/>
    <col min="15629" max="15629" width="10.85546875" style="170" customWidth="1"/>
    <col min="15630" max="15630" width="11" style="170" customWidth="1"/>
    <col min="15631" max="15631" width="17.140625" style="170" customWidth="1"/>
    <col min="15632" max="15632" width="16.28515625" style="170" customWidth="1"/>
    <col min="15633" max="15633" width="15.85546875" style="170" customWidth="1"/>
    <col min="15634" max="15872" width="11.42578125" style="170"/>
    <col min="15873" max="15873" width="6" style="170" bestFit="1" customWidth="1"/>
    <col min="15874" max="15874" width="32.42578125" style="170" customWidth="1"/>
    <col min="15875" max="15875" width="15.140625" style="170" customWidth="1"/>
    <col min="15876" max="15876" width="12.85546875" style="170" customWidth="1"/>
    <col min="15877" max="15877" width="12" style="170" customWidth="1"/>
    <col min="15878" max="15878" width="9.85546875" style="170" customWidth="1"/>
    <col min="15879" max="15879" width="11.28515625" style="170" customWidth="1"/>
    <col min="15880" max="15880" width="12.42578125" style="170" customWidth="1"/>
    <col min="15881" max="15881" width="12.28515625" style="170" customWidth="1"/>
    <col min="15882" max="15882" width="11.7109375" style="170" customWidth="1"/>
    <col min="15883" max="15883" width="9.5703125" style="170" customWidth="1"/>
    <col min="15884" max="15884" width="10.5703125" style="170" customWidth="1"/>
    <col min="15885" max="15885" width="10.85546875" style="170" customWidth="1"/>
    <col min="15886" max="15886" width="11" style="170" customWidth="1"/>
    <col min="15887" max="15887" width="17.140625" style="170" customWidth="1"/>
    <col min="15888" max="15888" width="16.28515625" style="170" customWidth="1"/>
    <col min="15889" max="15889" width="15.85546875" style="170" customWidth="1"/>
    <col min="15890" max="16128" width="11.42578125" style="170"/>
    <col min="16129" max="16129" width="6" style="170" bestFit="1" customWidth="1"/>
    <col min="16130" max="16130" width="32.42578125" style="170" customWidth="1"/>
    <col min="16131" max="16131" width="15.140625" style="170" customWidth="1"/>
    <col min="16132" max="16132" width="12.85546875" style="170" customWidth="1"/>
    <col min="16133" max="16133" width="12" style="170" customWidth="1"/>
    <col min="16134" max="16134" width="9.85546875" style="170" customWidth="1"/>
    <col min="16135" max="16135" width="11.28515625" style="170" customWidth="1"/>
    <col min="16136" max="16136" width="12.42578125" style="170" customWidth="1"/>
    <col min="16137" max="16137" width="12.28515625" style="170" customWidth="1"/>
    <col min="16138" max="16138" width="11.7109375" style="170" customWidth="1"/>
    <col min="16139" max="16139" width="9.5703125" style="170" customWidth="1"/>
    <col min="16140" max="16140" width="10.5703125" style="170" customWidth="1"/>
    <col min="16141" max="16141" width="10.85546875" style="170" customWidth="1"/>
    <col min="16142" max="16142" width="11" style="170" customWidth="1"/>
    <col min="16143" max="16143" width="17.140625" style="170" customWidth="1"/>
    <col min="16144" max="16144" width="16.28515625" style="170" customWidth="1"/>
    <col min="16145" max="16145" width="15.85546875" style="170" customWidth="1"/>
    <col min="16146" max="16384" width="11.42578125" style="170"/>
  </cols>
  <sheetData>
    <row r="1" spans="1:17" ht="22.5">
      <c r="C1" s="171" t="s">
        <v>346</v>
      </c>
    </row>
    <row r="2" spans="1:17" ht="20.25">
      <c r="C2" s="172" t="s">
        <v>347</v>
      </c>
    </row>
    <row r="3" spans="1:17" ht="6.75" customHeight="1"/>
    <row r="4" spans="1:17" ht="15.75">
      <c r="C4" s="173" t="s">
        <v>422</v>
      </c>
      <c r="Q4" s="174" t="s">
        <v>350</v>
      </c>
    </row>
    <row r="5" spans="1:17" s="176" customFormat="1">
      <c r="A5" s="175" t="s">
        <v>423</v>
      </c>
      <c r="B5" s="175" t="s">
        <v>156</v>
      </c>
      <c r="C5" s="175" t="s">
        <v>3</v>
      </c>
      <c r="D5" s="175" t="s">
        <v>4</v>
      </c>
      <c r="E5" s="175" t="s">
        <v>6</v>
      </c>
      <c r="F5" s="175" t="s">
        <v>7</v>
      </c>
      <c r="G5" s="175" t="s">
        <v>8</v>
      </c>
      <c r="H5" s="175" t="s">
        <v>352</v>
      </c>
      <c r="I5" s="175" t="s">
        <v>353</v>
      </c>
      <c r="J5" s="175" t="s">
        <v>354</v>
      </c>
      <c r="K5" s="175" t="s">
        <v>355</v>
      </c>
      <c r="L5" s="175" t="s">
        <v>356</v>
      </c>
      <c r="M5" s="175" t="s">
        <v>357</v>
      </c>
      <c r="N5" s="175" t="s">
        <v>358</v>
      </c>
      <c r="O5" s="175" t="s">
        <v>359</v>
      </c>
      <c r="P5" s="175" t="s">
        <v>360</v>
      </c>
      <c r="Q5" s="175" t="s">
        <v>18</v>
      </c>
    </row>
    <row r="6" spans="1:17">
      <c r="A6" s="177"/>
      <c r="B6" s="178" t="s">
        <v>361</v>
      </c>
      <c r="C6" s="179">
        <f>SUM(C8:C129)</f>
        <v>1835965</v>
      </c>
      <c r="D6" s="179">
        <f t="shared" ref="D6:Q6" si="0">SUM(D8:D129)</f>
        <v>1623997</v>
      </c>
      <c r="E6" s="179">
        <f t="shared" si="0"/>
        <v>974441</v>
      </c>
      <c r="F6" s="179">
        <f t="shared" si="0"/>
        <v>89173</v>
      </c>
      <c r="G6" s="179">
        <f t="shared" si="0"/>
        <v>106483</v>
      </c>
      <c r="H6" s="179">
        <f t="shared" si="0"/>
        <v>16152</v>
      </c>
      <c r="I6" s="179">
        <f t="shared" si="0"/>
        <v>47678</v>
      </c>
      <c r="J6" s="179">
        <f t="shared" si="0"/>
        <v>6306</v>
      </c>
      <c r="K6" s="179">
        <f t="shared" si="0"/>
        <v>33411</v>
      </c>
      <c r="L6" s="179">
        <f t="shared" si="0"/>
        <v>14737</v>
      </c>
      <c r="M6" s="179">
        <f t="shared" si="0"/>
        <v>62299</v>
      </c>
      <c r="N6" s="179">
        <f t="shared" si="0"/>
        <v>20360</v>
      </c>
      <c r="O6" s="179">
        <f t="shared" si="0"/>
        <v>4831002</v>
      </c>
      <c r="P6" s="179">
        <f t="shared" si="0"/>
        <v>110520</v>
      </c>
      <c r="Q6" s="179">
        <f t="shared" si="0"/>
        <v>4941522</v>
      </c>
    </row>
    <row r="7" spans="1:17">
      <c r="A7" s="180"/>
      <c r="B7" s="181" t="s">
        <v>170</v>
      </c>
      <c r="C7" s="150">
        <f>C6/$O6</f>
        <v>0.38003813701588202</v>
      </c>
      <c r="D7" s="150">
        <f t="shared" ref="D7:N7" si="1">D6/$O6</f>
        <v>0.33616152508320218</v>
      </c>
      <c r="E7" s="150">
        <f t="shared" si="1"/>
        <v>0.20170577449564292</v>
      </c>
      <c r="F7" s="150">
        <f t="shared" si="1"/>
        <v>1.8458489563862736E-2</v>
      </c>
      <c r="G7" s="150">
        <f t="shared" si="1"/>
        <v>2.2041597167626922E-2</v>
      </c>
      <c r="H7" s="150">
        <f t="shared" si="1"/>
        <v>3.343405777931783E-3</v>
      </c>
      <c r="I7" s="150">
        <f t="shared" si="1"/>
        <v>9.8691741382015575E-3</v>
      </c>
      <c r="J7" s="150">
        <f t="shared" si="1"/>
        <v>1.3053192691702467E-3</v>
      </c>
      <c r="K7" s="150">
        <f t="shared" si="1"/>
        <v>6.9159565655323675E-3</v>
      </c>
      <c r="L7" s="150">
        <f t="shared" si="1"/>
        <v>3.050505878490632E-3</v>
      </c>
      <c r="M7" s="150">
        <f t="shared" si="1"/>
        <v>1.2895668434829876E-2</v>
      </c>
      <c r="N7" s="150">
        <f t="shared" si="1"/>
        <v>4.2144466096267399E-3</v>
      </c>
      <c r="O7" s="150">
        <f>O6/Q6</f>
        <v>0.97763442113583632</v>
      </c>
      <c r="P7" s="150">
        <f>P6/Q6</f>
        <v>2.2365578864163713E-2</v>
      </c>
      <c r="Q7" s="150"/>
    </row>
    <row r="8" spans="1:17">
      <c r="A8" s="182">
        <v>1</v>
      </c>
      <c r="B8" s="183" t="s">
        <v>21</v>
      </c>
      <c r="C8" s="184">
        <v>6300</v>
      </c>
      <c r="D8" s="185">
        <v>8691</v>
      </c>
      <c r="E8" s="184">
        <v>1003</v>
      </c>
      <c r="F8" s="184">
        <v>163</v>
      </c>
      <c r="G8" s="184">
        <v>68</v>
      </c>
      <c r="H8" s="184">
        <v>23</v>
      </c>
      <c r="I8" s="184">
        <v>34</v>
      </c>
      <c r="J8" s="184">
        <v>40</v>
      </c>
      <c r="K8" s="184">
        <v>45</v>
      </c>
      <c r="L8" s="186">
        <v>39</v>
      </c>
      <c r="M8" s="187">
        <v>8</v>
      </c>
      <c r="N8" s="186">
        <v>37</v>
      </c>
      <c r="O8" s="188">
        <v>16451</v>
      </c>
      <c r="P8" s="189">
        <v>993</v>
      </c>
      <c r="Q8" s="184">
        <v>17444</v>
      </c>
    </row>
    <row r="9" spans="1:17">
      <c r="A9" s="190">
        <v>2</v>
      </c>
      <c r="B9" s="191" t="s">
        <v>23</v>
      </c>
      <c r="C9" s="192">
        <v>2791</v>
      </c>
      <c r="D9" s="192">
        <v>7630</v>
      </c>
      <c r="E9" s="193">
        <v>12021</v>
      </c>
      <c r="F9" s="192">
        <v>796</v>
      </c>
      <c r="G9" s="192">
        <v>249</v>
      </c>
      <c r="H9" s="192">
        <v>33</v>
      </c>
      <c r="I9" s="192">
        <v>511</v>
      </c>
      <c r="J9" s="192">
        <v>23</v>
      </c>
      <c r="K9" s="192">
        <v>65</v>
      </c>
      <c r="L9" s="194">
        <v>10</v>
      </c>
      <c r="M9" s="192">
        <v>6</v>
      </c>
      <c r="N9" s="194">
        <v>2</v>
      </c>
      <c r="O9" s="195">
        <v>24137</v>
      </c>
      <c r="P9" s="196">
        <v>409</v>
      </c>
      <c r="Q9" s="192">
        <v>24546</v>
      </c>
    </row>
    <row r="10" spans="1:17">
      <c r="A10" s="182">
        <v>3</v>
      </c>
      <c r="B10" s="183" t="s">
        <v>424</v>
      </c>
      <c r="C10" s="184">
        <v>3403</v>
      </c>
      <c r="D10" s="185">
        <v>7100</v>
      </c>
      <c r="E10" s="184">
        <v>1638</v>
      </c>
      <c r="F10" s="184">
        <v>66</v>
      </c>
      <c r="G10" s="184">
        <v>864</v>
      </c>
      <c r="H10" s="184">
        <v>14</v>
      </c>
      <c r="I10" s="184">
        <v>23</v>
      </c>
      <c r="J10" s="184">
        <v>10</v>
      </c>
      <c r="K10" s="184">
        <v>18</v>
      </c>
      <c r="L10" s="186">
        <v>15</v>
      </c>
      <c r="M10" s="187">
        <v>7</v>
      </c>
      <c r="N10" s="186">
        <v>31</v>
      </c>
      <c r="O10" s="188">
        <v>13189</v>
      </c>
      <c r="P10" s="189">
        <v>480</v>
      </c>
      <c r="Q10" s="184">
        <v>13669</v>
      </c>
    </row>
    <row r="11" spans="1:17">
      <c r="A11" s="190">
        <v>4</v>
      </c>
      <c r="B11" s="191" t="s">
        <v>26</v>
      </c>
      <c r="C11" s="192">
        <v>1416</v>
      </c>
      <c r="D11" s="197">
        <v>2299</v>
      </c>
      <c r="E11" s="192">
        <v>541</v>
      </c>
      <c r="F11" s="192">
        <v>63</v>
      </c>
      <c r="G11" s="192">
        <v>11</v>
      </c>
      <c r="H11" s="192">
        <v>0</v>
      </c>
      <c r="I11" s="192">
        <v>163</v>
      </c>
      <c r="J11" s="192">
        <v>0</v>
      </c>
      <c r="K11" s="192">
        <v>0</v>
      </c>
      <c r="L11" s="194">
        <v>0</v>
      </c>
      <c r="M11" s="192">
        <v>0</v>
      </c>
      <c r="N11" s="194">
        <v>22</v>
      </c>
      <c r="O11" s="195">
        <v>4515</v>
      </c>
      <c r="P11" s="196">
        <v>169</v>
      </c>
      <c r="Q11" s="192">
        <v>4684</v>
      </c>
    </row>
    <row r="12" spans="1:17">
      <c r="A12" s="182">
        <v>5</v>
      </c>
      <c r="B12" s="183" t="s">
        <v>425</v>
      </c>
      <c r="C12" s="198">
        <v>16257</v>
      </c>
      <c r="D12" s="184">
        <v>15957</v>
      </c>
      <c r="E12" s="184">
        <v>2593</v>
      </c>
      <c r="F12" s="184">
        <v>805</v>
      </c>
      <c r="G12" s="184">
        <v>332</v>
      </c>
      <c r="H12" s="184">
        <v>20</v>
      </c>
      <c r="I12" s="184">
        <v>107</v>
      </c>
      <c r="J12" s="184">
        <v>47</v>
      </c>
      <c r="K12" s="184">
        <v>61</v>
      </c>
      <c r="L12" s="186">
        <v>77</v>
      </c>
      <c r="M12" s="187">
        <v>59</v>
      </c>
      <c r="N12" s="186">
        <v>20</v>
      </c>
      <c r="O12" s="188">
        <v>36335</v>
      </c>
      <c r="P12" s="189">
        <v>1157</v>
      </c>
      <c r="Q12" s="184">
        <v>37492</v>
      </c>
    </row>
    <row r="13" spans="1:17">
      <c r="A13" s="190">
        <v>6</v>
      </c>
      <c r="B13" s="191" t="s">
        <v>29</v>
      </c>
      <c r="C13" s="192">
        <v>631</v>
      </c>
      <c r="D13" s="192">
        <v>1361</v>
      </c>
      <c r="E13" s="193">
        <v>1414</v>
      </c>
      <c r="F13" s="192">
        <v>29</v>
      </c>
      <c r="G13" s="192">
        <v>40</v>
      </c>
      <c r="H13" s="192">
        <v>1</v>
      </c>
      <c r="I13" s="192">
        <v>0</v>
      </c>
      <c r="J13" s="192">
        <v>1</v>
      </c>
      <c r="K13" s="192">
        <v>3</v>
      </c>
      <c r="L13" s="194">
        <v>2</v>
      </c>
      <c r="M13" s="192">
        <v>3</v>
      </c>
      <c r="N13" s="194">
        <v>1</v>
      </c>
      <c r="O13" s="195">
        <v>3486</v>
      </c>
      <c r="P13" s="196">
        <v>46</v>
      </c>
      <c r="Q13" s="192">
        <v>3532</v>
      </c>
    </row>
    <row r="14" spans="1:17">
      <c r="A14" s="182">
        <v>7</v>
      </c>
      <c r="B14" s="183" t="s">
        <v>30</v>
      </c>
      <c r="C14" s="184">
        <v>1680</v>
      </c>
      <c r="D14" s="185">
        <v>3309</v>
      </c>
      <c r="E14" s="184">
        <v>676</v>
      </c>
      <c r="F14" s="184">
        <v>49</v>
      </c>
      <c r="G14" s="184">
        <v>18</v>
      </c>
      <c r="H14" s="184">
        <v>14</v>
      </c>
      <c r="I14" s="184">
        <v>726</v>
      </c>
      <c r="J14" s="184">
        <v>12</v>
      </c>
      <c r="K14" s="184">
        <v>8</v>
      </c>
      <c r="L14" s="186">
        <v>3</v>
      </c>
      <c r="M14" s="187">
        <v>2</v>
      </c>
      <c r="N14" s="186">
        <v>24</v>
      </c>
      <c r="O14" s="188">
        <v>6521</v>
      </c>
      <c r="P14" s="189">
        <v>541</v>
      </c>
      <c r="Q14" s="184">
        <v>7062</v>
      </c>
    </row>
    <row r="15" spans="1:17">
      <c r="A15" s="190">
        <v>8</v>
      </c>
      <c r="B15" s="191" t="s">
        <v>32</v>
      </c>
      <c r="C15" s="192">
        <v>643</v>
      </c>
      <c r="D15" s="197">
        <v>6120</v>
      </c>
      <c r="E15" s="192">
        <v>2925</v>
      </c>
      <c r="F15" s="192">
        <v>0</v>
      </c>
      <c r="G15" s="192">
        <v>16</v>
      </c>
      <c r="H15" s="192">
        <v>0</v>
      </c>
      <c r="I15" s="192">
        <v>0</v>
      </c>
      <c r="J15" s="192">
        <v>0</v>
      </c>
      <c r="K15" s="192">
        <v>158</v>
      </c>
      <c r="L15" s="194">
        <v>0</v>
      </c>
      <c r="M15" s="192">
        <v>0</v>
      </c>
      <c r="N15" s="194">
        <v>71</v>
      </c>
      <c r="O15" s="195">
        <v>9933</v>
      </c>
      <c r="P15" s="196">
        <v>492</v>
      </c>
      <c r="Q15" s="192">
        <v>10425</v>
      </c>
    </row>
    <row r="16" spans="1:17">
      <c r="A16" s="182">
        <v>9</v>
      </c>
      <c r="B16" s="183" t="s">
        <v>33</v>
      </c>
      <c r="C16" s="184">
        <v>4291</v>
      </c>
      <c r="D16" s="184">
        <v>5556</v>
      </c>
      <c r="E16" s="199">
        <v>7890</v>
      </c>
      <c r="F16" s="184">
        <v>335</v>
      </c>
      <c r="G16" s="184">
        <v>317</v>
      </c>
      <c r="H16" s="184">
        <v>17</v>
      </c>
      <c r="I16" s="184">
        <v>80</v>
      </c>
      <c r="J16" s="184">
        <v>17</v>
      </c>
      <c r="K16" s="184">
        <v>48</v>
      </c>
      <c r="L16" s="186">
        <v>32</v>
      </c>
      <c r="M16" s="187">
        <v>69</v>
      </c>
      <c r="N16" s="186">
        <v>3</v>
      </c>
      <c r="O16" s="188">
        <v>18655</v>
      </c>
      <c r="P16" s="189">
        <v>612</v>
      </c>
      <c r="Q16" s="184">
        <v>19267</v>
      </c>
    </row>
    <row r="17" spans="1:17">
      <c r="A17" s="190">
        <v>10</v>
      </c>
      <c r="B17" s="191" t="s">
        <v>34</v>
      </c>
      <c r="C17" s="200">
        <v>4109</v>
      </c>
      <c r="D17" s="192">
        <v>2570</v>
      </c>
      <c r="E17" s="192">
        <v>506</v>
      </c>
      <c r="F17" s="192">
        <v>20</v>
      </c>
      <c r="G17" s="192">
        <v>2284</v>
      </c>
      <c r="H17" s="192">
        <v>0</v>
      </c>
      <c r="I17" s="192">
        <v>0</v>
      </c>
      <c r="J17" s="192">
        <v>0</v>
      </c>
      <c r="K17" s="192">
        <v>0</v>
      </c>
      <c r="L17" s="194">
        <v>0</v>
      </c>
      <c r="M17" s="192">
        <v>3</v>
      </c>
      <c r="N17" s="194">
        <v>4</v>
      </c>
      <c r="O17" s="195">
        <v>9496</v>
      </c>
      <c r="P17" s="196">
        <v>191</v>
      </c>
      <c r="Q17" s="192">
        <v>9687</v>
      </c>
    </row>
    <row r="18" spans="1:17">
      <c r="A18" s="182">
        <v>11</v>
      </c>
      <c r="B18" s="183" t="s">
        <v>35</v>
      </c>
      <c r="C18" s="184">
        <v>2516</v>
      </c>
      <c r="D18" s="185">
        <v>4519</v>
      </c>
      <c r="E18" s="184">
        <v>2191</v>
      </c>
      <c r="F18" s="184">
        <v>392</v>
      </c>
      <c r="G18" s="184">
        <v>90</v>
      </c>
      <c r="H18" s="184">
        <v>1530</v>
      </c>
      <c r="I18" s="184">
        <v>0</v>
      </c>
      <c r="J18" s="184">
        <v>0</v>
      </c>
      <c r="K18" s="184">
        <v>77</v>
      </c>
      <c r="L18" s="186">
        <v>1175</v>
      </c>
      <c r="M18" s="187">
        <v>0</v>
      </c>
      <c r="N18" s="186">
        <v>36</v>
      </c>
      <c r="O18" s="188">
        <v>12526</v>
      </c>
      <c r="P18" s="189">
        <v>292</v>
      </c>
      <c r="Q18" s="184">
        <v>12818</v>
      </c>
    </row>
    <row r="19" spans="1:17">
      <c r="A19" s="190">
        <v>12</v>
      </c>
      <c r="B19" s="191" t="s">
        <v>36</v>
      </c>
      <c r="C19" s="192">
        <v>859</v>
      </c>
      <c r="D19" s="197">
        <v>1198</v>
      </c>
      <c r="E19" s="192">
        <v>626</v>
      </c>
      <c r="F19" s="192">
        <v>21</v>
      </c>
      <c r="G19" s="192">
        <v>17</v>
      </c>
      <c r="H19" s="192">
        <v>0</v>
      </c>
      <c r="I19" s="192">
        <v>0</v>
      </c>
      <c r="J19" s="192">
        <v>0</v>
      </c>
      <c r="K19" s="192">
        <v>0</v>
      </c>
      <c r="L19" s="194">
        <v>0</v>
      </c>
      <c r="M19" s="192">
        <v>0</v>
      </c>
      <c r="N19" s="194">
        <v>3</v>
      </c>
      <c r="O19" s="195">
        <v>2724</v>
      </c>
      <c r="P19" s="196">
        <v>74</v>
      </c>
      <c r="Q19" s="192">
        <v>2798</v>
      </c>
    </row>
    <row r="20" spans="1:17">
      <c r="A20" s="182">
        <v>13</v>
      </c>
      <c r="B20" s="183" t="s">
        <v>37</v>
      </c>
      <c r="C20" s="198">
        <v>102283</v>
      </c>
      <c r="D20" s="184">
        <v>47120</v>
      </c>
      <c r="E20" s="184">
        <v>20190</v>
      </c>
      <c r="F20" s="184">
        <v>1330</v>
      </c>
      <c r="G20" s="184">
        <v>2786</v>
      </c>
      <c r="H20" s="184">
        <v>741</v>
      </c>
      <c r="I20" s="184">
        <v>1557</v>
      </c>
      <c r="J20" s="184">
        <v>84</v>
      </c>
      <c r="K20" s="184">
        <v>570</v>
      </c>
      <c r="L20" s="186">
        <v>201</v>
      </c>
      <c r="M20" s="187">
        <v>6596</v>
      </c>
      <c r="N20" s="186">
        <v>2380</v>
      </c>
      <c r="O20" s="188">
        <v>185838</v>
      </c>
      <c r="P20" s="189">
        <v>2891</v>
      </c>
      <c r="Q20" s="184">
        <v>188729</v>
      </c>
    </row>
    <row r="21" spans="1:17">
      <c r="A21" s="190">
        <v>14</v>
      </c>
      <c r="B21" s="191" t="s">
        <v>38</v>
      </c>
      <c r="C21" s="192">
        <v>6746</v>
      </c>
      <c r="D21" s="197">
        <v>11879</v>
      </c>
      <c r="E21" s="192">
        <v>4671</v>
      </c>
      <c r="F21" s="192">
        <v>148</v>
      </c>
      <c r="G21" s="192">
        <v>157</v>
      </c>
      <c r="H21" s="192">
        <v>16</v>
      </c>
      <c r="I21" s="192">
        <v>98</v>
      </c>
      <c r="J21" s="192">
        <v>13</v>
      </c>
      <c r="K21" s="192">
        <v>38</v>
      </c>
      <c r="L21" s="194">
        <v>29</v>
      </c>
      <c r="M21" s="192">
        <v>11</v>
      </c>
      <c r="N21" s="194">
        <v>36</v>
      </c>
      <c r="O21" s="195">
        <v>23842</v>
      </c>
      <c r="P21" s="196">
        <v>738</v>
      </c>
      <c r="Q21" s="192">
        <v>24580</v>
      </c>
    </row>
    <row r="22" spans="1:17">
      <c r="A22" s="182">
        <v>15</v>
      </c>
      <c r="B22" s="183" t="s">
        <v>39</v>
      </c>
      <c r="C22" s="184">
        <v>988</v>
      </c>
      <c r="D22" s="185">
        <v>3112</v>
      </c>
      <c r="E22" s="184">
        <v>2737</v>
      </c>
      <c r="F22" s="184">
        <v>60</v>
      </c>
      <c r="G22" s="184">
        <v>1038</v>
      </c>
      <c r="H22" s="184">
        <v>9</v>
      </c>
      <c r="I22" s="184">
        <v>145</v>
      </c>
      <c r="J22" s="184">
        <v>10</v>
      </c>
      <c r="K22" s="184">
        <v>36</v>
      </c>
      <c r="L22" s="186">
        <v>8</v>
      </c>
      <c r="M22" s="187">
        <v>28</v>
      </c>
      <c r="N22" s="186">
        <v>3</v>
      </c>
      <c r="O22" s="188">
        <v>8174</v>
      </c>
      <c r="P22" s="189">
        <v>253</v>
      </c>
      <c r="Q22" s="184">
        <v>8427</v>
      </c>
    </row>
    <row r="23" spans="1:17">
      <c r="A23" s="190">
        <v>16</v>
      </c>
      <c r="B23" s="191" t="s">
        <v>426</v>
      </c>
      <c r="C23" s="200">
        <v>3177</v>
      </c>
      <c r="D23" s="192">
        <v>3165</v>
      </c>
      <c r="E23" s="192">
        <v>1134</v>
      </c>
      <c r="F23" s="192">
        <v>0</v>
      </c>
      <c r="G23" s="192">
        <v>62</v>
      </c>
      <c r="H23" s="192">
        <v>0</v>
      </c>
      <c r="I23" s="192">
        <v>185</v>
      </c>
      <c r="J23" s="192">
        <v>7</v>
      </c>
      <c r="K23" s="192">
        <v>20</v>
      </c>
      <c r="L23" s="194">
        <v>0</v>
      </c>
      <c r="M23" s="192">
        <v>30</v>
      </c>
      <c r="N23" s="194">
        <v>54</v>
      </c>
      <c r="O23" s="195">
        <v>7834</v>
      </c>
      <c r="P23" s="196">
        <v>161</v>
      </c>
      <c r="Q23" s="192">
        <v>7995</v>
      </c>
    </row>
    <row r="24" spans="1:17">
      <c r="A24" s="182">
        <v>17</v>
      </c>
      <c r="B24" s="183" t="s">
        <v>41</v>
      </c>
      <c r="C24" s="184">
        <v>528</v>
      </c>
      <c r="D24" s="185">
        <v>987</v>
      </c>
      <c r="E24" s="184">
        <v>175</v>
      </c>
      <c r="F24" s="184">
        <v>26</v>
      </c>
      <c r="G24" s="184">
        <v>632</v>
      </c>
      <c r="H24" s="184">
        <v>3</v>
      </c>
      <c r="I24" s="184">
        <v>1</v>
      </c>
      <c r="J24" s="184">
        <v>1</v>
      </c>
      <c r="K24" s="184">
        <v>6</v>
      </c>
      <c r="L24" s="186">
        <v>1</v>
      </c>
      <c r="M24" s="187">
        <v>4</v>
      </c>
      <c r="N24" s="186">
        <v>3</v>
      </c>
      <c r="O24" s="188">
        <v>2367</v>
      </c>
      <c r="P24" s="189">
        <v>110</v>
      </c>
      <c r="Q24" s="184">
        <v>2477</v>
      </c>
    </row>
    <row r="25" spans="1:17">
      <c r="A25" s="190">
        <v>18</v>
      </c>
      <c r="B25" s="191" t="s">
        <v>42</v>
      </c>
      <c r="C25" s="192">
        <v>2365</v>
      </c>
      <c r="D25" s="197">
        <v>5028</v>
      </c>
      <c r="E25" s="192">
        <v>2676</v>
      </c>
      <c r="F25" s="192">
        <v>1357</v>
      </c>
      <c r="G25" s="192">
        <v>261</v>
      </c>
      <c r="H25" s="192">
        <v>2</v>
      </c>
      <c r="I25" s="192">
        <v>33</v>
      </c>
      <c r="J25" s="192">
        <v>24</v>
      </c>
      <c r="K25" s="192">
        <v>16</v>
      </c>
      <c r="L25" s="194">
        <v>16</v>
      </c>
      <c r="M25" s="192">
        <v>2</v>
      </c>
      <c r="N25" s="194">
        <v>3</v>
      </c>
      <c r="O25" s="195">
        <v>11783</v>
      </c>
      <c r="P25" s="196">
        <v>372</v>
      </c>
      <c r="Q25" s="192">
        <v>12155</v>
      </c>
    </row>
    <row r="26" spans="1:17">
      <c r="A26" s="182">
        <v>19</v>
      </c>
      <c r="B26" s="183" t="s">
        <v>43</v>
      </c>
      <c r="C26" s="184">
        <v>1840</v>
      </c>
      <c r="D26" s="184">
        <v>3337</v>
      </c>
      <c r="E26" s="199">
        <v>3840</v>
      </c>
      <c r="F26" s="184">
        <v>232</v>
      </c>
      <c r="G26" s="184">
        <v>60</v>
      </c>
      <c r="H26" s="184">
        <v>22</v>
      </c>
      <c r="I26" s="184">
        <v>13</v>
      </c>
      <c r="J26" s="184">
        <v>3</v>
      </c>
      <c r="K26" s="184">
        <v>8</v>
      </c>
      <c r="L26" s="186">
        <v>4</v>
      </c>
      <c r="M26" s="187">
        <v>16</v>
      </c>
      <c r="N26" s="186">
        <v>0</v>
      </c>
      <c r="O26" s="188">
        <v>9375</v>
      </c>
      <c r="P26" s="189">
        <v>141</v>
      </c>
      <c r="Q26" s="184">
        <v>9516</v>
      </c>
    </row>
    <row r="27" spans="1:17">
      <c r="A27" s="190">
        <v>20</v>
      </c>
      <c r="B27" s="191" t="s">
        <v>410</v>
      </c>
      <c r="C27" s="200">
        <v>50594</v>
      </c>
      <c r="D27" s="192">
        <v>28535</v>
      </c>
      <c r="E27" s="192">
        <v>16303</v>
      </c>
      <c r="F27" s="192">
        <v>1764</v>
      </c>
      <c r="G27" s="192">
        <v>1573</v>
      </c>
      <c r="H27" s="192">
        <v>129</v>
      </c>
      <c r="I27" s="192">
        <v>1044</v>
      </c>
      <c r="J27" s="192">
        <v>500</v>
      </c>
      <c r="K27" s="192">
        <v>353</v>
      </c>
      <c r="L27" s="194">
        <v>38</v>
      </c>
      <c r="M27" s="192">
        <v>134</v>
      </c>
      <c r="N27" s="194">
        <v>23</v>
      </c>
      <c r="O27" s="195">
        <v>100990</v>
      </c>
      <c r="P27" s="196">
        <v>1316</v>
      </c>
      <c r="Q27" s="192">
        <v>102306</v>
      </c>
    </row>
    <row r="28" spans="1:17">
      <c r="A28" s="182">
        <v>21</v>
      </c>
      <c r="B28" s="183" t="s">
        <v>45</v>
      </c>
      <c r="C28" s="198">
        <v>4502</v>
      </c>
      <c r="D28" s="184">
        <v>3097</v>
      </c>
      <c r="E28" s="184">
        <v>1418</v>
      </c>
      <c r="F28" s="184">
        <v>144</v>
      </c>
      <c r="G28" s="184">
        <v>35</v>
      </c>
      <c r="H28" s="184">
        <v>3</v>
      </c>
      <c r="I28" s="184">
        <v>11</v>
      </c>
      <c r="J28" s="184">
        <v>7</v>
      </c>
      <c r="K28" s="184">
        <v>6</v>
      </c>
      <c r="L28" s="186">
        <v>6</v>
      </c>
      <c r="M28" s="187">
        <v>0</v>
      </c>
      <c r="N28" s="186">
        <v>22</v>
      </c>
      <c r="O28" s="188">
        <v>9251</v>
      </c>
      <c r="P28" s="189">
        <v>472</v>
      </c>
      <c r="Q28" s="184">
        <v>9723</v>
      </c>
    </row>
    <row r="29" spans="1:17">
      <c r="A29" s="190">
        <v>22</v>
      </c>
      <c r="B29" s="191" t="s">
        <v>46</v>
      </c>
      <c r="C29" s="192">
        <v>305</v>
      </c>
      <c r="D29" s="192">
        <v>975</v>
      </c>
      <c r="E29" s="193">
        <v>2140</v>
      </c>
      <c r="F29" s="192">
        <v>6</v>
      </c>
      <c r="G29" s="192">
        <v>1408</v>
      </c>
      <c r="H29" s="192">
        <v>1</v>
      </c>
      <c r="I29" s="192">
        <v>3</v>
      </c>
      <c r="J29" s="192">
        <v>6</v>
      </c>
      <c r="K29" s="192">
        <v>16</v>
      </c>
      <c r="L29" s="194">
        <v>0</v>
      </c>
      <c r="M29" s="192">
        <v>5</v>
      </c>
      <c r="N29" s="194">
        <v>7</v>
      </c>
      <c r="O29" s="195">
        <v>4872</v>
      </c>
      <c r="P29" s="196">
        <v>168</v>
      </c>
      <c r="Q29" s="192">
        <v>5040</v>
      </c>
    </row>
    <row r="30" spans="1:17">
      <c r="A30" s="182">
        <v>23</v>
      </c>
      <c r="B30" s="183" t="s">
        <v>47</v>
      </c>
      <c r="C30" s="184">
        <v>4204</v>
      </c>
      <c r="D30" s="185">
        <v>4761</v>
      </c>
      <c r="E30" s="184">
        <v>1285</v>
      </c>
      <c r="F30" s="184">
        <v>1697</v>
      </c>
      <c r="G30" s="184">
        <v>435</v>
      </c>
      <c r="H30" s="184">
        <v>0</v>
      </c>
      <c r="I30" s="184">
        <v>300</v>
      </c>
      <c r="J30" s="184">
        <v>1</v>
      </c>
      <c r="K30" s="184">
        <v>6</v>
      </c>
      <c r="L30" s="186">
        <v>3</v>
      </c>
      <c r="M30" s="187">
        <v>35</v>
      </c>
      <c r="N30" s="186">
        <v>6</v>
      </c>
      <c r="O30" s="188">
        <v>12733</v>
      </c>
      <c r="P30" s="189">
        <v>336</v>
      </c>
      <c r="Q30" s="184">
        <v>13069</v>
      </c>
    </row>
    <row r="31" spans="1:17">
      <c r="A31" s="190">
        <v>24</v>
      </c>
      <c r="B31" s="191" t="s">
        <v>48</v>
      </c>
      <c r="C31" s="200">
        <v>10679</v>
      </c>
      <c r="D31" s="192">
        <v>9994</v>
      </c>
      <c r="E31" s="192">
        <v>2255</v>
      </c>
      <c r="F31" s="192">
        <v>172</v>
      </c>
      <c r="G31" s="192">
        <v>244</v>
      </c>
      <c r="H31" s="192">
        <v>60</v>
      </c>
      <c r="I31" s="192">
        <v>2530</v>
      </c>
      <c r="J31" s="192">
        <v>9</v>
      </c>
      <c r="K31" s="192">
        <v>128</v>
      </c>
      <c r="L31" s="194">
        <v>4</v>
      </c>
      <c r="M31" s="192">
        <v>324</v>
      </c>
      <c r="N31" s="194">
        <v>11</v>
      </c>
      <c r="O31" s="195">
        <v>26410</v>
      </c>
      <c r="P31" s="196">
        <v>348</v>
      </c>
      <c r="Q31" s="192">
        <v>26758</v>
      </c>
    </row>
    <row r="32" spans="1:17">
      <c r="A32" s="182">
        <v>25</v>
      </c>
      <c r="B32" s="183" t="s">
        <v>416</v>
      </c>
      <c r="C32" s="198">
        <v>105734</v>
      </c>
      <c r="D32" s="184">
        <v>51896</v>
      </c>
      <c r="E32" s="184">
        <v>19423</v>
      </c>
      <c r="F32" s="184">
        <v>3353</v>
      </c>
      <c r="G32" s="184">
        <v>2734</v>
      </c>
      <c r="H32" s="184">
        <v>242</v>
      </c>
      <c r="I32" s="184">
        <v>1165</v>
      </c>
      <c r="J32" s="184">
        <v>186</v>
      </c>
      <c r="K32" s="184">
        <v>1155</v>
      </c>
      <c r="L32" s="186">
        <v>0</v>
      </c>
      <c r="M32" s="187">
        <v>2812</v>
      </c>
      <c r="N32" s="186">
        <v>1973</v>
      </c>
      <c r="O32" s="188">
        <v>190673</v>
      </c>
      <c r="P32" s="189">
        <v>3098</v>
      </c>
      <c r="Q32" s="184">
        <v>193771</v>
      </c>
    </row>
    <row r="33" spans="1:17">
      <c r="A33" s="190">
        <v>26</v>
      </c>
      <c r="B33" s="191" t="s">
        <v>51</v>
      </c>
      <c r="C33" s="192">
        <v>18638</v>
      </c>
      <c r="D33" s="197">
        <v>21352</v>
      </c>
      <c r="E33" s="192">
        <v>13828</v>
      </c>
      <c r="F33" s="192">
        <v>2203</v>
      </c>
      <c r="G33" s="192">
        <v>3667</v>
      </c>
      <c r="H33" s="192">
        <v>461</v>
      </c>
      <c r="I33" s="192">
        <v>509</v>
      </c>
      <c r="J33" s="192">
        <v>85</v>
      </c>
      <c r="K33" s="192">
        <v>374</v>
      </c>
      <c r="L33" s="194">
        <v>163</v>
      </c>
      <c r="M33" s="192">
        <v>620</v>
      </c>
      <c r="N33" s="194">
        <v>19</v>
      </c>
      <c r="O33" s="195">
        <v>61919</v>
      </c>
      <c r="P33" s="196">
        <v>1633</v>
      </c>
      <c r="Q33" s="192">
        <v>63552</v>
      </c>
    </row>
    <row r="34" spans="1:17">
      <c r="A34" s="182">
        <v>27</v>
      </c>
      <c r="B34" s="183" t="s">
        <v>52</v>
      </c>
      <c r="C34" s="198">
        <v>4393</v>
      </c>
      <c r="D34" s="184">
        <v>3582</v>
      </c>
      <c r="E34" s="184">
        <v>233</v>
      </c>
      <c r="F34" s="184">
        <v>21</v>
      </c>
      <c r="G34" s="184">
        <v>26</v>
      </c>
      <c r="H34" s="184">
        <v>17</v>
      </c>
      <c r="I34" s="184">
        <v>15</v>
      </c>
      <c r="J34" s="184">
        <v>4</v>
      </c>
      <c r="K34" s="184">
        <v>11</v>
      </c>
      <c r="L34" s="186">
        <v>10</v>
      </c>
      <c r="M34" s="187">
        <v>3</v>
      </c>
      <c r="N34" s="186">
        <v>6</v>
      </c>
      <c r="O34" s="188">
        <v>8321</v>
      </c>
      <c r="P34" s="189">
        <v>373</v>
      </c>
      <c r="Q34" s="184">
        <v>8694</v>
      </c>
    </row>
    <row r="35" spans="1:17">
      <c r="A35" s="190">
        <v>28</v>
      </c>
      <c r="B35" s="191" t="s">
        <v>53</v>
      </c>
      <c r="C35" s="192">
        <v>690</v>
      </c>
      <c r="D35" s="197">
        <v>1038</v>
      </c>
      <c r="E35" s="192">
        <v>137</v>
      </c>
      <c r="F35" s="192">
        <v>185</v>
      </c>
      <c r="G35" s="192">
        <v>6</v>
      </c>
      <c r="H35" s="192">
        <v>6</v>
      </c>
      <c r="I35" s="192">
        <v>13</v>
      </c>
      <c r="J35" s="192">
        <v>0</v>
      </c>
      <c r="K35" s="192">
        <v>1</v>
      </c>
      <c r="L35" s="194">
        <v>256</v>
      </c>
      <c r="M35" s="192">
        <v>3</v>
      </c>
      <c r="N35" s="194">
        <v>0</v>
      </c>
      <c r="O35" s="195">
        <v>2335</v>
      </c>
      <c r="P35" s="196">
        <v>41</v>
      </c>
      <c r="Q35" s="192">
        <v>2376</v>
      </c>
    </row>
    <row r="36" spans="1:17">
      <c r="A36" s="182">
        <v>29</v>
      </c>
      <c r="B36" s="183" t="s">
        <v>54</v>
      </c>
      <c r="C36" s="184">
        <v>622</v>
      </c>
      <c r="D36" s="184">
        <v>3238</v>
      </c>
      <c r="E36" s="184">
        <v>924</v>
      </c>
      <c r="F36" s="184">
        <v>26</v>
      </c>
      <c r="G36" s="184">
        <v>29</v>
      </c>
      <c r="H36" s="184">
        <v>24</v>
      </c>
      <c r="I36" s="201">
        <v>3272</v>
      </c>
      <c r="J36" s="184">
        <v>6</v>
      </c>
      <c r="K36" s="184">
        <v>4</v>
      </c>
      <c r="L36" s="186">
        <v>8</v>
      </c>
      <c r="M36" s="187">
        <v>1</v>
      </c>
      <c r="N36" s="186">
        <v>10</v>
      </c>
      <c r="O36" s="188">
        <v>8164</v>
      </c>
      <c r="P36" s="189">
        <v>167</v>
      </c>
      <c r="Q36" s="184">
        <v>8331</v>
      </c>
    </row>
    <row r="37" spans="1:17">
      <c r="A37" s="190">
        <v>30</v>
      </c>
      <c r="B37" s="191" t="s">
        <v>55</v>
      </c>
      <c r="C37" s="192">
        <v>6197</v>
      </c>
      <c r="D37" s="192">
        <v>11205</v>
      </c>
      <c r="E37" s="193">
        <v>12930</v>
      </c>
      <c r="F37" s="192">
        <v>479</v>
      </c>
      <c r="G37" s="192">
        <v>537</v>
      </c>
      <c r="H37" s="192">
        <v>174</v>
      </c>
      <c r="I37" s="192">
        <v>270</v>
      </c>
      <c r="J37" s="192">
        <v>13</v>
      </c>
      <c r="K37" s="192">
        <v>223</v>
      </c>
      <c r="L37" s="194">
        <v>44</v>
      </c>
      <c r="M37" s="192">
        <v>376</v>
      </c>
      <c r="N37" s="194">
        <v>15</v>
      </c>
      <c r="O37" s="195">
        <v>32463</v>
      </c>
      <c r="P37" s="196">
        <v>841</v>
      </c>
      <c r="Q37" s="192">
        <v>33304</v>
      </c>
    </row>
    <row r="38" spans="1:17">
      <c r="A38" s="182">
        <v>31</v>
      </c>
      <c r="B38" s="183" t="s">
        <v>56</v>
      </c>
      <c r="C38" s="184">
        <v>1565</v>
      </c>
      <c r="D38" s="185">
        <v>2335</v>
      </c>
      <c r="E38" s="184">
        <v>964</v>
      </c>
      <c r="F38" s="184">
        <v>2151</v>
      </c>
      <c r="G38" s="184">
        <v>114</v>
      </c>
      <c r="H38" s="184">
        <v>0</v>
      </c>
      <c r="I38" s="184">
        <v>183</v>
      </c>
      <c r="J38" s="184">
        <v>6</v>
      </c>
      <c r="K38" s="184">
        <v>589</v>
      </c>
      <c r="L38" s="186">
        <v>3</v>
      </c>
      <c r="M38" s="187">
        <v>8</v>
      </c>
      <c r="N38" s="186">
        <v>4</v>
      </c>
      <c r="O38" s="188">
        <v>7922</v>
      </c>
      <c r="P38" s="189">
        <v>193</v>
      </c>
      <c r="Q38" s="184">
        <v>8115</v>
      </c>
    </row>
    <row r="39" spans="1:17">
      <c r="A39" s="190">
        <v>32</v>
      </c>
      <c r="B39" s="191" t="s">
        <v>427</v>
      </c>
      <c r="C39" s="192">
        <v>32732</v>
      </c>
      <c r="D39" s="197">
        <v>48018</v>
      </c>
      <c r="E39" s="192">
        <v>40046</v>
      </c>
      <c r="F39" s="192">
        <v>1903</v>
      </c>
      <c r="G39" s="192">
        <v>2733</v>
      </c>
      <c r="H39" s="192">
        <v>549</v>
      </c>
      <c r="I39" s="192">
        <v>713</v>
      </c>
      <c r="J39" s="192">
        <v>302</v>
      </c>
      <c r="K39" s="192">
        <v>632</v>
      </c>
      <c r="L39" s="194">
        <v>286</v>
      </c>
      <c r="M39" s="192">
        <v>1389</v>
      </c>
      <c r="N39" s="194">
        <v>1664</v>
      </c>
      <c r="O39" s="195">
        <v>130967</v>
      </c>
      <c r="P39" s="196">
        <v>4311</v>
      </c>
      <c r="Q39" s="192">
        <v>135278</v>
      </c>
    </row>
    <row r="40" spans="1:17">
      <c r="A40" s="182">
        <v>33</v>
      </c>
      <c r="B40" s="183" t="s">
        <v>58</v>
      </c>
      <c r="C40" s="184">
        <v>458</v>
      </c>
      <c r="D40" s="185">
        <v>4784</v>
      </c>
      <c r="E40" s="184">
        <v>3277</v>
      </c>
      <c r="F40" s="184">
        <v>78</v>
      </c>
      <c r="G40" s="184">
        <v>26</v>
      </c>
      <c r="H40" s="184">
        <v>69</v>
      </c>
      <c r="I40" s="184">
        <v>71</v>
      </c>
      <c r="J40" s="184">
        <v>21</v>
      </c>
      <c r="K40" s="184">
        <v>23</v>
      </c>
      <c r="L40" s="186">
        <v>28</v>
      </c>
      <c r="M40" s="187">
        <v>9</v>
      </c>
      <c r="N40" s="186">
        <v>9</v>
      </c>
      <c r="O40" s="188">
        <v>8853</v>
      </c>
      <c r="P40" s="189">
        <v>452</v>
      </c>
      <c r="Q40" s="184">
        <v>9305</v>
      </c>
    </row>
    <row r="41" spans="1:17">
      <c r="A41" s="190">
        <v>34</v>
      </c>
      <c r="B41" s="191" t="s">
        <v>389</v>
      </c>
      <c r="C41" s="200">
        <v>224986</v>
      </c>
      <c r="D41" s="192">
        <v>171672</v>
      </c>
      <c r="E41" s="192">
        <v>148049</v>
      </c>
      <c r="F41" s="192">
        <v>8612</v>
      </c>
      <c r="G41" s="192">
        <v>13267</v>
      </c>
      <c r="H41" s="192">
        <v>1528</v>
      </c>
      <c r="I41" s="192">
        <v>5146</v>
      </c>
      <c r="J41" s="192">
        <v>878</v>
      </c>
      <c r="K41" s="192">
        <v>2957</v>
      </c>
      <c r="L41" s="194">
        <v>1134</v>
      </c>
      <c r="M41" s="192">
        <v>12790</v>
      </c>
      <c r="N41" s="194">
        <v>146</v>
      </c>
      <c r="O41" s="195">
        <v>591165</v>
      </c>
      <c r="P41" s="196">
        <v>11629</v>
      </c>
      <c r="Q41" s="192">
        <v>602794</v>
      </c>
    </row>
    <row r="42" spans="1:17">
      <c r="A42" s="182">
        <v>35</v>
      </c>
      <c r="B42" s="183" t="s">
        <v>60</v>
      </c>
      <c r="C42" s="184">
        <v>107</v>
      </c>
      <c r="D42" s="185">
        <v>1611</v>
      </c>
      <c r="E42" s="184">
        <v>888</v>
      </c>
      <c r="F42" s="184">
        <v>23</v>
      </c>
      <c r="G42" s="184">
        <v>9</v>
      </c>
      <c r="H42" s="184">
        <v>0</v>
      </c>
      <c r="I42" s="184">
        <v>2</v>
      </c>
      <c r="J42" s="184">
        <v>2</v>
      </c>
      <c r="K42" s="184">
        <v>17</v>
      </c>
      <c r="L42" s="186">
        <v>3</v>
      </c>
      <c r="M42" s="187">
        <v>0</v>
      </c>
      <c r="N42" s="186">
        <v>1</v>
      </c>
      <c r="O42" s="188">
        <v>2663</v>
      </c>
      <c r="P42" s="189">
        <v>80</v>
      </c>
      <c r="Q42" s="184">
        <v>2743</v>
      </c>
    </row>
    <row r="43" spans="1:17">
      <c r="A43" s="190">
        <v>36</v>
      </c>
      <c r="B43" s="191" t="s">
        <v>61</v>
      </c>
      <c r="C43" s="192">
        <v>7053</v>
      </c>
      <c r="D43" s="197">
        <v>7152</v>
      </c>
      <c r="E43" s="192">
        <v>1426</v>
      </c>
      <c r="F43" s="192">
        <v>349</v>
      </c>
      <c r="G43" s="192">
        <v>804</v>
      </c>
      <c r="H43" s="192">
        <v>3</v>
      </c>
      <c r="I43" s="192">
        <v>5</v>
      </c>
      <c r="J43" s="192">
        <v>2</v>
      </c>
      <c r="K43" s="192">
        <v>10</v>
      </c>
      <c r="L43" s="194">
        <v>3</v>
      </c>
      <c r="M43" s="192">
        <v>70</v>
      </c>
      <c r="N43" s="194">
        <v>11</v>
      </c>
      <c r="O43" s="195">
        <v>16888</v>
      </c>
      <c r="P43" s="196">
        <v>279</v>
      </c>
      <c r="Q43" s="192">
        <v>17167</v>
      </c>
    </row>
    <row r="44" spans="1:17">
      <c r="A44" s="182">
        <v>37</v>
      </c>
      <c r="B44" s="183" t="s">
        <v>62</v>
      </c>
      <c r="C44" s="184">
        <v>1112</v>
      </c>
      <c r="D44" s="184">
        <v>5157</v>
      </c>
      <c r="E44" s="199">
        <v>6037</v>
      </c>
      <c r="F44" s="184">
        <v>76</v>
      </c>
      <c r="G44" s="184">
        <v>60</v>
      </c>
      <c r="H44" s="184">
        <v>0</v>
      </c>
      <c r="I44" s="184">
        <v>0</v>
      </c>
      <c r="J44" s="184">
        <v>0</v>
      </c>
      <c r="K44" s="184">
        <v>0</v>
      </c>
      <c r="L44" s="186">
        <v>39</v>
      </c>
      <c r="M44" s="187">
        <v>0</v>
      </c>
      <c r="N44" s="186">
        <v>63</v>
      </c>
      <c r="O44" s="188">
        <v>12544</v>
      </c>
      <c r="P44" s="189">
        <v>310</v>
      </c>
      <c r="Q44" s="184">
        <v>12854</v>
      </c>
    </row>
    <row r="45" spans="1:17">
      <c r="A45" s="190">
        <v>38</v>
      </c>
      <c r="B45" s="191" t="s">
        <v>383</v>
      </c>
      <c r="C45" s="200">
        <v>35184</v>
      </c>
      <c r="D45" s="192">
        <v>24806</v>
      </c>
      <c r="E45" s="192">
        <v>9749</v>
      </c>
      <c r="F45" s="192">
        <v>621</v>
      </c>
      <c r="G45" s="192">
        <v>1548</v>
      </c>
      <c r="H45" s="192">
        <v>103</v>
      </c>
      <c r="I45" s="192">
        <v>929</v>
      </c>
      <c r="J45" s="192">
        <v>81</v>
      </c>
      <c r="K45" s="192">
        <v>208</v>
      </c>
      <c r="L45" s="194">
        <v>295</v>
      </c>
      <c r="M45" s="192">
        <v>1302</v>
      </c>
      <c r="N45" s="194">
        <v>225</v>
      </c>
      <c r="O45" s="195">
        <v>75051</v>
      </c>
      <c r="P45" s="196">
        <v>1497</v>
      </c>
      <c r="Q45" s="192">
        <v>76548</v>
      </c>
    </row>
    <row r="46" spans="1:17">
      <c r="A46" s="182">
        <v>39</v>
      </c>
      <c r="B46" s="183" t="s">
        <v>64</v>
      </c>
      <c r="C46" s="184">
        <v>212</v>
      </c>
      <c r="D46" s="184">
        <v>1177</v>
      </c>
      <c r="E46" s="199">
        <v>1257</v>
      </c>
      <c r="F46" s="184">
        <v>7</v>
      </c>
      <c r="G46" s="184">
        <v>88</v>
      </c>
      <c r="H46" s="184">
        <v>0</v>
      </c>
      <c r="I46" s="184">
        <v>300</v>
      </c>
      <c r="J46" s="184">
        <v>0</v>
      </c>
      <c r="K46" s="184">
        <v>2</v>
      </c>
      <c r="L46" s="186">
        <v>2</v>
      </c>
      <c r="M46" s="187">
        <v>0</v>
      </c>
      <c r="N46" s="186">
        <v>2</v>
      </c>
      <c r="O46" s="188">
        <v>3047</v>
      </c>
      <c r="P46" s="189">
        <v>85</v>
      </c>
      <c r="Q46" s="184">
        <v>3132</v>
      </c>
    </row>
    <row r="47" spans="1:17">
      <c r="A47" s="190">
        <v>40</v>
      </c>
      <c r="B47" s="191" t="s">
        <v>65</v>
      </c>
      <c r="C47" s="192">
        <v>23399</v>
      </c>
      <c r="D47" s="197">
        <v>33888</v>
      </c>
      <c r="E47" s="192">
        <v>15478</v>
      </c>
      <c r="F47" s="192">
        <v>1226</v>
      </c>
      <c r="G47" s="192">
        <v>1283</v>
      </c>
      <c r="H47" s="192">
        <v>802</v>
      </c>
      <c r="I47" s="192">
        <v>321</v>
      </c>
      <c r="J47" s="192">
        <v>80</v>
      </c>
      <c r="K47" s="192">
        <v>470</v>
      </c>
      <c r="L47" s="194">
        <v>153</v>
      </c>
      <c r="M47" s="192">
        <v>905</v>
      </c>
      <c r="N47" s="194">
        <v>21</v>
      </c>
      <c r="O47" s="195">
        <v>78026</v>
      </c>
      <c r="P47" s="196">
        <v>1782</v>
      </c>
      <c r="Q47" s="192">
        <v>79808</v>
      </c>
    </row>
    <row r="48" spans="1:17">
      <c r="A48" s="182">
        <v>41</v>
      </c>
      <c r="B48" s="183" t="s">
        <v>66</v>
      </c>
      <c r="C48" s="184">
        <v>2763</v>
      </c>
      <c r="D48" s="185">
        <v>4952</v>
      </c>
      <c r="E48" s="184">
        <v>1253</v>
      </c>
      <c r="F48" s="184">
        <v>169</v>
      </c>
      <c r="G48" s="184">
        <v>32</v>
      </c>
      <c r="H48" s="184">
        <v>4</v>
      </c>
      <c r="I48" s="184">
        <v>17</v>
      </c>
      <c r="J48" s="184">
        <v>14</v>
      </c>
      <c r="K48" s="184">
        <v>16</v>
      </c>
      <c r="L48" s="186">
        <v>9</v>
      </c>
      <c r="M48" s="187">
        <v>9</v>
      </c>
      <c r="N48" s="186">
        <v>2</v>
      </c>
      <c r="O48" s="188">
        <v>9240</v>
      </c>
      <c r="P48" s="189">
        <v>315</v>
      </c>
      <c r="Q48" s="184">
        <v>9555</v>
      </c>
    </row>
    <row r="49" spans="1:17">
      <c r="A49" s="190">
        <v>42</v>
      </c>
      <c r="B49" s="191" t="s">
        <v>67</v>
      </c>
      <c r="C49" s="192">
        <v>50</v>
      </c>
      <c r="D49" s="192">
        <v>1014</v>
      </c>
      <c r="E49" s="193">
        <v>1375</v>
      </c>
      <c r="F49" s="192">
        <v>6</v>
      </c>
      <c r="G49" s="192">
        <v>2</v>
      </c>
      <c r="H49" s="192">
        <v>0</v>
      </c>
      <c r="I49" s="192">
        <v>1</v>
      </c>
      <c r="J49" s="192">
        <v>0</v>
      </c>
      <c r="K49" s="192">
        <v>1</v>
      </c>
      <c r="L49" s="194">
        <v>3</v>
      </c>
      <c r="M49" s="192">
        <v>0</v>
      </c>
      <c r="N49" s="194">
        <v>4</v>
      </c>
      <c r="O49" s="195">
        <v>2456</v>
      </c>
      <c r="P49" s="196">
        <v>105</v>
      </c>
      <c r="Q49" s="192">
        <v>2561</v>
      </c>
    </row>
    <row r="50" spans="1:17">
      <c r="A50" s="182">
        <v>43</v>
      </c>
      <c r="B50" s="183" t="s">
        <v>68</v>
      </c>
      <c r="C50" s="184">
        <v>13070</v>
      </c>
      <c r="D50" s="185">
        <v>20553</v>
      </c>
      <c r="E50" s="184">
        <v>2885</v>
      </c>
      <c r="F50" s="184">
        <v>338</v>
      </c>
      <c r="G50" s="184">
        <v>411</v>
      </c>
      <c r="H50" s="184">
        <v>38</v>
      </c>
      <c r="I50" s="184">
        <v>113</v>
      </c>
      <c r="J50" s="184">
        <v>79</v>
      </c>
      <c r="K50" s="184">
        <v>87</v>
      </c>
      <c r="L50" s="186">
        <v>115</v>
      </c>
      <c r="M50" s="187">
        <v>12</v>
      </c>
      <c r="N50" s="186">
        <v>1005</v>
      </c>
      <c r="O50" s="188">
        <v>38706</v>
      </c>
      <c r="P50" s="189">
        <v>1903</v>
      </c>
      <c r="Q50" s="184">
        <v>40609</v>
      </c>
    </row>
    <row r="51" spans="1:17">
      <c r="A51" s="190">
        <v>44</v>
      </c>
      <c r="B51" s="191" t="s">
        <v>428</v>
      </c>
      <c r="C51" s="192">
        <v>1832</v>
      </c>
      <c r="D51" s="197">
        <v>3073</v>
      </c>
      <c r="E51" s="192">
        <v>363</v>
      </c>
      <c r="F51" s="192">
        <v>64</v>
      </c>
      <c r="G51" s="192">
        <v>91</v>
      </c>
      <c r="H51" s="192">
        <v>0</v>
      </c>
      <c r="I51" s="192">
        <v>8</v>
      </c>
      <c r="J51" s="192">
        <v>3</v>
      </c>
      <c r="K51" s="192">
        <v>5</v>
      </c>
      <c r="L51" s="194">
        <v>10</v>
      </c>
      <c r="M51" s="192">
        <v>2</v>
      </c>
      <c r="N51" s="194">
        <v>0</v>
      </c>
      <c r="O51" s="195">
        <v>5451</v>
      </c>
      <c r="P51" s="196">
        <v>109</v>
      </c>
      <c r="Q51" s="192">
        <v>5560</v>
      </c>
    </row>
    <row r="52" spans="1:17">
      <c r="A52" s="182">
        <v>45</v>
      </c>
      <c r="B52" s="183" t="s">
        <v>70</v>
      </c>
      <c r="C52" s="184">
        <v>3269</v>
      </c>
      <c r="D52" s="185">
        <v>4135</v>
      </c>
      <c r="E52" s="184">
        <v>2960</v>
      </c>
      <c r="F52" s="184">
        <v>356</v>
      </c>
      <c r="G52" s="184">
        <v>214</v>
      </c>
      <c r="H52" s="184">
        <v>2</v>
      </c>
      <c r="I52" s="184">
        <v>13</v>
      </c>
      <c r="J52" s="184">
        <v>4</v>
      </c>
      <c r="K52" s="184">
        <v>8</v>
      </c>
      <c r="L52" s="186">
        <v>1</v>
      </c>
      <c r="M52" s="187">
        <v>21</v>
      </c>
      <c r="N52" s="186">
        <v>3</v>
      </c>
      <c r="O52" s="188">
        <v>10986</v>
      </c>
      <c r="P52" s="189">
        <v>321</v>
      </c>
      <c r="Q52" s="184">
        <v>11307</v>
      </c>
    </row>
    <row r="53" spans="1:17">
      <c r="A53" s="190">
        <v>46</v>
      </c>
      <c r="B53" s="191" t="s">
        <v>71</v>
      </c>
      <c r="C53" s="192">
        <v>10051</v>
      </c>
      <c r="D53" s="197">
        <v>13042</v>
      </c>
      <c r="E53" s="192">
        <v>978</v>
      </c>
      <c r="F53" s="192">
        <v>264</v>
      </c>
      <c r="G53" s="192">
        <v>125</v>
      </c>
      <c r="H53" s="192">
        <v>0</v>
      </c>
      <c r="I53" s="192">
        <v>54</v>
      </c>
      <c r="J53" s="192">
        <v>0</v>
      </c>
      <c r="K53" s="192">
        <v>0</v>
      </c>
      <c r="L53" s="194">
        <v>0</v>
      </c>
      <c r="M53" s="192">
        <v>26</v>
      </c>
      <c r="N53" s="194">
        <v>144</v>
      </c>
      <c r="O53" s="195">
        <v>24684</v>
      </c>
      <c r="P53" s="196">
        <v>530</v>
      </c>
      <c r="Q53" s="192">
        <v>25214</v>
      </c>
    </row>
    <row r="54" spans="1:17">
      <c r="A54" s="182">
        <v>47</v>
      </c>
      <c r="B54" s="183" t="s">
        <v>72</v>
      </c>
      <c r="C54" s="184">
        <v>2162</v>
      </c>
      <c r="D54" s="185">
        <v>2610</v>
      </c>
      <c r="E54" s="184">
        <v>454</v>
      </c>
      <c r="F54" s="184">
        <v>17</v>
      </c>
      <c r="G54" s="184">
        <v>783</v>
      </c>
      <c r="H54" s="184">
        <v>13</v>
      </c>
      <c r="I54" s="184">
        <v>10</v>
      </c>
      <c r="J54" s="184">
        <v>3</v>
      </c>
      <c r="K54" s="184">
        <v>8</v>
      </c>
      <c r="L54" s="186">
        <v>3</v>
      </c>
      <c r="M54" s="187">
        <v>0</v>
      </c>
      <c r="N54" s="186">
        <v>0</v>
      </c>
      <c r="O54" s="188">
        <v>6063</v>
      </c>
      <c r="P54" s="189">
        <v>158</v>
      </c>
      <c r="Q54" s="184">
        <v>6221</v>
      </c>
    </row>
    <row r="55" spans="1:17">
      <c r="A55" s="190">
        <v>48</v>
      </c>
      <c r="B55" s="191" t="s">
        <v>73</v>
      </c>
      <c r="C55" s="192">
        <v>1076</v>
      </c>
      <c r="D55" s="197">
        <v>7916</v>
      </c>
      <c r="E55" s="192">
        <v>5434</v>
      </c>
      <c r="F55" s="192">
        <v>3491</v>
      </c>
      <c r="G55" s="192">
        <v>373</v>
      </c>
      <c r="H55" s="192">
        <v>0</v>
      </c>
      <c r="I55" s="192">
        <v>0</v>
      </c>
      <c r="J55" s="192">
        <v>0</v>
      </c>
      <c r="K55" s="192">
        <v>0</v>
      </c>
      <c r="L55" s="194">
        <v>0</v>
      </c>
      <c r="M55" s="192">
        <v>18</v>
      </c>
      <c r="N55" s="194">
        <v>108</v>
      </c>
      <c r="O55" s="195">
        <v>18416</v>
      </c>
      <c r="P55" s="196">
        <v>1170</v>
      </c>
      <c r="Q55" s="192">
        <v>19586</v>
      </c>
    </row>
    <row r="56" spans="1:17">
      <c r="A56" s="182">
        <v>49</v>
      </c>
      <c r="B56" s="183" t="s">
        <v>74</v>
      </c>
      <c r="C56" s="184">
        <v>8014</v>
      </c>
      <c r="D56" s="185">
        <v>8928</v>
      </c>
      <c r="E56" s="184">
        <v>1884</v>
      </c>
      <c r="F56" s="184">
        <v>118</v>
      </c>
      <c r="G56" s="184">
        <v>164</v>
      </c>
      <c r="H56" s="184">
        <v>9</v>
      </c>
      <c r="I56" s="184">
        <v>45</v>
      </c>
      <c r="J56" s="184">
        <v>31</v>
      </c>
      <c r="K56" s="184">
        <v>34</v>
      </c>
      <c r="L56" s="186">
        <v>13</v>
      </c>
      <c r="M56" s="187">
        <v>4</v>
      </c>
      <c r="N56" s="186">
        <v>6</v>
      </c>
      <c r="O56" s="188">
        <v>19250</v>
      </c>
      <c r="P56" s="189">
        <v>598</v>
      </c>
      <c r="Q56" s="184">
        <v>19848</v>
      </c>
    </row>
    <row r="57" spans="1:17">
      <c r="A57" s="190">
        <v>50</v>
      </c>
      <c r="B57" s="191" t="s">
        <v>75</v>
      </c>
      <c r="C57" s="192">
        <v>346</v>
      </c>
      <c r="D57" s="197">
        <v>1508</v>
      </c>
      <c r="E57" s="192">
        <v>802</v>
      </c>
      <c r="F57" s="192">
        <v>1269</v>
      </c>
      <c r="G57" s="192">
        <v>12</v>
      </c>
      <c r="H57" s="192">
        <v>2</v>
      </c>
      <c r="I57" s="192">
        <v>2</v>
      </c>
      <c r="J57" s="192">
        <v>3</v>
      </c>
      <c r="K57" s="192">
        <v>2</v>
      </c>
      <c r="L57" s="194">
        <v>0</v>
      </c>
      <c r="M57" s="192">
        <v>0</v>
      </c>
      <c r="N57" s="194">
        <v>0</v>
      </c>
      <c r="O57" s="195">
        <v>3946</v>
      </c>
      <c r="P57" s="196">
        <v>100</v>
      </c>
      <c r="Q57" s="192">
        <v>4046</v>
      </c>
    </row>
    <row r="58" spans="1:17">
      <c r="A58" s="182">
        <v>51</v>
      </c>
      <c r="B58" s="183" t="s">
        <v>76</v>
      </c>
      <c r="C58" s="184">
        <v>1012</v>
      </c>
      <c r="D58" s="185">
        <v>3465</v>
      </c>
      <c r="E58" s="184">
        <v>569</v>
      </c>
      <c r="F58" s="184">
        <v>153</v>
      </c>
      <c r="G58" s="184">
        <v>402</v>
      </c>
      <c r="H58" s="184">
        <v>1292</v>
      </c>
      <c r="I58" s="184">
        <v>107</v>
      </c>
      <c r="J58" s="184">
        <v>13</v>
      </c>
      <c r="K58" s="184">
        <v>382</v>
      </c>
      <c r="L58" s="186">
        <v>18</v>
      </c>
      <c r="M58" s="187">
        <v>23</v>
      </c>
      <c r="N58" s="186">
        <v>2</v>
      </c>
      <c r="O58" s="188">
        <v>7438</v>
      </c>
      <c r="P58" s="189">
        <v>225</v>
      </c>
      <c r="Q58" s="184">
        <v>7663</v>
      </c>
    </row>
    <row r="59" spans="1:17">
      <c r="A59" s="190">
        <v>52</v>
      </c>
      <c r="B59" s="191" t="s">
        <v>77</v>
      </c>
      <c r="C59" s="200">
        <v>12983</v>
      </c>
      <c r="D59" s="192">
        <v>11964</v>
      </c>
      <c r="E59" s="192">
        <v>1860</v>
      </c>
      <c r="F59" s="192">
        <v>473</v>
      </c>
      <c r="G59" s="192">
        <v>4244</v>
      </c>
      <c r="H59" s="192">
        <v>0</v>
      </c>
      <c r="I59" s="192">
        <v>121</v>
      </c>
      <c r="J59" s="192">
        <v>45</v>
      </c>
      <c r="K59" s="192">
        <v>2749</v>
      </c>
      <c r="L59" s="194">
        <v>2603</v>
      </c>
      <c r="M59" s="192">
        <v>0</v>
      </c>
      <c r="N59" s="194">
        <v>12</v>
      </c>
      <c r="O59" s="195">
        <v>37054</v>
      </c>
      <c r="P59" s="196">
        <v>849</v>
      </c>
      <c r="Q59" s="192">
        <v>37903</v>
      </c>
    </row>
    <row r="60" spans="1:17">
      <c r="A60" s="182">
        <v>53</v>
      </c>
      <c r="B60" s="183" t="s">
        <v>78</v>
      </c>
      <c r="C60" s="184">
        <v>3087</v>
      </c>
      <c r="D60" s="185">
        <v>3159</v>
      </c>
      <c r="E60" s="184">
        <v>967</v>
      </c>
      <c r="F60" s="184">
        <v>105</v>
      </c>
      <c r="G60" s="184">
        <v>25</v>
      </c>
      <c r="H60" s="184">
        <v>7</v>
      </c>
      <c r="I60" s="184">
        <v>59</v>
      </c>
      <c r="J60" s="184">
        <v>12</v>
      </c>
      <c r="K60" s="184">
        <v>29</v>
      </c>
      <c r="L60" s="186">
        <v>13</v>
      </c>
      <c r="M60" s="187">
        <v>0</v>
      </c>
      <c r="N60" s="186">
        <v>8</v>
      </c>
      <c r="O60" s="188">
        <v>7471</v>
      </c>
      <c r="P60" s="189">
        <v>239</v>
      </c>
      <c r="Q60" s="184">
        <v>7710</v>
      </c>
    </row>
    <row r="61" spans="1:17">
      <c r="A61" s="190">
        <v>54</v>
      </c>
      <c r="B61" s="191" t="s">
        <v>79</v>
      </c>
      <c r="C61" s="200">
        <v>5300</v>
      </c>
      <c r="D61" s="192">
        <v>5069</v>
      </c>
      <c r="E61" s="192">
        <v>1933</v>
      </c>
      <c r="F61" s="192">
        <v>105</v>
      </c>
      <c r="G61" s="192">
        <v>73</v>
      </c>
      <c r="H61" s="192">
        <v>26</v>
      </c>
      <c r="I61" s="192">
        <v>1860</v>
      </c>
      <c r="J61" s="192">
        <v>0</v>
      </c>
      <c r="K61" s="192">
        <v>0</v>
      </c>
      <c r="L61" s="194">
        <v>0</v>
      </c>
      <c r="M61" s="192">
        <v>49</v>
      </c>
      <c r="N61" s="194">
        <v>2</v>
      </c>
      <c r="O61" s="195">
        <v>14417</v>
      </c>
      <c r="P61" s="196">
        <v>243</v>
      </c>
      <c r="Q61" s="192">
        <v>14660</v>
      </c>
    </row>
    <row r="62" spans="1:17">
      <c r="A62" s="182">
        <v>55</v>
      </c>
      <c r="B62" s="183" t="s">
        <v>406</v>
      </c>
      <c r="C62" s="198">
        <v>36121</v>
      </c>
      <c r="D62" s="184">
        <v>29882</v>
      </c>
      <c r="E62" s="184">
        <v>6432</v>
      </c>
      <c r="F62" s="184">
        <v>3896</v>
      </c>
      <c r="G62" s="184">
        <v>948</v>
      </c>
      <c r="H62" s="184">
        <v>171</v>
      </c>
      <c r="I62" s="184">
        <v>468</v>
      </c>
      <c r="J62" s="184">
        <v>55</v>
      </c>
      <c r="K62" s="184">
        <v>149</v>
      </c>
      <c r="L62" s="186">
        <v>492</v>
      </c>
      <c r="M62" s="187">
        <v>833</v>
      </c>
      <c r="N62" s="186">
        <v>7</v>
      </c>
      <c r="O62" s="188">
        <v>79454</v>
      </c>
      <c r="P62" s="189">
        <v>1214</v>
      </c>
      <c r="Q62" s="184">
        <v>80668</v>
      </c>
    </row>
    <row r="63" spans="1:17">
      <c r="A63" s="190">
        <v>56</v>
      </c>
      <c r="B63" s="191" t="s">
        <v>429</v>
      </c>
      <c r="C63" s="192">
        <v>194</v>
      </c>
      <c r="D63" s="192">
        <v>957</v>
      </c>
      <c r="E63" s="192">
        <v>574</v>
      </c>
      <c r="F63" s="202">
        <v>1030</v>
      </c>
      <c r="G63" s="192">
        <v>10</v>
      </c>
      <c r="H63" s="192">
        <v>0</v>
      </c>
      <c r="I63" s="192">
        <v>716</v>
      </c>
      <c r="J63" s="192">
        <v>1</v>
      </c>
      <c r="K63" s="192">
        <v>5</v>
      </c>
      <c r="L63" s="194">
        <v>1</v>
      </c>
      <c r="M63" s="192">
        <v>0</v>
      </c>
      <c r="N63" s="194">
        <v>1</v>
      </c>
      <c r="O63" s="195">
        <v>3489</v>
      </c>
      <c r="P63" s="196">
        <v>75</v>
      </c>
      <c r="Q63" s="192">
        <v>3564</v>
      </c>
    </row>
    <row r="64" spans="1:17">
      <c r="A64" s="182">
        <v>57</v>
      </c>
      <c r="B64" s="183" t="s">
        <v>82</v>
      </c>
      <c r="C64" s="184">
        <v>2755</v>
      </c>
      <c r="D64" s="185">
        <v>5156</v>
      </c>
      <c r="E64" s="184">
        <v>645</v>
      </c>
      <c r="F64" s="184">
        <v>68</v>
      </c>
      <c r="G64" s="184">
        <v>37</v>
      </c>
      <c r="H64" s="184">
        <v>9</v>
      </c>
      <c r="I64" s="184">
        <v>48</v>
      </c>
      <c r="J64" s="184">
        <v>15</v>
      </c>
      <c r="K64" s="184">
        <v>13</v>
      </c>
      <c r="L64" s="186">
        <v>25</v>
      </c>
      <c r="M64" s="187">
        <v>1</v>
      </c>
      <c r="N64" s="186">
        <v>11</v>
      </c>
      <c r="O64" s="188">
        <v>8783</v>
      </c>
      <c r="P64" s="189">
        <v>462</v>
      </c>
      <c r="Q64" s="184">
        <v>9245</v>
      </c>
    </row>
    <row r="65" spans="1:17">
      <c r="A65" s="190">
        <v>58</v>
      </c>
      <c r="B65" s="191" t="s">
        <v>398</v>
      </c>
      <c r="C65" s="200">
        <v>195800</v>
      </c>
      <c r="D65" s="192">
        <v>117741</v>
      </c>
      <c r="E65" s="192">
        <v>40805</v>
      </c>
      <c r="F65" s="192">
        <v>3765</v>
      </c>
      <c r="G65" s="192">
        <v>6393</v>
      </c>
      <c r="H65" s="192">
        <v>588</v>
      </c>
      <c r="I65" s="192">
        <v>1931</v>
      </c>
      <c r="J65" s="192">
        <v>414</v>
      </c>
      <c r="K65" s="192">
        <v>1344</v>
      </c>
      <c r="L65" s="194">
        <v>969</v>
      </c>
      <c r="M65" s="192">
        <v>5841</v>
      </c>
      <c r="N65" s="194">
        <v>9272</v>
      </c>
      <c r="O65" s="195">
        <v>384863</v>
      </c>
      <c r="P65" s="196">
        <v>6739</v>
      </c>
      <c r="Q65" s="192">
        <v>391602</v>
      </c>
    </row>
    <row r="66" spans="1:17">
      <c r="A66" s="182">
        <v>59</v>
      </c>
      <c r="B66" s="183" t="s">
        <v>84</v>
      </c>
      <c r="C66" s="184">
        <v>2178</v>
      </c>
      <c r="D66" s="185">
        <v>2611</v>
      </c>
      <c r="E66" s="184">
        <v>1212</v>
      </c>
      <c r="F66" s="184">
        <v>28</v>
      </c>
      <c r="G66" s="184">
        <v>30</v>
      </c>
      <c r="H66" s="184">
        <v>16</v>
      </c>
      <c r="I66" s="184">
        <v>38</v>
      </c>
      <c r="J66" s="184">
        <v>0</v>
      </c>
      <c r="K66" s="184">
        <v>2</v>
      </c>
      <c r="L66" s="186">
        <v>2</v>
      </c>
      <c r="M66" s="187">
        <v>3</v>
      </c>
      <c r="N66" s="186">
        <v>2</v>
      </c>
      <c r="O66" s="188">
        <v>6122</v>
      </c>
      <c r="P66" s="189">
        <v>115</v>
      </c>
      <c r="Q66" s="184">
        <v>6237</v>
      </c>
    </row>
    <row r="67" spans="1:17">
      <c r="A67" s="190">
        <v>60</v>
      </c>
      <c r="B67" s="191" t="s">
        <v>85</v>
      </c>
      <c r="C67" s="192">
        <v>141052</v>
      </c>
      <c r="D67" s="192">
        <v>140080</v>
      </c>
      <c r="E67" s="193">
        <v>200854</v>
      </c>
      <c r="F67" s="192">
        <v>7810</v>
      </c>
      <c r="G67" s="192">
        <v>10676</v>
      </c>
      <c r="H67" s="192">
        <v>960</v>
      </c>
      <c r="I67" s="192">
        <v>4257</v>
      </c>
      <c r="J67" s="192">
        <v>837</v>
      </c>
      <c r="K67" s="192">
        <v>2255</v>
      </c>
      <c r="L67" s="194">
        <v>1179</v>
      </c>
      <c r="M67" s="192">
        <v>9861</v>
      </c>
      <c r="N67" s="194">
        <v>124</v>
      </c>
      <c r="O67" s="195">
        <v>519945</v>
      </c>
      <c r="P67" s="196">
        <v>11063</v>
      </c>
      <c r="Q67" s="192">
        <v>531008</v>
      </c>
    </row>
    <row r="68" spans="1:17">
      <c r="A68" s="182">
        <v>61</v>
      </c>
      <c r="B68" s="183" t="s">
        <v>86</v>
      </c>
      <c r="C68" s="198">
        <v>49422</v>
      </c>
      <c r="D68" s="184">
        <v>39313</v>
      </c>
      <c r="E68" s="184">
        <v>6039</v>
      </c>
      <c r="F68" s="184">
        <v>557</v>
      </c>
      <c r="G68" s="184">
        <v>744</v>
      </c>
      <c r="H68" s="184">
        <v>140</v>
      </c>
      <c r="I68" s="184">
        <v>432</v>
      </c>
      <c r="J68" s="184">
        <v>116</v>
      </c>
      <c r="K68" s="184">
        <v>602</v>
      </c>
      <c r="L68" s="186">
        <v>133</v>
      </c>
      <c r="M68" s="187">
        <v>869</v>
      </c>
      <c r="N68" s="186">
        <v>6</v>
      </c>
      <c r="O68" s="188">
        <v>98373</v>
      </c>
      <c r="P68" s="189">
        <v>1765</v>
      </c>
      <c r="Q68" s="184">
        <v>100138</v>
      </c>
    </row>
    <row r="69" spans="1:17">
      <c r="A69" s="190">
        <v>62</v>
      </c>
      <c r="B69" s="191" t="s">
        <v>87</v>
      </c>
      <c r="C69" s="192">
        <v>301</v>
      </c>
      <c r="D69" s="197">
        <v>1325</v>
      </c>
      <c r="E69" s="192">
        <v>278</v>
      </c>
      <c r="F69" s="192">
        <v>1121</v>
      </c>
      <c r="G69" s="192">
        <v>7</v>
      </c>
      <c r="H69" s="192">
        <v>0</v>
      </c>
      <c r="I69" s="192">
        <v>107</v>
      </c>
      <c r="J69" s="192">
        <v>8</v>
      </c>
      <c r="K69" s="192">
        <v>0</v>
      </c>
      <c r="L69" s="194">
        <v>0</v>
      </c>
      <c r="M69" s="192">
        <v>1</v>
      </c>
      <c r="N69" s="194">
        <v>0</v>
      </c>
      <c r="O69" s="195">
        <v>3148</v>
      </c>
      <c r="P69" s="196">
        <v>129</v>
      </c>
      <c r="Q69" s="192">
        <v>3277</v>
      </c>
    </row>
    <row r="70" spans="1:17">
      <c r="A70" s="182">
        <v>63</v>
      </c>
      <c r="B70" s="183" t="s">
        <v>430</v>
      </c>
      <c r="C70" s="198">
        <v>10654</v>
      </c>
      <c r="D70" s="184">
        <v>6429</v>
      </c>
      <c r="E70" s="184">
        <v>1936</v>
      </c>
      <c r="F70" s="184">
        <v>152</v>
      </c>
      <c r="G70" s="184">
        <v>220</v>
      </c>
      <c r="H70" s="184">
        <v>82</v>
      </c>
      <c r="I70" s="184">
        <v>36</v>
      </c>
      <c r="J70" s="184">
        <v>28</v>
      </c>
      <c r="K70" s="184">
        <v>39</v>
      </c>
      <c r="L70" s="186">
        <v>58</v>
      </c>
      <c r="M70" s="187">
        <v>66</v>
      </c>
      <c r="N70" s="186">
        <v>7</v>
      </c>
      <c r="O70" s="188">
        <v>19707</v>
      </c>
      <c r="P70" s="189">
        <v>452</v>
      </c>
      <c r="Q70" s="184">
        <v>20159</v>
      </c>
    </row>
    <row r="71" spans="1:17">
      <c r="A71" s="190">
        <v>64</v>
      </c>
      <c r="B71" s="191" t="s">
        <v>90</v>
      </c>
      <c r="C71" s="192">
        <v>840</v>
      </c>
      <c r="D71" s="197">
        <v>3534</v>
      </c>
      <c r="E71" s="192">
        <v>2583</v>
      </c>
      <c r="F71" s="192">
        <v>29</v>
      </c>
      <c r="G71" s="192">
        <v>16</v>
      </c>
      <c r="H71" s="192">
        <v>3</v>
      </c>
      <c r="I71" s="192">
        <v>2</v>
      </c>
      <c r="J71" s="192">
        <v>1</v>
      </c>
      <c r="K71" s="192">
        <v>5</v>
      </c>
      <c r="L71" s="194">
        <v>12</v>
      </c>
      <c r="M71" s="192">
        <v>0</v>
      </c>
      <c r="N71" s="194">
        <v>8</v>
      </c>
      <c r="O71" s="195">
        <v>7033</v>
      </c>
      <c r="P71" s="196">
        <v>241</v>
      </c>
      <c r="Q71" s="192">
        <v>7274</v>
      </c>
    </row>
    <row r="72" spans="1:17">
      <c r="A72" s="182">
        <v>65</v>
      </c>
      <c r="B72" s="183" t="s">
        <v>377</v>
      </c>
      <c r="C72" s="184">
        <v>2931</v>
      </c>
      <c r="D72" s="185">
        <v>4220</v>
      </c>
      <c r="E72" s="184">
        <v>398</v>
      </c>
      <c r="F72" s="184">
        <v>76</v>
      </c>
      <c r="G72" s="184">
        <v>2568</v>
      </c>
      <c r="H72" s="184">
        <v>0</v>
      </c>
      <c r="I72" s="184">
        <v>15</v>
      </c>
      <c r="J72" s="184">
        <v>0</v>
      </c>
      <c r="K72" s="184">
        <v>0</v>
      </c>
      <c r="L72" s="186">
        <v>58</v>
      </c>
      <c r="M72" s="187">
        <v>23</v>
      </c>
      <c r="N72" s="186">
        <v>74</v>
      </c>
      <c r="O72" s="188">
        <v>10363</v>
      </c>
      <c r="P72" s="189">
        <v>486</v>
      </c>
      <c r="Q72" s="184">
        <v>10849</v>
      </c>
    </row>
    <row r="73" spans="1:17">
      <c r="A73" s="190">
        <v>66</v>
      </c>
      <c r="B73" s="191" t="s">
        <v>92</v>
      </c>
      <c r="C73" s="192">
        <v>1955</v>
      </c>
      <c r="D73" s="192">
        <v>3923</v>
      </c>
      <c r="E73" s="193">
        <v>4381</v>
      </c>
      <c r="F73" s="192">
        <v>66</v>
      </c>
      <c r="G73" s="192">
        <v>40</v>
      </c>
      <c r="H73" s="192">
        <v>2</v>
      </c>
      <c r="I73" s="192">
        <v>92</v>
      </c>
      <c r="J73" s="192">
        <v>12</v>
      </c>
      <c r="K73" s="192">
        <v>14</v>
      </c>
      <c r="L73" s="194">
        <v>5</v>
      </c>
      <c r="M73" s="192">
        <v>3</v>
      </c>
      <c r="N73" s="194">
        <v>4</v>
      </c>
      <c r="O73" s="195">
        <v>10497</v>
      </c>
      <c r="P73" s="196">
        <v>304</v>
      </c>
      <c r="Q73" s="192">
        <v>10801</v>
      </c>
    </row>
    <row r="74" spans="1:17">
      <c r="A74" s="182">
        <v>67</v>
      </c>
      <c r="B74" s="183" t="s">
        <v>93</v>
      </c>
      <c r="C74" s="184">
        <v>49</v>
      </c>
      <c r="D74" s="185">
        <v>1150</v>
      </c>
      <c r="E74" s="184">
        <v>890</v>
      </c>
      <c r="F74" s="184">
        <v>3</v>
      </c>
      <c r="G74" s="184">
        <v>5</v>
      </c>
      <c r="H74" s="184">
        <v>6</v>
      </c>
      <c r="I74" s="184">
        <v>0</v>
      </c>
      <c r="J74" s="184">
        <v>1</v>
      </c>
      <c r="K74" s="184">
        <v>3</v>
      </c>
      <c r="L74" s="186">
        <v>5</v>
      </c>
      <c r="M74" s="187">
        <v>0</v>
      </c>
      <c r="N74" s="186">
        <v>0</v>
      </c>
      <c r="O74" s="188">
        <v>2112</v>
      </c>
      <c r="P74" s="189">
        <v>52</v>
      </c>
      <c r="Q74" s="184">
        <v>2164</v>
      </c>
    </row>
    <row r="75" spans="1:17">
      <c r="A75" s="190">
        <v>68</v>
      </c>
      <c r="B75" s="191" t="s">
        <v>94</v>
      </c>
      <c r="C75" s="192">
        <v>2506</v>
      </c>
      <c r="D75" s="192">
        <v>6201</v>
      </c>
      <c r="E75" s="193">
        <v>7078</v>
      </c>
      <c r="F75" s="192">
        <v>1397</v>
      </c>
      <c r="G75" s="192">
        <v>145</v>
      </c>
      <c r="H75" s="192">
        <v>0</v>
      </c>
      <c r="I75" s="192">
        <v>370</v>
      </c>
      <c r="J75" s="192">
        <v>0</v>
      </c>
      <c r="K75" s="192">
        <v>1227</v>
      </c>
      <c r="L75" s="194">
        <v>0</v>
      </c>
      <c r="M75" s="192">
        <v>0</v>
      </c>
      <c r="N75" s="194">
        <v>32</v>
      </c>
      <c r="O75" s="195">
        <v>18956</v>
      </c>
      <c r="P75" s="196">
        <v>581</v>
      </c>
      <c r="Q75" s="192">
        <v>19537</v>
      </c>
    </row>
    <row r="76" spans="1:17">
      <c r="A76" s="182">
        <v>69</v>
      </c>
      <c r="B76" s="183" t="s">
        <v>95</v>
      </c>
      <c r="C76" s="184">
        <v>2020</v>
      </c>
      <c r="D76" s="185">
        <v>2731</v>
      </c>
      <c r="E76" s="184">
        <v>828</v>
      </c>
      <c r="F76" s="184">
        <v>722</v>
      </c>
      <c r="G76" s="184">
        <v>550</v>
      </c>
      <c r="H76" s="184">
        <v>4</v>
      </c>
      <c r="I76" s="184">
        <v>1969</v>
      </c>
      <c r="J76" s="184">
        <v>9</v>
      </c>
      <c r="K76" s="184">
        <v>17</v>
      </c>
      <c r="L76" s="186">
        <v>8</v>
      </c>
      <c r="M76" s="187">
        <v>9</v>
      </c>
      <c r="N76" s="186">
        <v>0</v>
      </c>
      <c r="O76" s="188">
        <v>8867</v>
      </c>
      <c r="P76" s="189">
        <v>177</v>
      </c>
      <c r="Q76" s="184">
        <v>9044</v>
      </c>
    </row>
    <row r="77" spans="1:17">
      <c r="A77" s="190">
        <v>70</v>
      </c>
      <c r="B77" s="191" t="s">
        <v>96</v>
      </c>
      <c r="C77" s="192">
        <v>499</v>
      </c>
      <c r="D77" s="197">
        <v>636</v>
      </c>
      <c r="E77" s="192">
        <v>635</v>
      </c>
      <c r="F77" s="192">
        <v>54</v>
      </c>
      <c r="G77" s="192">
        <v>10</v>
      </c>
      <c r="H77" s="192">
        <v>24</v>
      </c>
      <c r="I77" s="192">
        <v>3</v>
      </c>
      <c r="J77" s="192">
        <v>0</v>
      </c>
      <c r="K77" s="192">
        <v>2</v>
      </c>
      <c r="L77" s="194">
        <v>0</v>
      </c>
      <c r="M77" s="192">
        <v>11</v>
      </c>
      <c r="N77" s="194">
        <v>2</v>
      </c>
      <c r="O77" s="195">
        <v>1876</v>
      </c>
      <c r="P77" s="196">
        <v>26</v>
      </c>
      <c r="Q77" s="192">
        <v>1902</v>
      </c>
    </row>
    <row r="78" spans="1:17">
      <c r="A78" s="182">
        <v>71</v>
      </c>
      <c r="B78" s="183" t="s">
        <v>401</v>
      </c>
      <c r="C78" s="184">
        <v>12618</v>
      </c>
      <c r="D78" s="184">
        <v>23441</v>
      </c>
      <c r="E78" s="199">
        <v>24022</v>
      </c>
      <c r="F78" s="184">
        <v>721</v>
      </c>
      <c r="G78" s="184">
        <v>1458</v>
      </c>
      <c r="H78" s="184">
        <v>292</v>
      </c>
      <c r="I78" s="184">
        <v>547</v>
      </c>
      <c r="J78" s="184">
        <v>184</v>
      </c>
      <c r="K78" s="184">
        <v>404</v>
      </c>
      <c r="L78" s="186">
        <v>490</v>
      </c>
      <c r="M78" s="187">
        <v>695</v>
      </c>
      <c r="N78" s="186">
        <v>10</v>
      </c>
      <c r="O78" s="188">
        <v>64882</v>
      </c>
      <c r="P78" s="189">
        <v>1454</v>
      </c>
      <c r="Q78" s="184">
        <v>66336</v>
      </c>
    </row>
    <row r="79" spans="1:17">
      <c r="A79" s="190">
        <v>72</v>
      </c>
      <c r="B79" s="191" t="s">
        <v>98</v>
      </c>
      <c r="C79" s="192">
        <v>1820</v>
      </c>
      <c r="D79" s="197">
        <v>2523</v>
      </c>
      <c r="E79" s="192">
        <v>915</v>
      </c>
      <c r="F79" s="192">
        <v>23</v>
      </c>
      <c r="G79" s="192">
        <v>31</v>
      </c>
      <c r="H79" s="192">
        <v>3</v>
      </c>
      <c r="I79" s="192">
        <v>17</v>
      </c>
      <c r="J79" s="192">
        <v>5</v>
      </c>
      <c r="K79" s="192">
        <v>2</v>
      </c>
      <c r="L79" s="194">
        <v>4</v>
      </c>
      <c r="M79" s="192">
        <v>2</v>
      </c>
      <c r="N79" s="194">
        <v>12</v>
      </c>
      <c r="O79" s="195">
        <v>5357</v>
      </c>
      <c r="P79" s="196">
        <v>133</v>
      </c>
      <c r="Q79" s="192">
        <v>5490</v>
      </c>
    </row>
    <row r="80" spans="1:17">
      <c r="A80" s="182">
        <v>73</v>
      </c>
      <c r="B80" s="183" t="s">
        <v>99</v>
      </c>
      <c r="C80" s="184">
        <v>1319</v>
      </c>
      <c r="D80" s="185">
        <v>1552</v>
      </c>
      <c r="E80" s="184">
        <v>545</v>
      </c>
      <c r="F80" s="184">
        <v>378</v>
      </c>
      <c r="G80" s="184">
        <v>7</v>
      </c>
      <c r="H80" s="184">
        <v>0</v>
      </c>
      <c r="I80" s="184">
        <v>3</v>
      </c>
      <c r="J80" s="184">
        <v>11</v>
      </c>
      <c r="K80" s="184">
        <v>10</v>
      </c>
      <c r="L80" s="186">
        <v>5</v>
      </c>
      <c r="M80" s="187">
        <v>0</v>
      </c>
      <c r="N80" s="186">
        <v>0</v>
      </c>
      <c r="O80" s="188">
        <v>3830</v>
      </c>
      <c r="P80" s="189">
        <v>70</v>
      </c>
      <c r="Q80" s="184">
        <v>3900</v>
      </c>
    </row>
    <row r="81" spans="1:17">
      <c r="A81" s="190">
        <v>74</v>
      </c>
      <c r="B81" s="191" t="s">
        <v>100</v>
      </c>
      <c r="C81" s="192">
        <v>1156</v>
      </c>
      <c r="D81" s="197">
        <v>1603</v>
      </c>
      <c r="E81" s="192">
        <v>491</v>
      </c>
      <c r="F81" s="192">
        <v>118</v>
      </c>
      <c r="G81" s="192">
        <v>993</v>
      </c>
      <c r="H81" s="192">
        <v>2</v>
      </c>
      <c r="I81" s="192">
        <v>3</v>
      </c>
      <c r="J81" s="192">
        <v>5</v>
      </c>
      <c r="K81" s="192">
        <v>3</v>
      </c>
      <c r="L81" s="194">
        <v>84</v>
      </c>
      <c r="M81" s="192">
        <v>2</v>
      </c>
      <c r="N81" s="194">
        <v>0</v>
      </c>
      <c r="O81" s="195">
        <v>4460</v>
      </c>
      <c r="P81" s="196">
        <v>84</v>
      </c>
      <c r="Q81" s="192">
        <v>4544</v>
      </c>
    </row>
    <row r="82" spans="1:17">
      <c r="A82" s="182">
        <v>75</v>
      </c>
      <c r="B82" s="183" t="s">
        <v>101</v>
      </c>
      <c r="C82" s="184">
        <v>15747</v>
      </c>
      <c r="D82" s="185">
        <v>21495</v>
      </c>
      <c r="E82" s="184">
        <v>2269</v>
      </c>
      <c r="F82" s="184">
        <v>459</v>
      </c>
      <c r="G82" s="184">
        <v>304</v>
      </c>
      <c r="H82" s="184">
        <v>89</v>
      </c>
      <c r="I82" s="184">
        <v>71</v>
      </c>
      <c r="J82" s="184">
        <v>169</v>
      </c>
      <c r="K82" s="184">
        <v>152</v>
      </c>
      <c r="L82" s="186">
        <v>161</v>
      </c>
      <c r="M82" s="187">
        <v>209</v>
      </c>
      <c r="N82" s="186">
        <v>42</v>
      </c>
      <c r="O82" s="188">
        <v>41167</v>
      </c>
      <c r="P82" s="189">
        <v>3374</v>
      </c>
      <c r="Q82" s="184">
        <v>44541</v>
      </c>
    </row>
    <row r="83" spans="1:17">
      <c r="A83" s="190">
        <v>76</v>
      </c>
      <c r="B83" s="191" t="s">
        <v>102</v>
      </c>
      <c r="C83" s="200">
        <v>3597</v>
      </c>
      <c r="D83" s="192">
        <v>2028</v>
      </c>
      <c r="E83" s="192">
        <v>2007</v>
      </c>
      <c r="F83" s="192">
        <v>34</v>
      </c>
      <c r="G83" s="192">
        <v>30</v>
      </c>
      <c r="H83" s="192">
        <v>4</v>
      </c>
      <c r="I83" s="192">
        <v>75</v>
      </c>
      <c r="J83" s="192">
        <v>7</v>
      </c>
      <c r="K83" s="192">
        <v>13</v>
      </c>
      <c r="L83" s="194">
        <v>1</v>
      </c>
      <c r="M83" s="192">
        <v>21</v>
      </c>
      <c r="N83" s="194">
        <v>0</v>
      </c>
      <c r="O83" s="195">
        <v>7817</v>
      </c>
      <c r="P83" s="196">
        <v>111</v>
      </c>
      <c r="Q83" s="192">
        <v>7928</v>
      </c>
    </row>
    <row r="84" spans="1:17">
      <c r="A84" s="182">
        <v>77</v>
      </c>
      <c r="B84" s="183" t="s">
        <v>103</v>
      </c>
      <c r="C84" s="184">
        <v>3593</v>
      </c>
      <c r="D84" s="185">
        <v>5803</v>
      </c>
      <c r="E84" s="184">
        <v>5200</v>
      </c>
      <c r="F84" s="184">
        <v>2714</v>
      </c>
      <c r="G84" s="184">
        <v>310</v>
      </c>
      <c r="H84" s="184">
        <v>159</v>
      </c>
      <c r="I84" s="184">
        <v>108</v>
      </c>
      <c r="J84" s="184">
        <v>37</v>
      </c>
      <c r="K84" s="184">
        <v>4325</v>
      </c>
      <c r="L84" s="186">
        <v>69</v>
      </c>
      <c r="M84" s="187">
        <v>11</v>
      </c>
      <c r="N84" s="186">
        <v>225</v>
      </c>
      <c r="O84" s="188">
        <v>22554</v>
      </c>
      <c r="P84" s="189">
        <v>608</v>
      </c>
      <c r="Q84" s="184">
        <v>23162</v>
      </c>
    </row>
    <row r="85" spans="1:17">
      <c r="A85" s="190">
        <v>78</v>
      </c>
      <c r="B85" s="191" t="s">
        <v>104</v>
      </c>
      <c r="C85" s="192">
        <v>90</v>
      </c>
      <c r="D85" s="197">
        <v>1213</v>
      </c>
      <c r="E85" s="192">
        <v>198</v>
      </c>
      <c r="F85" s="192">
        <v>30</v>
      </c>
      <c r="G85" s="192">
        <v>177</v>
      </c>
      <c r="H85" s="192">
        <v>0</v>
      </c>
      <c r="I85" s="192">
        <v>0</v>
      </c>
      <c r="J85" s="192">
        <v>0</v>
      </c>
      <c r="K85" s="192">
        <v>5</v>
      </c>
      <c r="L85" s="194">
        <v>1</v>
      </c>
      <c r="M85" s="192">
        <v>2</v>
      </c>
      <c r="N85" s="194">
        <v>1</v>
      </c>
      <c r="O85" s="195">
        <v>1717</v>
      </c>
      <c r="P85" s="196">
        <v>60</v>
      </c>
      <c r="Q85" s="192">
        <v>1777</v>
      </c>
    </row>
    <row r="86" spans="1:17">
      <c r="A86" s="182">
        <v>79</v>
      </c>
      <c r="B86" s="183" t="s">
        <v>105</v>
      </c>
      <c r="C86" s="198">
        <v>1311</v>
      </c>
      <c r="D86" s="184">
        <v>1171</v>
      </c>
      <c r="E86" s="184">
        <v>503</v>
      </c>
      <c r="F86" s="184">
        <v>97</v>
      </c>
      <c r="G86" s="184">
        <v>7</v>
      </c>
      <c r="H86" s="184">
        <v>15</v>
      </c>
      <c r="I86" s="184">
        <v>4</v>
      </c>
      <c r="J86" s="184">
        <v>0</v>
      </c>
      <c r="K86" s="184">
        <v>2</v>
      </c>
      <c r="L86" s="186">
        <v>9</v>
      </c>
      <c r="M86" s="187">
        <v>0</v>
      </c>
      <c r="N86" s="186">
        <v>7</v>
      </c>
      <c r="O86" s="188">
        <v>3126</v>
      </c>
      <c r="P86" s="189">
        <v>130</v>
      </c>
      <c r="Q86" s="184">
        <v>3256</v>
      </c>
    </row>
    <row r="87" spans="1:17">
      <c r="A87" s="190">
        <v>80</v>
      </c>
      <c r="B87" s="191" t="s">
        <v>431</v>
      </c>
      <c r="C87" s="192">
        <v>1924</v>
      </c>
      <c r="D87" s="197">
        <v>2036</v>
      </c>
      <c r="E87" s="192">
        <v>99</v>
      </c>
      <c r="F87" s="192">
        <v>15</v>
      </c>
      <c r="G87" s="192">
        <v>51</v>
      </c>
      <c r="H87" s="192">
        <v>1</v>
      </c>
      <c r="I87" s="192">
        <v>1</v>
      </c>
      <c r="J87" s="192">
        <v>0</v>
      </c>
      <c r="K87" s="192">
        <v>2</v>
      </c>
      <c r="L87" s="194">
        <v>1</v>
      </c>
      <c r="M87" s="192">
        <v>2</v>
      </c>
      <c r="N87" s="194">
        <v>6</v>
      </c>
      <c r="O87" s="195">
        <v>4138</v>
      </c>
      <c r="P87" s="196">
        <v>125</v>
      </c>
      <c r="Q87" s="192">
        <v>4263</v>
      </c>
    </row>
    <row r="88" spans="1:17">
      <c r="A88" s="182">
        <v>81</v>
      </c>
      <c r="B88" s="183" t="s">
        <v>107</v>
      </c>
      <c r="C88" s="184">
        <v>3035</v>
      </c>
      <c r="D88" s="185">
        <v>4289</v>
      </c>
      <c r="E88" s="184">
        <v>243</v>
      </c>
      <c r="F88" s="184">
        <v>50</v>
      </c>
      <c r="G88" s="184">
        <v>33</v>
      </c>
      <c r="H88" s="184">
        <v>0</v>
      </c>
      <c r="I88" s="184">
        <v>0</v>
      </c>
      <c r="J88" s="184">
        <v>0</v>
      </c>
      <c r="K88" s="184">
        <v>0</v>
      </c>
      <c r="L88" s="186">
        <v>0</v>
      </c>
      <c r="M88" s="187">
        <v>0</v>
      </c>
      <c r="N88" s="186">
        <v>112</v>
      </c>
      <c r="O88" s="188">
        <v>7762</v>
      </c>
      <c r="P88" s="189">
        <v>356</v>
      </c>
      <c r="Q88" s="184">
        <v>8118</v>
      </c>
    </row>
    <row r="89" spans="1:17">
      <c r="A89" s="190">
        <v>82</v>
      </c>
      <c r="B89" s="191" t="s">
        <v>432</v>
      </c>
      <c r="C89" s="200">
        <v>34291</v>
      </c>
      <c r="D89" s="192">
        <v>20897</v>
      </c>
      <c r="E89" s="192">
        <v>6211</v>
      </c>
      <c r="F89" s="192">
        <v>447</v>
      </c>
      <c r="G89" s="192">
        <v>702</v>
      </c>
      <c r="H89" s="192">
        <v>81</v>
      </c>
      <c r="I89" s="192">
        <v>424</v>
      </c>
      <c r="J89" s="192">
        <v>86</v>
      </c>
      <c r="K89" s="192">
        <v>263</v>
      </c>
      <c r="L89" s="194">
        <v>77</v>
      </c>
      <c r="M89" s="192">
        <v>782</v>
      </c>
      <c r="N89" s="194">
        <v>8</v>
      </c>
      <c r="O89" s="195">
        <v>64269</v>
      </c>
      <c r="P89" s="196">
        <v>1011</v>
      </c>
      <c r="Q89" s="192">
        <v>65280</v>
      </c>
    </row>
    <row r="90" spans="1:17">
      <c r="A90" s="182">
        <v>83</v>
      </c>
      <c r="B90" s="183" t="s">
        <v>372</v>
      </c>
      <c r="C90" s="184">
        <v>2562</v>
      </c>
      <c r="D90" s="185">
        <v>13696</v>
      </c>
      <c r="E90" s="184">
        <v>7754</v>
      </c>
      <c r="F90" s="184">
        <v>191</v>
      </c>
      <c r="G90" s="184">
        <v>106</v>
      </c>
      <c r="H90" s="184">
        <v>7</v>
      </c>
      <c r="I90" s="184">
        <v>24</v>
      </c>
      <c r="J90" s="184">
        <v>53</v>
      </c>
      <c r="K90" s="184">
        <v>1176</v>
      </c>
      <c r="L90" s="186">
        <v>57</v>
      </c>
      <c r="M90" s="187">
        <v>0</v>
      </c>
      <c r="N90" s="186">
        <v>29</v>
      </c>
      <c r="O90" s="188">
        <v>25655</v>
      </c>
      <c r="P90" s="189">
        <v>981</v>
      </c>
      <c r="Q90" s="184">
        <v>26636</v>
      </c>
    </row>
    <row r="91" spans="1:17">
      <c r="A91" s="190">
        <v>84</v>
      </c>
      <c r="B91" s="191" t="s">
        <v>110</v>
      </c>
      <c r="C91" s="192">
        <v>890</v>
      </c>
      <c r="D91" s="197">
        <v>1402</v>
      </c>
      <c r="E91" s="192">
        <v>290</v>
      </c>
      <c r="F91" s="192">
        <v>22</v>
      </c>
      <c r="G91" s="192">
        <v>648</v>
      </c>
      <c r="H91" s="192">
        <v>0</v>
      </c>
      <c r="I91" s="192">
        <v>0</v>
      </c>
      <c r="J91" s="192">
        <v>5</v>
      </c>
      <c r="K91" s="192">
        <v>29</v>
      </c>
      <c r="L91" s="194">
        <v>0</v>
      </c>
      <c r="M91" s="192">
        <v>13</v>
      </c>
      <c r="N91" s="194">
        <v>5</v>
      </c>
      <c r="O91" s="195">
        <v>3304</v>
      </c>
      <c r="P91" s="196">
        <v>84</v>
      </c>
      <c r="Q91" s="192">
        <v>3388</v>
      </c>
    </row>
    <row r="92" spans="1:17">
      <c r="A92" s="182">
        <v>85</v>
      </c>
      <c r="B92" s="183" t="s">
        <v>111</v>
      </c>
      <c r="C92" s="198">
        <v>4733</v>
      </c>
      <c r="D92" s="184">
        <v>3990</v>
      </c>
      <c r="E92" s="184">
        <v>1779</v>
      </c>
      <c r="F92" s="184">
        <v>196</v>
      </c>
      <c r="G92" s="184">
        <v>45</v>
      </c>
      <c r="H92" s="184">
        <v>1</v>
      </c>
      <c r="I92" s="184">
        <v>23</v>
      </c>
      <c r="J92" s="184">
        <v>8</v>
      </c>
      <c r="K92" s="184">
        <v>14</v>
      </c>
      <c r="L92" s="186">
        <v>30</v>
      </c>
      <c r="M92" s="187">
        <v>26</v>
      </c>
      <c r="N92" s="186">
        <v>3</v>
      </c>
      <c r="O92" s="188">
        <v>10848</v>
      </c>
      <c r="P92" s="189">
        <v>212</v>
      </c>
      <c r="Q92" s="184">
        <v>11060</v>
      </c>
    </row>
    <row r="93" spans="1:17">
      <c r="A93" s="190">
        <v>86</v>
      </c>
      <c r="B93" s="191" t="s">
        <v>112</v>
      </c>
      <c r="C93" s="192">
        <v>4075</v>
      </c>
      <c r="D93" s="197">
        <v>9549</v>
      </c>
      <c r="E93" s="192">
        <v>3162</v>
      </c>
      <c r="F93" s="192">
        <v>1395</v>
      </c>
      <c r="G93" s="192">
        <v>61</v>
      </c>
      <c r="H93" s="192">
        <v>23</v>
      </c>
      <c r="I93" s="192">
        <v>26</v>
      </c>
      <c r="J93" s="192">
        <v>65</v>
      </c>
      <c r="K93" s="192">
        <v>46</v>
      </c>
      <c r="L93" s="194">
        <v>44</v>
      </c>
      <c r="M93" s="192">
        <v>53</v>
      </c>
      <c r="N93" s="194">
        <v>12</v>
      </c>
      <c r="O93" s="195">
        <v>18511</v>
      </c>
      <c r="P93" s="196">
        <v>1079</v>
      </c>
      <c r="Q93" s="192">
        <v>19590</v>
      </c>
    </row>
    <row r="94" spans="1:17">
      <c r="A94" s="182">
        <v>87</v>
      </c>
      <c r="B94" s="183" t="s">
        <v>114</v>
      </c>
      <c r="C94" s="184">
        <v>3824</v>
      </c>
      <c r="D94" s="185">
        <v>4165</v>
      </c>
      <c r="E94" s="184">
        <v>763</v>
      </c>
      <c r="F94" s="184">
        <v>75</v>
      </c>
      <c r="G94" s="184">
        <v>49</v>
      </c>
      <c r="H94" s="184">
        <v>36</v>
      </c>
      <c r="I94" s="184">
        <v>17</v>
      </c>
      <c r="J94" s="184">
        <v>21</v>
      </c>
      <c r="K94" s="184">
        <v>11</v>
      </c>
      <c r="L94" s="186">
        <v>24</v>
      </c>
      <c r="M94" s="187">
        <v>1</v>
      </c>
      <c r="N94" s="186">
        <v>4</v>
      </c>
      <c r="O94" s="188">
        <v>8990</v>
      </c>
      <c r="P94" s="189">
        <v>401</v>
      </c>
      <c r="Q94" s="184">
        <v>9391</v>
      </c>
    </row>
    <row r="95" spans="1:17">
      <c r="A95" s="190">
        <v>88</v>
      </c>
      <c r="B95" s="191" t="s">
        <v>115</v>
      </c>
      <c r="C95" s="192">
        <v>3963</v>
      </c>
      <c r="D95" s="197">
        <v>9275</v>
      </c>
      <c r="E95" s="192">
        <v>5602</v>
      </c>
      <c r="F95" s="192">
        <v>432</v>
      </c>
      <c r="G95" s="192">
        <v>140</v>
      </c>
      <c r="H95" s="192">
        <v>43</v>
      </c>
      <c r="I95" s="192">
        <v>25</v>
      </c>
      <c r="J95" s="192">
        <v>33</v>
      </c>
      <c r="K95" s="192">
        <v>27</v>
      </c>
      <c r="L95" s="194">
        <v>44</v>
      </c>
      <c r="M95" s="192">
        <v>12</v>
      </c>
      <c r="N95" s="194">
        <v>270</v>
      </c>
      <c r="O95" s="195">
        <v>19866</v>
      </c>
      <c r="P95" s="196">
        <v>893</v>
      </c>
      <c r="Q95" s="192">
        <v>20759</v>
      </c>
    </row>
    <row r="96" spans="1:17">
      <c r="A96" s="182">
        <v>89</v>
      </c>
      <c r="B96" s="183" t="s">
        <v>117</v>
      </c>
      <c r="C96" s="184">
        <v>7148</v>
      </c>
      <c r="D96" s="185">
        <v>9843</v>
      </c>
      <c r="E96" s="184">
        <v>4652</v>
      </c>
      <c r="F96" s="184">
        <v>274</v>
      </c>
      <c r="G96" s="184">
        <v>555</v>
      </c>
      <c r="H96" s="184">
        <v>21</v>
      </c>
      <c r="I96" s="184">
        <v>289</v>
      </c>
      <c r="J96" s="184">
        <v>27</v>
      </c>
      <c r="K96" s="184">
        <v>61</v>
      </c>
      <c r="L96" s="186">
        <v>49</v>
      </c>
      <c r="M96" s="187">
        <v>48</v>
      </c>
      <c r="N96" s="186">
        <v>5</v>
      </c>
      <c r="O96" s="188">
        <v>22972</v>
      </c>
      <c r="P96" s="189">
        <v>557</v>
      </c>
      <c r="Q96" s="184">
        <v>23529</v>
      </c>
    </row>
    <row r="97" spans="1:17">
      <c r="A97" s="190">
        <v>90</v>
      </c>
      <c r="B97" s="191" t="s">
        <v>118</v>
      </c>
      <c r="C97" s="192">
        <v>349</v>
      </c>
      <c r="D97" s="197">
        <v>1346</v>
      </c>
      <c r="E97" s="192">
        <v>1105</v>
      </c>
      <c r="F97" s="192">
        <v>19</v>
      </c>
      <c r="G97" s="192">
        <v>832</v>
      </c>
      <c r="H97" s="192">
        <v>1</v>
      </c>
      <c r="I97" s="192">
        <v>0</v>
      </c>
      <c r="J97" s="192">
        <v>2</v>
      </c>
      <c r="K97" s="192">
        <v>49</v>
      </c>
      <c r="L97" s="194">
        <v>77</v>
      </c>
      <c r="M97" s="192">
        <v>2</v>
      </c>
      <c r="N97" s="194">
        <v>1</v>
      </c>
      <c r="O97" s="195">
        <v>3783</v>
      </c>
      <c r="P97" s="196">
        <v>89</v>
      </c>
      <c r="Q97" s="192">
        <v>3872</v>
      </c>
    </row>
    <row r="98" spans="1:17">
      <c r="A98" s="182">
        <v>91</v>
      </c>
      <c r="B98" s="183" t="s">
        <v>119</v>
      </c>
      <c r="C98" s="184">
        <v>6088</v>
      </c>
      <c r="D98" s="185">
        <v>9452</v>
      </c>
      <c r="E98" s="184">
        <v>2040</v>
      </c>
      <c r="F98" s="184">
        <v>205</v>
      </c>
      <c r="G98" s="184">
        <v>513</v>
      </c>
      <c r="H98" s="184">
        <v>2</v>
      </c>
      <c r="I98" s="184">
        <v>79</v>
      </c>
      <c r="J98" s="184">
        <v>21</v>
      </c>
      <c r="K98" s="184">
        <v>72</v>
      </c>
      <c r="L98" s="186">
        <v>15</v>
      </c>
      <c r="M98" s="187">
        <v>3</v>
      </c>
      <c r="N98" s="186">
        <v>13</v>
      </c>
      <c r="O98" s="188">
        <v>18503</v>
      </c>
      <c r="P98" s="189">
        <v>471</v>
      </c>
      <c r="Q98" s="184">
        <v>18974</v>
      </c>
    </row>
    <row r="99" spans="1:17">
      <c r="A99" s="190">
        <v>92</v>
      </c>
      <c r="B99" s="191" t="s">
        <v>433</v>
      </c>
      <c r="C99" s="200">
        <v>6381</v>
      </c>
      <c r="D99" s="192">
        <v>5741</v>
      </c>
      <c r="E99" s="192">
        <v>5523</v>
      </c>
      <c r="F99" s="192">
        <v>285</v>
      </c>
      <c r="G99" s="192">
        <v>3884</v>
      </c>
      <c r="H99" s="192">
        <v>6</v>
      </c>
      <c r="I99" s="192">
        <v>93</v>
      </c>
      <c r="J99" s="192">
        <v>6</v>
      </c>
      <c r="K99" s="192">
        <v>17</v>
      </c>
      <c r="L99" s="194">
        <v>99</v>
      </c>
      <c r="M99" s="192">
        <v>847</v>
      </c>
      <c r="N99" s="194">
        <v>8</v>
      </c>
      <c r="O99" s="195">
        <v>22890</v>
      </c>
      <c r="P99" s="196">
        <v>518</v>
      </c>
      <c r="Q99" s="192">
        <v>23408</v>
      </c>
    </row>
    <row r="100" spans="1:17">
      <c r="A100" s="182">
        <v>93</v>
      </c>
      <c r="B100" s="183" t="s">
        <v>434</v>
      </c>
      <c r="C100" s="184">
        <v>1371</v>
      </c>
      <c r="D100" s="184">
        <v>5373</v>
      </c>
      <c r="E100" s="199">
        <v>8748</v>
      </c>
      <c r="F100" s="184">
        <v>1073</v>
      </c>
      <c r="G100" s="184">
        <v>79</v>
      </c>
      <c r="H100" s="184">
        <v>6</v>
      </c>
      <c r="I100" s="184">
        <v>860</v>
      </c>
      <c r="J100" s="184">
        <v>22</v>
      </c>
      <c r="K100" s="184">
        <v>31</v>
      </c>
      <c r="L100" s="186">
        <v>5</v>
      </c>
      <c r="M100" s="187">
        <v>5</v>
      </c>
      <c r="N100" s="186">
        <v>5</v>
      </c>
      <c r="O100" s="188">
        <v>17578</v>
      </c>
      <c r="P100" s="189">
        <v>409</v>
      </c>
      <c r="Q100" s="184">
        <v>17987</v>
      </c>
    </row>
    <row r="101" spans="1:17">
      <c r="A101" s="190">
        <v>94</v>
      </c>
      <c r="B101" s="191" t="s">
        <v>122</v>
      </c>
      <c r="C101" s="192">
        <v>729</v>
      </c>
      <c r="D101" s="192">
        <v>3149</v>
      </c>
      <c r="E101" s="193">
        <v>3216</v>
      </c>
      <c r="F101" s="192">
        <v>228</v>
      </c>
      <c r="G101" s="192">
        <v>51</v>
      </c>
      <c r="H101" s="192">
        <v>158</v>
      </c>
      <c r="I101" s="192">
        <v>199</v>
      </c>
      <c r="J101" s="192">
        <v>10</v>
      </c>
      <c r="K101" s="192">
        <v>143</v>
      </c>
      <c r="L101" s="194">
        <v>38</v>
      </c>
      <c r="M101" s="192">
        <v>4</v>
      </c>
      <c r="N101" s="194">
        <v>1</v>
      </c>
      <c r="O101" s="195">
        <v>7926</v>
      </c>
      <c r="P101" s="196">
        <v>219</v>
      </c>
      <c r="Q101" s="192">
        <v>8145</v>
      </c>
    </row>
    <row r="102" spans="1:17">
      <c r="A102" s="182">
        <v>95</v>
      </c>
      <c r="B102" s="183" t="s">
        <v>435</v>
      </c>
      <c r="C102" s="184">
        <v>1782</v>
      </c>
      <c r="D102" s="185">
        <v>2892</v>
      </c>
      <c r="E102" s="184">
        <v>956</v>
      </c>
      <c r="F102" s="184">
        <v>186</v>
      </c>
      <c r="G102" s="184">
        <v>36</v>
      </c>
      <c r="H102" s="184">
        <v>1</v>
      </c>
      <c r="I102" s="184">
        <v>2</v>
      </c>
      <c r="J102" s="184">
        <v>2</v>
      </c>
      <c r="K102" s="184">
        <v>11</v>
      </c>
      <c r="L102" s="186">
        <v>1</v>
      </c>
      <c r="M102" s="187">
        <v>8</v>
      </c>
      <c r="N102" s="186">
        <v>1</v>
      </c>
      <c r="O102" s="188">
        <v>5878</v>
      </c>
      <c r="P102" s="189">
        <v>136</v>
      </c>
      <c r="Q102" s="184">
        <v>6014</v>
      </c>
    </row>
    <row r="103" spans="1:17">
      <c r="A103" s="190">
        <v>96</v>
      </c>
      <c r="B103" s="191" t="s">
        <v>124</v>
      </c>
      <c r="C103" s="200">
        <v>9301</v>
      </c>
      <c r="D103" s="192">
        <v>7673</v>
      </c>
      <c r="E103" s="192">
        <v>2811</v>
      </c>
      <c r="F103" s="192">
        <v>1215</v>
      </c>
      <c r="G103" s="192">
        <v>1702</v>
      </c>
      <c r="H103" s="192">
        <v>41</v>
      </c>
      <c r="I103" s="192">
        <v>137</v>
      </c>
      <c r="J103" s="192">
        <v>7</v>
      </c>
      <c r="K103" s="192">
        <v>22</v>
      </c>
      <c r="L103" s="194">
        <v>772</v>
      </c>
      <c r="M103" s="192">
        <v>120</v>
      </c>
      <c r="N103" s="194">
        <v>2</v>
      </c>
      <c r="O103" s="195">
        <v>23803</v>
      </c>
      <c r="P103" s="196">
        <v>448</v>
      </c>
      <c r="Q103" s="192">
        <v>24251</v>
      </c>
    </row>
    <row r="104" spans="1:17">
      <c r="A104" s="182">
        <v>97</v>
      </c>
      <c r="B104" s="183" t="s">
        <v>125</v>
      </c>
      <c r="C104" s="198">
        <v>4770</v>
      </c>
      <c r="D104" s="184">
        <v>3939</v>
      </c>
      <c r="E104" s="184">
        <v>919</v>
      </c>
      <c r="F104" s="184">
        <v>44</v>
      </c>
      <c r="G104" s="184">
        <v>49</v>
      </c>
      <c r="H104" s="184">
        <v>15</v>
      </c>
      <c r="I104" s="184">
        <v>4</v>
      </c>
      <c r="J104" s="184">
        <v>7</v>
      </c>
      <c r="K104" s="184">
        <v>13</v>
      </c>
      <c r="L104" s="186">
        <v>8</v>
      </c>
      <c r="M104" s="187">
        <v>19</v>
      </c>
      <c r="N104" s="186">
        <v>4</v>
      </c>
      <c r="O104" s="188">
        <v>9791</v>
      </c>
      <c r="P104" s="189">
        <v>151</v>
      </c>
      <c r="Q104" s="184">
        <v>9942</v>
      </c>
    </row>
    <row r="105" spans="1:17">
      <c r="A105" s="190">
        <v>98</v>
      </c>
      <c r="B105" s="191" t="s">
        <v>126</v>
      </c>
      <c r="C105" s="192">
        <v>41</v>
      </c>
      <c r="D105" s="197">
        <v>2470</v>
      </c>
      <c r="E105" s="192">
        <v>2347</v>
      </c>
      <c r="F105" s="192">
        <v>134</v>
      </c>
      <c r="G105" s="192">
        <v>3</v>
      </c>
      <c r="H105" s="192">
        <v>0</v>
      </c>
      <c r="I105" s="192">
        <v>20</v>
      </c>
      <c r="J105" s="192">
        <v>4</v>
      </c>
      <c r="K105" s="192">
        <v>9</v>
      </c>
      <c r="L105" s="194">
        <v>5</v>
      </c>
      <c r="M105" s="192">
        <v>1</v>
      </c>
      <c r="N105" s="194">
        <v>6</v>
      </c>
      <c r="O105" s="195">
        <v>5040</v>
      </c>
      <c r="P105" s="196">
        <v>169</v>
      </c>
      <c r="Q105" s="192">
        <v>5209</v>
      </c>
    </row>
    <row r="106" spans="1:17">
      <c r="A106" s="182">
        <v>99</v>
      </c>
      <c r="B106" s="183" t="s">
        <v>127</v>
      </c>
      <c r="C106" s="184">
        <v>153</v>
      </c>
      <c r="D106" s="184">
        <v>781</v>
      </c>
      <c r="E106" s="199">
        <v>796</v>
      </c>
      <c r="F106" s="184">
        <v>11</v>
      </c>
      <c r="G106" s="184">
        <v>3</v>
      </c>
      <c r="H106" s="184">
        <v>1</v>
      </c>
      <c r="I106" s="184">
        <v>0</v>
      </c>
      <c r="J106" s="184">
        <v>0</v>
      </c>
      <c r="K106" s="184">
        <v>0</v>
      </c>
      <c r="L106" s="186">
        <v>0</v>
      </c>
      <c r="M106" s="187">
        <v>0</v>
      </c>
      <c r="N106" s="186">
        <v>0</v>
      </c>
      <c r="O106" s="188">
        <v>1745</v>
      </c>
      <c r="P106" s="189">
        <v>36</v>
      </c>
      <c r="Q106" s="184">
        <v>1781</v>
      </c>
    </row>
    <row r="107" spans="1:17">
      <c r="A107" s="190">
        <v>100</v>
      </c>
      <c r="B107" s="191" t="s">
        <v>128</v>
      </c>
      <c r="C107" s="192">
        <v>11144</v>
      </c>
      <c r="D107" s="192">
        <v>26803</v>
      </c>
      <c r="E107" s="193">
        <v>30098</v>
      </c>
      <c r="F107" s="192">
        <v>570</v>
      </c>
      <c r="G107" s="192">
        <v>814</v>
      </c>
      <c r="H107" s="192">
        <v>962</v>
      </c>
      <c r="I107" s="192">
        <v>300</v>
      </c>
      <c r="J107" s="192">
        <v>69</v>
      </c>
      <c r="K107" s="192">
        <v>270</v>
      </c>
      <c r="L107" s="194">
        <v>158</v>
      </c>
      <c r="M107" s="192">
        <v>666</v>
      </c>
      <c r="N107" s="194">
        <v>440</v>
      </c>
      <c r="O107" s="195">
        <v>72294</v>
      </c>
      <c r="P107" s="196">
        <v>1688</v>
      </c>
      <c r="Q107" s="192">
        <v>73982</v>
      </c>
    </row>
    <row r="108" spans="1:17">
      <c r="A108" s="182">
        <v>101</v>
      </c>
      <c r="B108" s="183" t="s">
        <v>129</v>
      </c>
      <c r="C108" s="184">
        <v>1843</v>
      </c>
      <c r="D108" s="184">
        <v>2230</v>
      </c>
      <c r="E108" s="199">
        <v>2362</v>
      </c>
      <c r="F108" s="184">
        <v>635</v>
      </c>
      <c r="G108" s="184">
        <v>39</v>
      </c>
      <c r="H108" s="184">
        <v>258</v>
      </c>
      <c r="I108" s="184">
        <v>94</v>
      </c>
      <c r="J108" s="184">
        <v>0</v>
      </c>
      <c r="K108" s="184">
        <v>3</v>
      </c>
      <c r="L108" s="186">
        <v>6</v>
      </c>
      <c r="M108" s="187">
        <v>4</v>
      </c>
      <c r="N108" s="186">
        <v>5</v>
      </c>
      <c r="O108" s="188">
        <v>7479</v>
      </c>
      <c r="P108" s="189">
        <v>154</v>
      </c>
      <c r="Q108" s="184">
        <v>7633</v>
      </c>
    </row>
    <row r="109" spans="1:17">
      <c r="A109" s="190">
        <v>102</v>
      </c>
      <c r="B109" s="191" t="s">
        <v>130</v>
      </c>
      <c r="C109" s="192">
        <v>5643</v>
      </c>
      <c r="D109" s="197">
        <v>8783</v>
      </c>
      <c r="E109" s="192">
        <v>3871</v>
      </c>
      <c r="F109" s="192">
        <v>442</v>
      </c>
      <c r="G109" s="192">
        <v>296</v>
      </c>
      <c r="H109" s="192">
        <v>2</v>
      </c>
      <c r="I109" s="192">
        <v>76</v>
      </c>
      <c r="J109" s="192">
        <v>1</v>
      </c>
      <c r="K109" s="192">
        <v>18</v>
      </c>
      <c r="L109" s="194">
        <v>11</v>
      </c>
      <c r="M109" s="192">
        <v>8</v>
      </c>
      <c r="N109" s="194">
        <v>17</v>
      </c>
      <c r="O109" s="195">
        <v>19168</v>
      </c>
      <c r="P109" s="196">
        <v>516</v>
      </c>
      <c r="Q109" s="192">
        <v>19684</v>
      </c>
    </row>
    <row r="110" spans="1:17">
      <c r="A110" s="182">
        <v>103</v>
      </c>
      <c r="B110" s="183" t="s">
        <v>131</v>
      </c>
      <c r="C110" s="198">
        <v>2764</v>
      </c>
      <c r="D110" s="184">
        <v>2723</v>
      </c>
      <c r="E110" s="184">
        <v>155</v>
      </c>
      <c r="F110" s="184">
        <v>34</v>
      </c>
      <c r="G110" s="184">
        <v>56</v>
      </c>
      <c r="H110" s="184">
        <v>0</v>
      </c>
      <c r="I110" s="184">
        <v>15</v>
      </c>
      <c r="J110" s="184">
        <v>0</v>
      </c>
      <c r="K110" s="184">
        <v>0</v>
      </c>
      <c r="L110" s="186">
        <v>7</v>
      </c>
      <c r="M110" s="187">
        <v>0</v>
      </c>
      <c r="N110" s="186">
        <v>0</v>
      </c>
      <c r="O110" s="188">
        <v>5754</v>
      </c>
      <c r="P110" s="189">
        <v>199</v>
      </c>
      <c r="Q110" s="184">
        <v>5953</v>
      </c>
    </row>
    <row r="111" spans="1:17">
      <c r="A111" s="190">
        <v>104</v>
      </c>
      <c r="B111" s="191" t="s">
        <v>132</v>
      </c>
      <c r="C111" s="192">
        <v>2180</v>
      </c>
      <c r="D111" s="197">
        <v>6011</v>
      </c>
      <c r="E111" s="192">
        <v>4524</v>
      </c>
      <c r="F111" s="192">
        <v>517</v>
      </c>
      <c r="G111" s="192">
        <v>2558</v>
      </c>
      <c r="H111" s="192">
        <v>7</v>
      </c>
      <c r="I111" s="192">
        <v>823</v>
      </c>
      <c r="J111" s="192">
        <v>2</v>
      </c>
      <c r="K111" s="192">
        <v>86</v>
      </c>
      <c r="L111" s="194">
        <v>19</v>
      </c>
      <c r="M111" s="192">
        <v>58</v>
      </c>
      <c r="N111" s="194">
        <v>0</v>
      </c>
      <c r="O111" s="195">
        <v>16785</v>
      </c>
      <c r="P111" s="196">
        <v>394</v>
      </c>
      <c r="Q111" s="192">
        <v>17179</v>
      </c>
    </row>
    <row r="112" spans="1:17">
      <c r="A112" s="182">
        <v>105</v>
      </c>
      <c r="B112" s="183" t="s">
        <v>385</v>
      </c>
      <c r="C112" s="198">
        <v>198035</v>
      </c>
      <c r="D112" s="184">
        <v>80718</v>
      </c>
      <c r="E112" s="184">
        <v>40092</v>
      </c>
      <c r="F112" s="184">
        <v>2758</v>
      </c>
      <c r="G112" s="184">
        <v>5551</v>
      </c>
      <c r="H112" s="184">
        <v>390</v>
      </c>
      <c r="I112" s="184">
        <v>1975</v>
      </c>
      <c r="J112" s="184">
        <v>323</v>
      </c>
      <c r="K112" s="184">
        <v>1103</v>
      </c>
      <c r="L112" s="186">
        <v>666</v>
      </c>
      <c r="M112" s="187">
        <v>5728</v>
      </c>
      <c r="N112" s="186">
        <v>358</v>
      </c>
      <c r="O112" s="188">
        <v>337697</v>
      </c>
      <c r="P112" s="189">
        <v>5752</v>
      </c>
      <c r="Q112" s="184">
        <v>343449</v>
      </c>
    </row>
    <row r="113" spans="1:17">
      <c r="A113" s="190">
        <v>106</v>
      </c>
      <c r="B113" s="191" t="s">
        <v>134</v>
      </c>
      <c r="C113" s="192">
        <v>229</v>
      </c>
      <c r="D113" s="192">
        <v>5911</v>
      </c>
      <c r="E113" s="193">
        <v>6279</v>
      </c>
      <c r="F113" s="192">
        <v>47</v>
      </c>
      <c r="G113" s="192">
        <v>9</v>
      </c>
      <c r="H113" s="192">
        <v>1</v>
      </c>
      <c r="I113" s="192">
        <v>4</v>
      </c>
      <c r="J113" s="192">
        <v>10</v>
      </c>
      <c r="K113" s="192">
        <v>15</v>
      </c>
      <c r="L113" s="194">
        <v>7</v>
      </c>
      <c r="M113" s="192">
        <v>1</v>
      </c>
      <c r="N113" s="194">
        <v>5</v>
      </c>
      <c r="O113" s="195">
        <v>12518</v>
      </c>
      <c r="P113" s="196">
        <v>310</v>
      </c>
      <c r="Q113" s="192">
        <v>12828</v>
      </c>
    </row>
    <row r="114" spans="1:17">
      <c r="A114" s="182">
        <v>107</v>
      </c>
      <c r="B114" s="183" t="s">
        <v>135</v>
      </c>
      <c r="C114" s="198">
        <v>118781</v>
      </c>
      <c r="D114" s="184">
        <v>100237</v>
      </c>
      <c r="E114" s="184">
        <v>24346</v>
      </c>
      <c r="F114" s="184">
        <v>3002</v>
      </c>
      <c r="G114" s="184">
        <v>4446</v>
      </c>
      <c r="H114" s="184">
        <v>560</v>
      </c>
      <c r="I114" s="184">
        <v>1683</v>
      </c>
      <c r="J114" s="184">
        <v>327</v>
      </c>
      <c r="K114" s="184">
        <v>825</v>
      </c>
      <c r="L114" s="186">
        <v>854</v>
      </c>
      <c r="M114" s="187">
        <v>2973</v>
      </c>
      <c r="N114" s="186">
        <v>312</v>
      </c>
      <c r="O114" s="188">
        <v>258346</v>
      </c>
      <c r="P114" s="189">
        <v>4362</v>
      </c>
      <c r="Q114" s="184">
        <v>262708</v>
      </c>
    </row>
    <row r="115" spans="1:17">
      <c r="A115" s="190">
        <v>108</v>
      </c>
      <c r="B115" s="191" t="s">
        <v>136</v>
      </c>
      <c r="C115" s="192">
        <v>310</v>
      </c>
      <c r="D115" s="197">
        <v>1903</v>
      </c>
      <c r="E115" s="192">
        <v>1229</v>
      </c>
      <c r="F115" s="192">
        <v>14</v>
      </c>
      <c r="G115" s="192">
        <v>214</v>
      </c>
      <c r="H115" s="192">
        <v>829</v>
      </c>
      <c r="I115" s="192">
        <v>8</v>
      </c>
      <c r="J115" s="192">
        <v>6</v>
      </c>
      <c r="K115" s="192">
        <v>2</v>
      </c>
      <c r="L115" s="194">
        <v>2</v>
      </c>
      <c r="M115" s="192">
        <v>2</v>
      </c>
      <c r="N115" s="194">
        <v>1</v>
      </c>
      <c r="O115" s="195">
        <v>4520</v>
      </c>
      <c r="P115" s="196">
        <v>128</v>
      </c>
      <c r="Q115" s="192">
        <v>4648</v>
      </c>
    </row>
    <row r="116" spans="1:17">
      <c r="A116" s="182">
        <v>109</v>
      </c>
      <c r="B116" s="183" t="s">
        <v>137</v>
      </c>
      <c r="C116" s="184">
        <v>9297</v>
      </c>
      <c r="D116" s="185">
        <v>9670</v>
      </c>
      <c r="E116" s="184">
        <v>9337</v>
      </c>
      <c r="F116" s="184">
        <v>612</v>
      </c>
      <c r="G116" s="184">
        <v>347</v>
      </c>
      <c r="H116" s="184">
        <v>564</v>
      </c>
      <c r="I116" s="184">
        <v>605</v>
      </c>
      <c r="J116" s="184">
        <v>36</v>
      </c>
      <c r="K116" s="184">
        <v>33</v>
      </c>
      <c r="L116" s="186">
        <v>91</v>
      </c>
      <c r="M116" s="187">
        <v>311</v>
      </c>
      <c r="N116" s="186">
        <v>18</v>
      </c>
      <c r="O116" s="188">
        <v>30921</v>
      </c>
      <c r="P116" s="189">
        <v>525</v>
      </c>
      <c r="Q116" s="184">
        <v>31446</v>
      </c>
    </row>
    <row r="117" spans="1:17">
      <c r="A117" s="190">
        <v>110</v>
      </c>
      <c r="B117" s="191" t="s">
        <v>138</v>
      </c>
      <c r="C117" s="200">
        <v>68199</v>
      </c>
      <c r="D117" s="192">
        <v>47368</v>
      </c>
      <c r="E117" s="192">
        <v>26513</v>
      </c>
      <c r="F117" s="192">
        <v>1353</v>
      </c>
      <c r="G117" s="192">
        <v>2324</v>
      </c>
      <c r="H117" s="192">
        <v>233</v>
      </c>
      <c r="I117" s="192">
        <v>1015</v>
      </c>
      <c r="J117" s="192">
        <v>192</v>
      </c>
      <c r="K117" s="192">
        <v>531</v>
      </c>
      <c r="L117" s="194">
        <v>223</v>
      </c>
      <c r="M117" s="192">
        <v>2431</v>
      </c>
      <c r="N117" s="194">
        <v>319</v>
      </c>
      <c r="O117" s="195">
        <v>150701</v>
      </c>
      <c r="P117" s="196">
        <v>2407</v>
      </c>
      <c r="Q117" s="192">
        <v>153108</v>
      </c>
    </row>
    <row r="118" spans="1:17">
      <c r="A118" s="182">
        <v>111</v>
      </c>
      <c r="B118" s="183" t="s">
        <v>374</v>
      </c>
      <c r="C118" s="184">
        <v>5835</v>
      </c>
      <c r="D118" s="185">
        <v>6187</v>
      </c>
      <c r="E118" s="184">
        <v>4166</v>
      </c>
      <c r="F118" s="184">
        <v>103</v>
      </c>
      <c r="G118" s="184">
        <v>515</v>
      </c>
      <c r="H118" s="184">
        <v>83</v>
      </c>
      <c r="I118" s="184">
        <v>2636</v>
      </c>
      <c r="J118" s="184">
        <v>38</v>
      </c>
      <c r="K118" s="184">
        <v>13</v>
      </c>
      <c r="L118" s="186">
        <v>166</v>
      </c>
      <c r="M118" s="187">
        <v>128</v>
      </c>
      <c r="N118" s="186">
        <v>14</v>
      </c>
      <c r="O118" s="188">
        <v>19884</v>
      </c>
      <c r="P118" s="189">
        <v>593</v>
      </c>
      <c r="Q118" s="184">
        <v>20477</v>
      </c>
    </row>
    <row r="119" spans="1:17">
      <c r="A119" s="190">
        <v>112</v>
      </c>
      <c r="B119" s="191" t="s">
        <v>140</v>
      </c>
      <c r="C119" s="192">
        <v>987</v>
      </c>
      <c r="D119" s="197">
        <v>5730</v>
      </c>
      <c r="E119" s="192">
        <v>3953</v>
      </c>
      <c r="F119" s="192">
        <v>166</v>
      </c>
      <c r="G119" s="192">
        <v>56</v>
      </c>
      <c r="H119" s="192">
        <v>242</v>
      </c>
      <c r="I119" s="192">
        <v>53</v>
      </c>
      <c r="J119" s="192">
        <v>46</v>
      </c>
      <c r="K119" s="192">
        <v>32</v>
      </c>
      <c r="L119" s="194">
        <v>42</v>
      </c>
      <c r="M119" s="192">
        <v>4</v>
      </c>
      <c r="N119" s="194">
        <v>145</v>
      </c>
      <c r="O119" s="195">
        <v>11456</v>
      </c>
      <c r="P119" s="196">
        <v>631</v>
      </c>
      <c r="Q119" s="192">
        <v>12087</v>
      </c>
    </row>
    <row r="120" spans="1:17">
      <c r="A120" s="182">
        <v>113</v>
      </c>
      <c r="B120" s="183" t="s">
        <v>142</v>
      </c>
      <c r="C120" s="198">
        <v>5160</v>
      </c>
      <c r="D120" s="184">
        <v>5050</v>
      </c>
      <c r="E120" s="184">
        <v>364</v>
      </c>
      <c r="F120" s="184">
        <v>2005</v>
      </c>
      <c r="G120" s="184">
        <v>24</v>
      </c>
      <c r="H120" s="184">
        <v>6</v>
      </c>
      <c r="I120" s="184">
        <v>19</v>
      </c>
      <c r="J120" s="184">
        <v>8</v>
      </c>
      <c r="K120" s="184">
        <v>46</v>
      </c>
      <c r="L120" s="186">
        <v>24</v>
      </c>
      <c r="M120" s="187">
        <v>7</v>
      </c>
      <c r="N120" s="186">
        <v>16</v>
      </c>
      <c r="O120" s="188">
        <v>12729</v>
      </c>
      <c r="P120" s="189">
        <v>468</v>
      </c>
      <c r="Q120" s="184">
        <v>13197</v>
      </c>
    </row>
    <row r="121" spans="1:17">
      <c r="A121" s="190">
        <v>114</v>
      </c>
      <c r="B121" s="191" t="s">
        <v>143</v>
      </c>
      <c r="C121" s="192">
        <v>1022</v>
      </c>
      <c r="D121" s="192">
        <v>5370</v>
      </c>
      <c r="E121" s="193">
        <v>8323</v>
      </c>
      <c r="F121" s="192">
        <v>127</v>
      </c>
      <c r="G121" s="192">
        <v>42</v>
      </c>
      <c r="H121" s="192">
        <v>9</v>
      </c>
      <c r="I121" s="192">
        <v>21</v>
      </c>
      <c r="J121" s="192">
        <v>23</v>
      </c>
      <c r="K121" s="192">
        <v>34</v>
      </c>
      <c r="L121" s="194">
        <v>25</v>
      </c>
      <c r="M121" s="192">
        <v>10</v>
      </c>
      <c r="N121" s="194">
        <v>19</v>
      </c>
      <c r="O121" s="195">
        <v>15025</v>
      </c>
      <c r="P121" s="196">
        <v>529</v>
      </c>
      <c r="Q121" s="192">
        <v>15554</v>
      </c>
    </row>
    <row r="122" spans="1:17">
      <c r="A122" s="182">
        <v>115</v>
      </c>
      <c r="B122" s="183" t="s">
        <v>144</v>
      </c>
      <c r="C122" s="184">
        <v>3693</v>
      </c>
      <c r="D122" s="185">
        <v>12458</v>
      </c>
      <c r="E122" s="184">
        <v>2641</v>
      </c>
      <c r="F122" s="184">
        <v>662</v>
      </c>
      <c r="G122" s="184">
        <v>220</v>
      </c>
      <c r="H122" s="184">
        <v>128</v>
      </c>
      <c r="I122" s="184">
        <v>789</v>
      </c>
      <c r="J122" s="184">
        <v>50</v>
      </c>
      <c r="K122" s="184">
        <v>70</v>
      </c>
      <c r="L122" s="186">
        <v>114</v>
      </c>
      <c r="M122" s="187">
        <v>12</v>
      </c>
      <c r="N122" s="186">
        <v>14</v>
      </c>
      <c r="O122" s="188">
        <v>20851</v>
      </c>
      <c r="P122" s="189">
        <v>1312</v>
      </c>
      <c r="Q122" s="184">
        <v>22163</v>
      </c>
    </row>
    <row r="123" spans="1:17">
      <c r="A123" s="190">
        <v>116</v>
      </c>
      <c r="B123" s="191" t="s">
        <v>145</v>
      </c>
      <c r="C123" s="192">
        <v>2059</v>
      </c>
      <c r="D123" s="197">
        <v>4579</v>
      </c>
      <c r="E123" s="192">
        <v>3855</v>
      </c>
      <c r="F123" s="192">
        <v>1394</v>
      </c>
      <c r="G123" s="192">
        <v>3500</v>
      </c>
      <c r="H123" s="192">
        <v>0</v>
      </c>
      <c r="I123" s="192">
        <v>14</v>
      </c>
      <c r="J123" s="192">
        <v>31</v>
      </c>
      <c r="K123" s="192">
        <v>52</v>
      </c>
      <c r="L123" s="194">
        <v>14</v>
      </c>
      <c r="M123" s="192">
        <v>82</v>
      </c>
      <c r="N123" s="194">
        <v>15</v>
      </c>
      <c r="O123" s="195">
        <v>15595</v>
      </c>
      <c r="P123" s="196">
        <v>345</v>
      </c>
      <c r="Q123" s="192">
        <v>15940</v>
      </c>
    </row>
    <row r="124" spans="1:17">
      <c r="A124" s="182">
        <v>117</v>
      </c>
      <c r="B124" s="183" t="s">
        <v>147</v>
      </c>
      <c r="C124" s="184">
        <v>36</v>
      </c>
      <c r="D124" s="184">
        <v>637</v>
      </c>
      <c r="E124" s="199">
        <v>758</v>
      </c>
      <c r="F124" s="184">
        <v>1</v>
      </c>
      <c r="G124" s="184">
        <v>0</v>
      </c>
      <c r="H124" s="184">
        <v>2</v>
      </c>
      <c r="I124" s="184">
        <v>1</v>
      </c>
      <c r="J124" s="184">
        <v>0</v>
      </c>
      <c r="K124" s="184">
        <v>0</v>
      </c>
      <c r="L124" s="186">
        <v>6</v>
      </c>
      <c r="M124" s="187">
        <v>0</v>
      </c>
      <c r="N124" s="186">
        <v>1</v>
      </c>
      <c r="O124" s="188">
        <v>1442</v>
      </c>
      <c r="P124" s="189">
        <v>46</v>
      </c>
      <c r="Q124" s="184">
        <v>1488</v>
      </c>
    </row>
    <row r="125" spans="1:17">
      <c r="A125" s="190">
        <v>118</v>
      </c>
      <c r="B125" s="191" t="s">
        <v>148</v>
      </c>
      <c r="C125" s="192">
        <v>1415</v>
      </c>
      <c r="D125" s="197">
        <v>2628</v>
      </c>
      <c r="E125" s="192">
        <v>458</v>
      </c>
      <c r="F125" s="192">
        <v>33</v>
      </c>
      <c r="G125" s="192">
        <v>3</v>
      </c>
      <c r="H125" s="192">
        <v>3</v>
      </c>
      <c r="I125" s="192">
        <v>2</v>
      </c>
      <c r="J125" s="192">
        <v>1</v>
      </c>
      <c r="K125" s="192">
        <v>27</v>
      </c>
      <c r="L125" s="194">
        <v>2</v>
      </c>
      <c r="M125" s="192">
        <v>0</v>
      </c>
      <c r="N125" s="194">
        <v>4</v>
      </c>
      <c r="O125" s="195">
        <v>4576</v>
      </c>
      <c r="P125" s="196">
        <v>232</v>
      </c>
      <c r="Q125" s="192">
        <v>4808</v>
      </c>
    </row>
    <row r="126" spans="1:17">
      <c r="A126" s="182">
        <v>119</v>
      </c>
      <c r="B126" s="183" t="s">
        <v>419</v>
      </c>
      <c r="C126" s="198">
        <v>18104</v>
      </c>
      <c r="D126" s="184">
        <v>15209</v>
      </c>
      <c r="E126" s="184">
        <v>3179</v>
      </c>
      <c r="F126" s="184">
        <v>1179</v>
      </c>
      <c r="G126" s="184">
        <v>345</v>
      </c>
      <c r="H126" s="184">
        <v>131</v>
      </c>
      <c r="I126" s="184">
        <v>63</v>
      </c>
      <c r="J126" s="184">
        <v>53</v>
      </c>
      <c r="K126" s="184">
        <v>117</v>
      </c>
      <c r="L126" s="186">
        <v>126</v>
      </c>
      <c r="M126" s="187">
        <v>166</v>
      </c>
      <c r="N126" s="186">
        <v>11</v>
      </c>
      <c r="O126" s="188">
        <v>38683</v>
      </c>
      <c r="P126" s="189">
        <v>1026</v>
      </c>
      <c r="Q126" s="184">
        <v>39709</v>
      </c>
    </row>
    <row r="127" spans="1:17">
      <c r="A127" s="190">
        <v>120</v>
      </c>
      <c r="B127" s="191" t="s">
        <v>150</v>
      </c>
      <c r="C127" s="192">
        <v>491</v>
      </c>
      <c r="D127" s="197">
        <v>2658</v>
      </c>
      <c r="E127" s="192">
        <v>1181</v>
      </c>
      <c r="F127" s="192">
        <v>17</v>
      </c>
      <c r="G127" s="192">
        <v>13</v>
      </c>
      <c r="H127" s="192">
        <v>5</v>
      </c>
      <c r="I127" s="192">
        <v>7</v>
      </c>
      <c r="J127" s="192">
        <v>5</v>
      </c>
      <c r="K127" s="192">
        <v>7</v>
      </c>
      <c r="L127" s="194">
        <v>38</v>
      </c>
      <c r="M127" s="192">
        <v>3</v>
      </c>
      <c r="N127" s="194">
        <v>1</v>
      </c>
      <c r="O127" s="195">
        <v>4426</v>
      </c>
      <c r="P127" s="196">
        <v>171</v>
      </c>
      <c r="Q127" s="192">
        <v>4597</v>
      </c>
    </row>
    <row r="128" spans="1:17">
      <c r="A128" s="182">
        <v>121</v>
      </c>
      <c r="B128" s="183" t="s">
        <v>151</v>
      </c>
      <c r="C128" s="184">
        <v>8197</v>
      </c>
      <c r="D128" s="185">
        <v>14161</v>
      </c>
      <c r="E128" s="184">
        <v>7275</v>
      </c>
      <c r="F128" s="184">
        <v>906</v>
      </c>
      <c r="G128" s="184">
        <v>519</v>
      </c>
      <c r="H128" s="184">
        <v>5</v>
      </c>
      <c r="I128" s="184">
        <v>233</v>
      </c>
      <c r="J128" s="184">
        <v>41</v>
      </c>
      <c r="K128" s="184">
        <v>4972</v>
      </c>
      <c r="L128" s="186">
        <v>57</v>
      </c>
      <c r="M128" s="187">
        <v>173</v>
      </c>
      <c r="N128" s="186">
        <v>6</v>
      </c>
      <c r="O128" s="188">
        <v>36545</v>
      </c>
      <c r="P128" s="189">
        <v>881</v>
      </c>
      <c r="Q128" s="184">
        <v>37426</v>
      </c>
    </row>
    <row r="129" spans="1:17">
      <c r="A129" s="190">
        <v>122</v>
      </c>
      <c r="B129" s="191" t="s">
        <v>436</v>
      </c>
      <c r="C129" s="192">
        <v>21399</v>
      </c>
      <c r="D129" s="197">
        <v>35698</v>
      </c>
      <c r="E129" s="192">
        <v>27537</v>
      </c>
      <c r="F129" s="192">
        <v>2835</v>
      </c>
      <c r="G129" s="192">
        <v>2455</v>
      </c>
      <c r="H129" s="192">
        <v>710</v>
      </c>
      <c r="I129" s="192">
        <v>819</v>
      </c>
      <c r="J129" s="192">
        <v>62</v>
      </c>
      <c r="K129" s="192">
        <v>883</v>
      </c>
      <c r="L129" s="194">
        <v>84</v>
      </c>
      <c r="M129" s="192">
        <v>1329</v>
      </c>
      <c r="N129" s="194">
        <v>30</v>
      </c>
      <c r="O129" s="195">
        <v>93841</v>
      </c>
      <c r="P129" s="196">
        <v>3203</v>
      </c>
      <c r="Q129" s="192">
        <v>97044</v>
      </c>
    </row>
    <row r="130" spans="1:17">
      <c r="A130" s="203" t="s">
        <v>420</v>
      </c>
    </row>
    <row r="131" spans="1:17">
      <c r="A131" s="204" t="s">
        <v>421</v>
      </c>
    </row>
  </sheetData>
  <autoFilter ref="A5:Q131"/>
  <pageMargins left="0.19685039370078741" right="0.19685039370078741" top="0.39370078740157483" bottom="0.19685039370078741" header="0" footer="0"/>
  <pageSetup scale="55" fitToHeight="3" orientation="landscape" horizontalDpi="72" verticalDpi="72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4"/>
  <sheetViews>
    <sheetView workbookViewId="0">
      <selection activeCell="H19" sqref="H19"/>
    </sheetView>
  </sheetViews>
  <sheetFormatPr baseColWidth="10" defaultRowHeight="12.75"/>
  <cols>
    <col min="1" max="1" width="11.42578125" style="139"/>
    <col min="2" max="2" width="16.5703125" style="139" bestFit="1" customWidth="1"/>
    <col min="3" max="17" width="10.7109375" style="139" customWidth="1"/>
    <col min="18" max="257" width="11.42578125" style="139"/>
    <col min="258" max="258" width="16.5703125" style="139" bestFit="1" customWidth="1"/>
    <col min="259" max="273" width="10.7109375" style="139" customWidth="1"/>
    <col min="274" max="513" width="11.42578125" style="139"/>
    <col min="514" max="514" width="16.5703125" style="139" bestFit="1" customWidth="1"/>
    <col min="515" max="529" width="10.7109375" style="139" customWidth="1"/>
    <col min="530" max="769" width="11.42578125" style="139"/>
    <col min="770" max="770" width="16.5703125" style="139" bestFit="1" customWidth="1"/>
    <col min="771" max="785" width="10.7109375" style="139" customWidth="1"/>
    <col min="786" max="1025" width="11.42578125" style="139"/>
    <col min="1026" max="1026" width="16.5703125" style="139" bestFit="1" customWidth="1"/>
    <col min="1027" max="1041" width="10.7109375" style="139" customWidth="1"/>
    <col min="1042" max="1281" width="11.42578125" style="139"/>
    <col min="1282" max="1282" width="16.5703125" style="139" bestFit="1" customWidth="1"/>
    <col min="1283" max="1297" width="10.7109375" style="139" customWidth="1"/>
    <col min="1298" max="1537" width="11.42578125" style="139"/>
    <col min="1538" max="1538" width="16.5703125" style="139" bestFit="1" customWidth="1"/>
    <col min="1539" max="1553" width="10.7109375" style="139" customWidth="1"/>
    <col min="1554" max="1793" width="11.42578125" style="139"/>
    <col min="1794" max="1794" width="16.5703125" style="139" bestFit="1" customWidth="1"/>
    <col min="1795" max="1809" width="10.7109375" style="139" customWidth="1"/>
    <col min="1810" max="2049" width="11.42578125" style="139"/>
    <col min="2050" max="2050" width="16.5703125" style="139" bestFit="1" customWidth="1"/>
    <col min="2051" max="2065" width="10.7109375" style="139" customWidth="1"/>
    <col min="2066" max="2305" width="11.42578125" style="139"/>
    <col min="2306" max="2306" width="16.5703125" style="139" bestFit="1" customWidth="1"/>
    <col min="2307" max="2321" width="10.7109375" style="139" customWidth="1"/>
    <col min="2322" max="2561" width="11.42578125" style="139"/>
    <col min="2562" max="2562" width="16.5703125" style="139" bestFit="1" customWidth="1"/>
    <col min="2563" max="2577" width="10.7109375" style="139" customWidth="1"/>
    <col min="2578" max="2817" width="11.42578125" style="139"/>
    <col min="2818" max="2818" width="16.5703125" style="139" bestFit="1" customWidth="1"/>
    <col min="2819" max="2833" width="10.7109375" style="139" customWidth="1"/>
    <col min="2834" max="3073" width="11.42578125" style="139"/>
    <col min="3074" max="3074" width="16.5703125" style="139" bestFit="1" customWidth="1"/>
    <col min="3075" max="3089" width="10.7109375" style="139" customWidth="1"/>
    <col min="3090" max="3329" width="11.42578125" style="139"/>
    <col min="3330" max="3330" width="16.5703125" style="139" bestFit="1" customWidth="1"/>
    <col min="3331" max="3345" width="10.7109375" style="139" customWidth="1"/>
    <col min="3346" max="3585" width="11.42578125" style="139"/>
    <col min="3586" max="3586" width="16.5703125" style="139" bestFit="1" customWidth="1"/>
    <col min="3587" max="3601" width="10.7109375" style="139" customWidth="1"/>
    <col min="3602" max="3841" width="11.42578125" style="139"/>
    <col min="3842" max="3842" width="16.5703125" style="139" bestFit="1" customWidth="1"/>
    <col min="3843" max="3857" width="10.7109375" style="139" customWidth="1"/>
    <col min="3858" max="4097" width="11.42578125" style="139"/>
    <col min="4098" max="4098" width="16.5703125" style="139" bestFit="1" customWidth="1"/>
    <col min="4099" max="4113" width="10.7109375" style="139" customWidth="1"/>
    <col min="4114" max="4353" width="11.42578125" style="139"/>
    <col min="4354" max="4354" width="16.5703125" style="139" bestFit="1" customWidth="1"/>
    <col min="4355" max="4369" width="10.7109375" style="139" customWidth="1"/>
    <col min="4370" max="4609" width="11.42578125" style="139"/>
    <col min="4610" max="4610" width="16.5703125" style="139" bestFit="1" customWidth="1"/>
    <col min="4611" max="4625" width="10.7109375" style="139" customWidth="1"/>
    <col min="4626" max="4865" width="11.42578125" style="139"/>
    <col min="4866" max="4866" width="16.5703125" style="139" bestFit="1" customWidth="1"/>
    <col min="4867" max="4881" width="10.7109375" style="139" customWidth="1"/>
    <col min="4882" max="5121" width="11.42578125" style="139"/>
    <col min="5122" max="5122" width="16.5703125" style="139" bestFit="1" customWidth="1"/>
    <col min="5123" max="5137" width="10.7109375" style="139" customWidth="1"/>
    <col min="5138" max="5377" width="11.42578125" style="139"/>
    <col min="5378" max="5378" width="16.5703125" style="139" bestFit="1" customWidth="1"/>
    <col min="5379" max="5393" width="10.7109375" style="139" customWidth="1"/>
    <col min="5394" max="5633" width="11.42578125" style="139"/>
    <col min="5634" max="5634" width="16.5703125" style="139" bestFit="1" customWidth="1"/>
    <col min="5635" max="5649" width="10.7109375" style="139" customWidth="1"/>
    <col min="5650" max="5889" width="11.42578125" style="139"/>
    <col min="5890" max="5890" width="16.5703125" style="139" bestFit="1" customWidth="1"/>
    <col min="5891" max="5905" width="10.7109375" style="139" customWidth="1"/>
    <col min="5906" max="6145" width="11.42578125" style="139"/>
    <col min="6146" max="6146" width="16.5703125" style="139" bestFit="1" customWidth="1"/>
    <col min="6147" max="6161" width="10.7109375" style="139" customWidth="1"/>
    <col min="6162" max="6401" width="11.42578125" style="139"/>
    <col min="6402" max="6402" width="16.5703125" style="139" bestFit="1" customWidth="1"/>
    <col min="6403" max="6417" width="10.7109375" style="139" customWidth="1"/>
    <col min="6418" max="6657" width="11.42578125" style="139"/>
    <col min="6658" max="6658" width="16.5703125" style="139" bestFit="1" customWidth="1"/>
    <col min="6659" max="6673" width="10.7109375" style="139" customWidth="1"/>
    <col min="6674" max="6913" width="11.42578125" style="139"/>
    <col min="6914" max="6914" width="16.5703125" style="139" bestFit="1" customWidth="1"/>
    <col min="6915" max="6929" width="10.7109375" style="139" customWidth="1"/>
    <col min="6930" max="7169" width="11.42578125" style="139"/>
    <col min="7170" max="7170" width="16.5703125" style="139" bestFit="1" customWidth="1"/>
    <col min="7171" max="7185" width="10.7109375" style="139" customWidth="1"/>
    <col min="7186" max="7425" width="11.42578125" style="139"/>
    <col min="7426" max="7426" width="16.5703125" style="139" bestFit="1" customWidth="1"/>
    <col min="7427" max="7441" width="10.7109375" style="139" customWidth="1"/>
    <col min="7442" max="7681" width="11.42578125" style="139"/>
    <col min="7682" max="7682" width="16.5703125" style="139" bestFit="1" customWidth="1"/>
    <col min="7683" max="7697" width="10.7109375" style="139" customWidth="1"/>
    <col min="7698" max="7937" width="11.42578125" style="139"/>
    <col min="7938" max="7938" width="16.5703125" style="139" bestFit="1" customWidth="1"/>
    <col min="7939" max="7953" width="10.7109375" style="139" customWidth="1"/>
    <col min="7954" max="8193" width="11.42578125" style="139"/>
    <col min="8194" max="8194" width="16.5703125" style="139" bestFit="1" customWidth="1"/>
    <col min="8195" max="8209" width="10.7109375" style="139" customWidth="1"/>
    <col min="8210" max="8449" width="11.42578125" style="139"/>
    <col min="8450" max="8450" width="16.5703125" style="139" bestFit="1" customWidth="1"/>
    <col min="8451" max="8465" width="10.7109375" style="139" customWidth="1"/>
    <col min="8466" max="8705" width="11.42578125" style="139"/>
    <col min="8706" max="8706" width="16.5703125" style="139" bestFit="1" customWidth="1"/>
    <col min="8707" max="8721" width="10.7109375" style="139" customWidth="1"/>
    <col min="8722" max="8961" width="11.42578125" style="139"/>
    <col min="8962" max="8962" width="16.5703125" style="139" bestFit="1" customWidth="1"/>
    <col min="8963" max="8977" width="10.7109375" style="139" customWidth="1"/>
    <col min="8978" max="9217" width="11.42578125" style="139"/>
    <col min="9218" max="9218" width="16.5703125" style="139" bestFit="1" customWidth="1"/>
    <col min="9219" max="9233" width="10.7109375" style="139" customWidth="1"/>
    <col min="9234" max="9473" width="11.42578125" style="139"/>
    <col min="9474" max="9474" width="16.5703125" style="139" bestFit="1" customWidth="1"/>
    <col min="9475" max="9489" width="10.7109375" style="139" customWidth="1"/>
    <col min="9490" max="9729" width="11.42578125" style="139"/>
    <col min="9730" max="9730" width="16.5703125" style="139" bestFit="1" customWidth="1"/>
    <col min="9731" max="9745" width="10.7109375" style="139" customWidth="1"/>
    <col min="9746" max="9985" width="11.42578125" style="139"/>
    <col min="9986" max="9986" width="16.5703125" style="139" bestFit="1" customWidth="1"/>
    <col min="9987" max="10001" width="10.7109375" style="139" customWidth="1"/>
    <col min="10002" max="10241" width="11.42578125" style="139"/>
    <col min="10242" max="10242" width="16.5703125" style="139" bestFit="1" customWidth="1"/>
    <col min="10243" max="10257" width="10.7109375" style="139" customWidth="1"/>
    <col min="10258" max="10497" width="11.42578125" style="139"/>
    <col min="10498" max="10498" width="16.5703125" style="139" bestFit="1" customWidth="1"/>
    <col min="10499" max="10513" width="10.7109375" style="139" customWidth="1"/>
    <col min="10514" max="10753" width="11.42578125" style="139"/>
    <col min="10754" max="10754" width="16.5703125" style="139" bestFit="1" customWidth="1"/>
    <col min="10755" max="10769" width="10.7109375" style="139" customWidth="1"/>
    <col min="10770" max="11009" width="11.42578125" style="139"/>
    <col min="11010" max="11010" width="16.5703125" style="139" bestFit="1" customWidth="1"/>
    <col min="11011" max="11025" width="10.7109375" style="139" customWidth="1"/>
    <col min="11026" max="11265" width="11.42578125" style="139"/>
    <col min="11266" max="11266" width="16.5703125" style="139" bestFit="1" customWidth="1"/>
    <col min="11267" max="11281" width="10.7109375" style="139" customWidth="1"/>
    <col min="11282" max="11521" width="11.42578125" style="139"/>
    <col min="11522" max="11522" width="16.5703125" style="139" bestFit="1" customWidth="1"/>
    <col min="11523" max="11537" width="10.7109375" style="139" customWidth="1"/>
    <col min="11538" max="11777" width="11.42578125" style="139"/>
    <col min="11778" max="11778" width="16.5703125" style="139" bestFit="1" customWidth="1"/>
    <col min="11779" max="11793" width="10.7109375" style="139" customWidth="1"/>
    <col min="11794" max="12033" width="11.42578125" style="139"/>
    <col min="12034" max="12034" width="16.5703125" style="139" bestFit="1" customWidth="1"/>
    <col min="12035" max="12049" width="10.7109375" style="139" customWidth="1"/>
    <col min="12050" max="12289" width="11.42578125" style="139"/>
    <col min="12290" max="12290" width="16.5703125" style="139" bestFit="1" customWidth="1"/>
    <col min="12291" max="12305" width="10.7109375" style="139" customWidth="1"/>
    <col min="12306" max="12545" width="11.42578125" style="139"/>
    <col min="12546" max="12546" width="16.5703125" style="139" bestFit="1" customWidth="1"/>
    <col min="12547" max="12561" width="10.7109375" style="139" customWidth="1"/>
    <col min="12562" max="12801" width="11.42578125" style="139"/>
    <col min="12802" max="12802" width="16.5703125" style="139" bestFit="1" customWidth="1"/>
    <col min="12803" max="12817" width="10.7109375" style="139" customWidth="1"/>
    <col min="12818" max="13057" width="11.42578125" style="139"/>
    <col min="13058" max="13058" width="16.5703125" style="139" bestFit="1" customWidth="1"/>
    <col min="13059" max="13073" width="10.7109375" style="139" customWidth="1"/>
    <col min="13074" max="13313" width="11.42578125" style="139"/>
    <col min="13314" max="13314" width="16.5703125" style="139" bestFit="1" customWidth="1"/>
    <col min="13315" max="13329" width="10.7109375" style="139" customWidth="1"/>
    <col min="13330" max="13569" width="11.42578125" style="139"/>
    <col min="13570" max="13570" width="16.5703125" style="139" bestFit="1" customWidth="1"/>
    <col min="13571" max="13585" width="10.7109375" style="139" customWidth="1"/>
    <col min="13586" max="13825" width="11.42578125" style="139"/>
    <col min="13826" max="13826" width="16.5703125" style="139" bestFit="1" customWidth="1"/>
    <col min="13827" max="13841" width="10.7109375" style="139" customWidth="1"/>
    <col min="13842" max="14081" width="11.42578125" style="139"/>
    <col min="14082" max="14082" width="16.5703125" style="139" bestFit="1" customWidth="1"/>
    <col min="14083" max="14097" width="10.7109375" style="139" customWidth="1"/>
    <col min="14098" max="14337" width="11.42578125" style="139"/>
    <col min="14338" max="14338" width="16.5703125" style="139" bestFit="1" customWidth="1"/>
    <col min="14339" max="14353" width="10.7109375" style="139" customWidth="1"/>
    <col min="14354" max="14593" width="11.42578125" style="139"/>
    <col min="14594" max="14594" width="16.5703125" style="139" bestFit="1" customWidth="1"/>
    <col min="14595" max="14609" width="10.7109375" style="139" customWidth="1"/>
    <col min="14610" max="14849" width="11.42578125" style="139"/>
    <col min="14850" max="14850" width="16.5703125" style="139" bestFit="1" customWidth="1"/>
    <col min="14851" max="14865" width="10.7109375" style="139" customWidth="1"/>
    <col min="14866" max="15105" width="11.42578125" style="139"/>
    <col min="15106" max="15106" width="16.5703125" style="139" bestFit="1" customWidth="1"/>
    <col min="15107" max="15121" width="10.7109375" style="139" customWidth="1"/>
    <col min="15122" max="15361" width="11.42578125" style="139"/>
    <col min="15362" max="15362" width="16.5703125" style="139" bestFit="1" customWidth="1"/>
    <col min="15363" max="15377" width="10.7109375" style="139" customWidth="1"/>
    <col min="15378" max="15617" width="11.42578125" style="139"/>
    <col min="15618" max="15618" width="16.5703125" style="139" bestFit="1" customWidth="1"/>
    <col min="15619" max="15633" width="10.7109375" style="139" customWidth="1"/>
    <col min="15634" max="15873" width="11.42578125" style="139"/>
    <col min="15874" max="15874" width="16.5703125" style="139" bestFit="1" customWidth="1"/>
    <col min="15875" max="15889" width="10.7109375" style="139" customWidth="1"/>
    <col min="15890" max="16129" width="11.42578125" style="139"/>
    <col min="16130" max="16130" width="16.5703125" style="139" bestFit="1" customWidth="1"/>
    <col min="16131" max="16145" width="10.7109375" style="139" customWidth="1"/>
    <col min="16146" max="16384" width="11.42578125" style="139"/>
  </cols>
  <sheetData>
    <row r="1" spans="1:17" ht="22.5">
      <c r="C1" s="140" t="s">
        <v>346</v>
      </c>
    </row>
    <row r="2" spans="1:17" ht="20.25">
      <c r="C2" s="141" t="s">
        <v>347</v>
      </c>
    </row>
    <row r="3" spans="1:17" ht="15.75">
      <c r="C3" s="142" t="s">
        <v>348</v>
      </c>
    </row>
    <row r="4" spans="1:17" ht="15.75">
      <c r="C4" s="142" t="s">
        <v>349</v>
      </c>
      <c r="Q4" s="143" t="s">
        <v>350</v>
      </c>
    </row>
    <row r="5" spans="1:17">
      <c r="A5" s="144" t="s">
        <v>351</v>
      </c>
      <c r="B5" s="144" t="s">
        <v>1</v>
      </c>
      <c r="C5" s="144" t="s">
        <v>3</v>
      </c>
      <c r="D5" s="144" t="s">
        <v>4</v>
      </c>
      <c r="E5" s="144" t="s">
        <v>6</v>
      </c>
      <c r="F5" s="144" t="s">
        <v>7</v>
      </c>
      <c r="G5" s="144" t="s">
        <v>8</v>
      </c>
      <c r="H5" s="144" t="s">
        <v>352</v>
      </c>
      <c r="I5" s="144" t="s">
        <v>353</v>
      </c>
      <c r="J5" s="144" t="s">
        <v>354</v>
      </c>
      <c r="K5" s="144" t="s">
        <v>355</v>
      </c>
      <c r="L5" s="144" t="s">
        <v>356</v>
      </c>
      <c r="M5" s="144" t="s">
        <v>357</v>
      </c>
      <c r="N5" s="144" t="s">
        <v>358</v>
      </c>
      <c r="O5" s="144" t="s">
        <v>359</v>
      </c>
      <c r="P5" s="144" t="s">
        <v>360</v>
      </c>
      <c r="Q5" s="144" t="s">
        <v>18</v>
      </c>
    </row>
    <row r="6" spans="1:17">
      <c r="A6" s="145"/>
      <c r="B6" s="146" t="s">
        <v>361</v>
      </c>
      <c r="C6" s="147">
        <f>SUM(C8:C52)</f>
        <v>1850849</v>
      </c>
      <c r="D6" s="147">
        <f t="shared" ref="D6:Q6" si="0">SUM(D8:D52)</f>
        <v>1607118</v>
      </c>
      <c r="E6" s="147">
        <f t="shared" si="0"/>
        <v>994124</v>
      </c>
      <c r="F6" s="147">
        <f t="shared" si="0"/>
        <v>84740</v>
      </c>
      <c r="G6" s="147">
        <f t="shared" si="0"/>
        <v>115936</v>
      </c>
      <c r="H6" s="147">
        <f t="shared" si="0"/>
        <v>16102</v>
      </c>
      <c r="I6" s="147">
        <f t="shared" si="0"/>
        <v>48365</v>
      </c>
      <c r="J6" s="147">
        <f t="shared" si="0"/>
        <v>7528</v>
      </c>
      <c r="K6" s="147">
        <f t="shared" si="0"/>
        <v>29574</v>
      </c>
      <c r="L6" s="147">
        <f t="shared" si="0"/>
        <v>14979</v>
      </c>
      <c r="M6" s="147">
        <f t="shared" si="0"/>
        <v>77815</v>
      </c>
      <c r="N6" s="147">
        <f t="shared" si="0"/>
        <v>12808</v>
      </c>
      <c r="O6" s="145">
        <f t="shared" si="0"/>
        <v>4859938</v>
      </c>
      <c r="P6" s="147">
        <f t="shared" si="0"/>
        <v>109437</v>
      </c>
      <c r="Q6" s="147">
        <f t="shared" si="0"/>
        <v>4969375</v>
      </c>
    </row>
    <row r="7" spans="1:17">
      <c r="A7" s="148"/>
      <c r="B7" s="149" t="s">
        <v>362</v>
      </c>
      <c r="C7" s="150">
        <f>C6/$O6</f>
        <v>0.38083798599899832</v>
      </c>
      <c r="D7" s="150">
        <f t="shared" ref="D7:N7" si="1">D6/$O6</f>
        <v>0.33068693468929028</v>
      </c>
      <c r="E7" s="150">
        <f t="shared" si="1"/>
        <v>0.20455487292224717</v>
      </c>
      <c r="F7" s="150">
        <f t="shared" si="1"/>
        <v>1.7436436431905098E-2</v>
      </c>
      <c r="G7" s="150">
        <f t="shared" si="1"/>
        <v>2.3855448361686918E-2</v>
      </c>
      <c r="H7" s="150">
        <f t="shared" si="1"/>
        <v>3.3132109915805512E-3</v>
      </c>
      <c r="I7" s="150">
        <f t="shared" si="1"/>
        <v>9.9517730473104807E-3</v>
      </c>
      <c r="J7" s="150">
        <f t="shared" si="1"/>
        <v>1.5489909542055885E-3</v>
      </c>
      <c r="K7" s="150">
        <f t="shared" si="1"/>
        <v>6.08526281611E-3</v>
      </c>
      <c r="L7" s="150">
        <f t="shared" si="1"/>
        <v>3.082138084889149E-3</v>
      </c>
      <c r="M7" s="150">
        <f t="shared" si="1"/>
        <v>1.6011521134631758E-2</v>
      </c>
      <c r="N7" s="150">
        <f t="shared" si="1"/>
        <v>2.6354245671446836E-3</v>
      </c>
      <c r="O7" s="150">
        <f>O6/Q6</f>
        <v>0.97797771349515783</v>
      </c>
      <c r="P7" s="150">
        <f>P6/Q6</f>
        <v>2.202228650484216E-2</v>
      </c>
      <c r="Q7" s="150"/>
    </row>
    <row r="8" spans="1:17">
      <c r="A8" s="151" t="s">
        <v>363</v>
      </c>
      <c r="B8" s="152" t="s">
        <v>135</v>
      </c>
      <c r="C8" s="153">
        <v>60605</v>
      </c>
      <c r="D8" s="154">
        <v>41775</v>
      </c>
      <c r="E8" s="154">
        <v>10746</v>
      </c>
      <c r="F8" s="155">
        <v>1125</v>
      </c>
      <c r="G8" s="156">
        <v>2945</v>
      </c>
      <c r="H8" s="155">
        <v>401</v>
      </c>
      <c r="I8" s="156">
        <v>999</v>
      </c>
      <c r="J8" s="155">
        <v>135</v>
      </c>
      <c r="K8" s="156">
        <v>373</v>
      </c>
      <c r="L8" s="155">
        <v>344</v>
      </c>
      <c r="M8" s="156">
        <v>2096</v>
      </c>
      <c r="N8" s="155">
        <v>456</v>
      </c>
      <c r="O8" s="157">
        <f>SUM(C8:N8)</f>
        <v>122000</v>
      </c>
      <c r="P8" s="155">
        <v>1779</v>
      </c>
      <c r="Q8" s="156">
        <f>O8+P8</f>
        <v>123779</v>
      </c>
    </row>
    <row r="9" spans="1:17">
      <c r="A9" s="158" t="s">
        <v>364</v>
      </c>
      <c r="B9" s="159" t="s">
        <v>135</v>
      </c>
      <c r="C9" s="160">
        <v>58911</v>
      </c>
      <c r="D9" s="161">
        <v>53065</v>
      </c>
      <c r="E9" s="161">
        <v>15380</v>
      </c>
      <c r="F9" s="162">
        <v>1954</v>
      </c>
      <c r="G9" s="163">
        <v>2810</v>
      </c>
      <c r="H9" s="162">
        <v>301</v>
      </c>
      <c r="I9" s="163">
        <v>795</v>
      </c>
      <c r="J9" s="162">
        <v>202</v>
      </c>
      <c r="K9" s="163">
        <v>501</v>
      </c>
      <c r="L9" s="162">
        <v>488</v>
      </c>
      <c r="M9" s="163">
        <v>1915</v>
      </c>
      <c r="N9" s="162">
        <v>51</v>
      </c>
      <c r="O9" s="157">
        <f t="shared" ref="O9:O52" si="2">SUM(C9:N9)</f>
        <v>136373</v>
      </c>
      <c r="P9" s="162">
        <v>2789</v>
      </c>
      <c r="Q9" s="156">
        <f t="shared" ref="Q9:Q52" si="3">O9+P9</f>
        <v>139162</v>
      </c>
    </row>
    <row r="10" spans="1:17">
      <c r="A10" s="151" t="s">
        <v>365</v>
      </c>
      <c r="B10" s="152" t="s">
        <v>115</v>
      </c>
      <c r="C10" s="154">
        <v>10610</v>
      </c>
      <c r="D10" s="164">
        <v>27561</v>
      </c>
      <c r="E10" s="154">
        <v>22830</v>
      </c>
      <c r="F10" s="155">
        <v>4736</v>
      </c>
      <c r="G10" s="156">
        <v>4420</v>
      </c>
      <c r="H10" s="155">
        <v>101</v>
      </c>
      <c r="I10" s="156">
        <v>439</v>
      </c>
      <c r="J10" s="155">
        <v>117</v>
      </c>
      <c r="K10" s="156">
        <v>911</v>
      </c>
      <c r="L10" s="155">
        <v>141</v>
      </c>
      <c r="M10" s="156">
        <v>360</v>
      </c>
      <c r="N10" s="155">
        <v>86</v>
      </c>
      <c r="O10" s="157">
        <f t="shared" si="2"/>
        <v>72312</v>
      </c>
      <c r="P10" s="155">
        <v>3028</v>
      </c>
      <c r="Q10" s="156">
        <f t="shared" si="3"/>
        <v>75340</v>
      </c>
    </row>
    <row r="11" spans="1:17">
      <c r="A11" s="158" t="s">
        <v>366</v>
      </c>
      <c r="B11" s="159" t="s">
        <v>77</v>
      </c>
      <c r="C11" s="160">
        <v>28797</v>
      </c>
      <c r="D11" s="161">
        <v>25094</v>
      </c>
      <c r="E11" s="161">
        <v>9621</v>
      </c>
      <c r="F11" s="162">
        <v>2879</v>
      </c>
      <c r="G11" s="163">
        <v>3656</v>
      </c>
      <c r="H11" s="162">
        <v>364</v>
      </c>
      <c r="I11" s="163">
        <v>378</v>
      </c>
      <c r="J11" s="162">
        <v>133</v>
      </c>
      <c r="K11" s="163">
        <v>4557</v>
      </c>
      <c r="L11" s="162">
        <v>2009</v>
      </c>
      <c r="M11" s="163">
        <v>420</v>
      </c>
      <c r="N11" s="162">
        <v>21</v>
      </c>
      <c r="O11" s="157">
        <f t="shared" si="2"/>
        <v>77929</v>
      </c>
      <c r="P11" s="162">
        <v>1961</v>
      </c>
      <c r="Q11" s="156">
        <f t="shared" si="3"/>
        <v>79890</v>
      </c>
    </row>
    <row r="12" spans="1:17">
      <c r="A12" s="151" t="s">
        <v>367</v>
      </c>
      <c r="B12" s="152" t="s">
        <v>119</v>
      </c>
      <c r="C12" s="154">
        <v>13188</v>
      </c>
      <c r="D12" s="164">
        <v>20785</v>
      </c>
      <c r="E12" s="154">
        <v>6869</v>
      </c>
      <c r="F12" s="155">
        <v>2137</v>
      </c>
      <c r="G12" s="156">
        <v>1316</v>
      </c>
      <c r="H12" s="155">
        <v>22</v>
      </c>
      <c r="I12" s="156">
        <v>131</v>
      </c>
      <c r="J12" s="155">
        <v>65</v>
      </c>
      <c r="K12" s="156">
        <v>78</v>
      </c>
      <c r="L12" s="155">
        <v>107</v>
      </c>
      <c r="M12" s="156">
        <v>121</v>
      </c>
      <c r="N12" s="155">
        <v>17</v>
      </c>
      <c r="O12" s="157">
        <f t="shared" si="2"/>
        <v>44836</v>
      </c>
      <c r="P12" s="155">
        <v>984</v>
      </c>
      <c r="Q12" s="156">
        <f t="shared" si="3"/>
        <v>45820</v>
      </c>
    </row>
    <row r="13" spans="1:17">
      <c r="A13" s="158" t="s">
        <v>368</v>
      </c>
      <c r="B13" s="159" t="s">
        <v>130</v>
      </c>
      <c r="C13" s="161">
        <v>8858</v>
      </c>
      <c r="D13" s="165">
        <v>17070</v>
      </c>
      <c r="E13" s="161">
        <v>9184</v>
      </c>
      <c r="F13" s="162">
        <v>848</v>
      </c>
      <c r="G13" s="163">
        <v>370</v>
      </c>
      <c r="H13" s="162">
        <v>27</v>
      </c>
      <c r="I13" s="163">
        <v>136</v>
      </c>
      <c r="J13" s="162">
        <v>20</v>
      </c>
      <c r="K13" s="163">
        <v>108</v>
      </c>
      <c r="L13" s="162">
        <v>39</v>
      </c>
      <c r="M13" s="163">
        <v>107</v>
      </c>
      <c r="N13" s="162">
        <v>7</v>
      </c>
      <c r="O13" s="157">
        <f t="shared" si="2"/>
        <v>36774</v>
      </c>
      <c r="P13" s="162">
        <v>701</v>
      </c>
      <c r="Q13" s="156">
        <f t="shared" si="3"/>
        <v>37475</v>
      </c>
    </row>
    <row r="14" spans="1:17">
      <c r="A14" s="151" t="s">
        <v>369</v>
      </c>
      <c r="B14" s="152" t="s">
        <v>117</v>
      </c>
      <c r="C14" s="154">
        <v>11925</v>
      </c>
      <c r="D14" s="164">
        <v>20844</v>
      </c>
      <c r="E14" s="154">
        <v>9931</v>
      </c>
      <c r="F14" s="155">
        <v>1378</v>
      </c>
      <c r="G14" s="156">
        <v>783</v>
      </c>
      <c r="H14" s="155">
        <v>21</v>
      </c>
      <c r="I14" s="156">
        <v>539</v>
      </c>
      <c r="J14" s="155">
        <v>44</v>
      </c>
      <c r="K14" s="156">
        <v>119</v>
      </c>
      <c r="L14" s="155">
        <v>113</v>
      </c>
      <c r="M14" s="156">
        <v>84</v>
      </c>
      <c r="N14" s="155">
        <v>26</v>
      </c>
      <c r="O14" s="157">
        <f t="shared" si="2"/>
        <v>45807</v>
      </c>
      <c r="P14" s="155">
        <v>1453</v>
      </c>
      <c r="Q14" s="156">
        <f t="shared" si="3"/>
        <v>47260</v>
      </c>
    </row>
    <row r="15" spans="1:17">
      <c r="A15" s="158" t="s">
        <v>370</v>
      </c>
      <c r="B15" s="159" t="s">
        <v>107</v>
      </c>
      <c r="C15" s="161">
        <v>9097</v>
      </c>
      <c r="D15" s="165">
        <v>17944</v>
      </c>
      <c r="E15" s="161">
        <v>4646</v>
      </c>
      <c r="F15" s="162">
        <v>363</v>
      </c>
      <c r="G15" s="163">
        <v>185</v>
      </c>
      <c r="H15" s="162">
        <v>54</v>
      </c>
      <c r="I15" s="163">
        <v>175</v>
      </c>
      <c r="J15" s="162">
        <v>62</v>
      </c>
      <c r="K15" s="163">
        <v>94</v>
      </c>
      <c r="L15" s="162">
        <v>80</v>
      </c>
      <c r="M15" s="163">
        <v>24</v>
      </c>
      <c r="N15" s="162">
        <v>11</v>
      </c>
      <c r="O15" s="157">
        <f t="shared" si="2"/>
        <v>32735</v>
      </c>
      <c r="P15" s="162">
        <v>1313</v>
      </c>
      <c r="Q15" s="156">
        <f t="shared" si="3"/>
        <v>34048</v>
      </c>
    </row>
    <row r="16" spans="1:17">
      <c r="A16" s="151" t="s">
        <v>371</v>
      </c>
      <c r="B16" s="152" t="s">
        <v>372</v>
      </c>
      <c r="C16" s="154">
        <v>3489</v>
      </c>
      <c r="D16" s="164">
        <v>26862</v>
      </c>
      <c r="E16" s="154">
        <v>16032</v>
      </c>
      <c r="F16" s="155">
        <v>284</v>
      </c>
      <c r="G16" s="156">
        <v>134</v>
      </c>
      <c r="H16" s="155">
        <v>13</v>
      </c>
      <c r="I16" s="156">
        <v>51</v>
      </c>
      <c r="J16" s="155">
        <v>87</v>
      </c>
      <c r="K16" s="156">
        <v>1024</v>
      </c>
      <c r="L16" s="155">
        <v>91</v>
      </c>
      <c r="M16" s="156">
        <v>24</v>
      </c>
      <c r="N16" s="155">
        <v>28</v>
      </c>
      <c r="O16" s="157">
        <f t="shared" si="2"/>
        <v>48119</v>
      </c>
      <c r="P16" s="155">
        <v>1698</v>
      </c>
      <c r="Q16" s="156">
        <f t="shared" si="3"/>
        <v>49817</v>
      </c>
    </row>
    <row r="17" spans="1:17">
      <c r="A17" s="158" t="s">
        <v>373</v>
      </c>
      <c r="B17" s="159" t="s">
        <v>374</v>
      </c>
      <c r="C17" s="161">
        <v>10711</v>
      </c>
      <c r="D17" s="165">
        <v>22309</v>
      </c>
      <c r="E17" s="161">
        <v>7462</v>
      </c>
      <c r="F17" s="162">
        <v>955</v>
      </c>
      <c r="G17" s="163">
        <v>1284</v>
      </c>
      <c r="H17" s="162">
        <v>251</v>
      </c>
      <c r="I17" s="163">
        <v>3648</v>
      </c>
      <c r="J17" s="162">
        <v>155</v>
      </c>
      <c r="K17" s="163">
        <v>165</v>
      </c>
      <c r="L17" s="162">
        <v>286</v>
      </c>
      <c r="M17" s="163">
        <v>229</v>
      </c>
      <c r="N17" s="162">
        <v>46</v>
      </c>
      <c r="O17" s="157">
        <f t="shared" si="2"/>
        <v>47501</v>
      </c>
      <c r="P17" s="162">
        <v>2235</v>
      </c>
      <c r="Q17" s="156">
        <f t="shared" si="3"/>
        <v>49736</v>
      </c>
    </row>
    <row r="18" spans="1:17">
      <c r="A18" s="151" t="s">
        <v>375</v>
      </c>
      <c r="B18" s="152" t="s">
        <v>105</v>
      </c>
      <c r="C18" s="154">
        <v>2474</v>
      </c>
      <c r="D18" s="164">
        <v>14535</v>
      </c>
      <c r="E18" s="154">
        <v>10899</v>
      </c>
      <c r="F18" s="155">
        <v>320</v>
      </c>
      <c r="G18" s="156">
        <v>129</v>
      </c>
      <c r="H18" s="155">
        <v>340</v>
      </c>
      <c r="I18" s="156">
        <v>132</v>
      </c>
      <c r="J18" s="155">
        <v>72</v>
      </c>
      <c r="K18" s="156">
        <v>69</v>
      </c>
      <c r="L18" s="155">
        <v>93</v>
      </c>
      <c r="M18" s="156">
        <v>15</v>
      </c>
      <c r="N18" s="155">
        <v>11</v>
      </c>
      <c r="O18" s="157">
        <f t="shared" si="2"/>
        <v>29089</v>
      </c>
      <c r="P18" s="155">
        <v>1424</v>
      </c>
      <c r="Q18" s="156">
        <f t="shared" si="3"/>
        <v>30513</v>
      </c>
    </row>
    <row r="19" spans="1:17">
      <c r="A19" s="158" t="s">
        <v>376</v>
      </c>
      <c r="B19" s="159" t="s">
        <v>377</v>
      </c>
      <c r="C19" s="161">
        <v>18845</v>
      </c>
      <c r="D19" s="165">
        <v>27545</v>
      </c>
      <c r="E19" s="161">
        <v>3222</v>
      </c>
      <c r="F19" s="162">
        <v>613</v>
      </c>
      <c r="G19" s="163">
        <v>2131</v>
      </c>
      <c r="H19" s="162">
        <v>134</v>
      </c>
      <c r="I19" s="163">
        <v>119</v>
      </c>
      <c r="J19" s="162">
        <v>249</v>
      </c>
      <c r="K19" s="163">
        <v>207</v>
      </c>
      <c r="L19" s="162">
        <v>268</v>
      </c>
      <c r="M19" s="163">
        <v>251</v>
      </c>
      <c r="N19" s="162">
        <v>545</v>
      </c>
      <c r="O19" s="157">
        <f t="shared" si="2"/>
        <v>54129</v>
      </c>
      <c r="P19" s="162">
        <v>3261</v>
      </c>
      <c r="Q19" s="156">
        <f t="shared" si="3"/>
        <v>57390</v>
      </c>
    </row>
    <row r="20" spans="1:17">
      <c r="A20" s="151" t="s">
        <v>378</v>
      </c>
      <c r="B20" s="152" t="s">
        <v>38</v>
      </c>
      <c r="C20" s="154">
        <v>23681</v>
      </c>
      <c r="D20" s="164">
        <v>40005</v>
      </c>
      <c r="E20" s="154">
        <v>9961</v>
      </c>
      <c r="F20" s="155">
        <v>1549</v>
      </c>
      <c r="G20" s="156">
        <v>1076</v>
      </c>
      <c r="H20" s="155">
        <v>63</v>
      </c>
      <c r="I20" s="156">
        <v>176</v>
      </c>
      <c r="J20" s="155">
        <v>174</v>
      </c>
      <c r="K20" s="156">
        <v>195</v>
      </c>
      <c r="L20" s="155">
        <v>173</v>
      </c>
      <c r="M20" s="156">
        <v>141</v>
      </c>
      <c r="N20" s="155">
        <v>101</v>
      </c>
      <c r="O20" s="157">
        <f t="shared" si="2"/>
        <v>77295</v>
      </c>
      <c r="P20" s="155">
        <v>3806</v>
      </c>
      <c r="Q20" s="156">
        <f t="shared" si="3"/>
        <v>81101</v>
      </c>
    </row>
    <row r="21" spans="1:17">
      <c r="A21" s="158" t="s">
        <v>379</v>
      </c>
      <c r="B21" s="159" t="s">
        <v>71</v>
      </c>
      <c r="C21" s="161">
        <v>17691</v>
      </c>
      <c r="D21" s="165">
        <v>22285</v>
      </c>
      <c r="E21" s="161">
        <v>2243</v>
      </c>
      <c r="F21" s="162">
        <v>314</v>
      </c>
      <c r="G21" s="163">
        <v>281</v>
      </c>
      <c r="H21" s="162">
        <v>20</v>
      </c>
      <c r="I21" s="163">
        <v>106</v>
      </c>
      <c r="J21" s="162">
        <v>51</v>
      </c>
      <c r="K21" s="163">
        <v>114</v>
      </c>
      <c r="L21" s="162">
        <v>76</v>
      </c>
      <c r="M21" s="163">
        <v>57</v>
      </c>
      <c r="N21" s="162">
        <v>39</v>
      </c>
      <c r="O21" s="157">
        <f t="shared" si="2"/>
        <v>43277</v>
      </c>
      <c r="P21" s="162">
        <v>1314</v>
      </c>
      <c r="Q21" s="156">
        <f t="shared" si="3"/>
        <v>44591</v>
      </c>
    </row>
    <row r="22" spans="1:17">
      <c r="A22" s="151" t="s">
        <v>380</v>
      </c>
      <c r="B22" s="152" t="s">
        <v>68</v>
      </c>
      <c r="C22" s="154">
        <v>21838</v>
      </c>
      <c r="D22" s="164">
        <v>34981</v>
      </c>
      <c r="E22" s="154">
        <v>6386</v>
      </c>
      <c r="F22" s="155">
        <v>633</v>
      </c>
      <c r="G22" s="156">
        <v>849</v>
      </c>
      <c r="H22" s="155">
        <v>99</v>
      </c>
      <c r="I22" s="156">
        <v>329</v>
      </c>
      <c r="J22" s="155">
        <v>153</v>
      </c>
      <c r="K22" s="156">
        <v>236</v>
      </c>
      <c r="L22" s="155">
        <v>182</v>
      </c>
      <c r="M22" s="156">
        <v>136</v>
      </c>
      <c r="N22" s="155">
        <v>16</v>
      </c>
      <c r="O22" s="157">
        <f t="shared" si="2"/>
        <v>65838</v>
      </c>
      <c r="P22" s="155">
        <v>3148</v>
      </c>
      <c r="Q22" s="156">
        <f t="shared" si="3"/>
        <v>68986</v>
      </c>
    </row>
    <row r="23" spans="1:17">
      <c r="A23" s="158" t="s">
        <v>381</v>
      </c>
      <c r="B23" s="159" t="s">
        <v>36</v>
      </c>
      <c r="C23" s="160">
        <v>100165</v>
      </c>
      <c r="D23" s="161">
        <v>49030</v>
      </c>
      <c r="E23" s="161">
        <v>23577</v>
      </c>
      <c r="F23" s="162">
        <v>1413</v>
      </c>
      <c r="G23" s="163">
        <v>3556</v>
      </c>
      <c r="H23" s="162">
        <v>761</v>
      </c>
      <c r="I23" s="163">
        <v>1929</v>
      </c>
      <c r="J23" s="162">
        <v>168</v>
      </c>
      <c r="K23" s="163">
        <v>632</v>
      </c>
      <c r="L23" s="162">
        <v>231</v>
      </c>
      <c r="M23" s="163">
        <v>7068</v>
      </c>
      <c r="N23" s="162">
        <v>72</v>
      </c>
      <c r="O23" s="157">
        <f t="shared" si="2"/>
        <v>188602</v>
      </c>
      <c r="P23" s="162">
        <v>2697</v>
      </c>
      <c r="Q23" s="156">
        <f t="shared" si="3"/>
        <v>191299</v>
      </c>
    </row>
    <row r="24" spans="1:17">
      <c r="A24" s="151" t="s">
        <v>382</v>
      </c>
      <c r="B24" s="152" t="s">
        <v>383</v>
      </c>
      <c r="C24" s="153">
        <v>42058</v>
      </c>
      <c r="D24" s="154">
        <v>32827</v>
      </c>
      <c r="E24" s="154">
        <v>11529</v>
      </c>
      <c r="F24" s="155">
        <v>837</v>
      </c>
      <c r="G24" s="156">
        <v>2067</v>
      </c>
      <c r="H24" s="155">
        <v>183</v>
      </c>
      <c r="I24" s="156">
        <v>1131</v>
      </c>
      <c r="J24" s="155">
        <v>118</v>
      </c>
      <c r="K24" s="156">
        <v>264</v>
      </c>
      <c r="L24" s="155">
        <v>419</v>
      </c>
      <c r="M24" s="156">
        <v>1814</v>
      </c>
      <c r="N24" s="155">
        <v>665</v>
      </c>
      <c r="O24" s="157">
        <f t="shared" si="2"/>
        <v>93912</v>
      </c>
      <c r="P24" s="155">
        <v>1707</v>
      </c>
      <c r="Q24" s="156">
        <f t="shared" si="3"/>
        <v>95619</v>
      </c>
    </row>
    <row r="25" spans="1:17">
      <c r="A25" s="158" t="s">
        <v>384</v>
      </c>
      <c r="B25" s="159" t="s">
        <v>385</v>
      </c>
      <c r="C25" s="160">
        <v>102587</v>
      </c>
      <c r="D25" s="161">
        <v>40663</v>
      </c>
      <c r="E25" s="161">
        <v>17810</v>
      </c>
      <c r="F25" s="162">
        <v>1057</v>
      </c>
      <c r="G25" s="163">
        <v>3647</v>
      </c>
      <c r="H25" s="162">
        <v>284</v>
      </c>
      <c r="I25" s="163">
        <v>1156</v>
      </c>
      <c r="J25" s="162">
        <v>217</v>
      </c>
      <c r="K25" s="163">
        <v>434</v>
      </c>
      <c r="L25" s="162">
        <v>217</v>
      </c>
      <c r="M25" s="163">
        <v>3632</v>
      </c>
      <c r="N25" s="162">
        <v>34</v>
      </c>
      <c r="O25" s="157">
        <f t="shared" si="2"/>
        <v>171738</v>
      </c>
      <c r="P25" s="162">
        <v>2264</v>
      </c>
      <c r="Q25" s="156">
        <f t="shared" si="3"/>
        <v>174002</v>
      </c>
    </row>
    <row r="26" spans="1:17">
      <c r="A26" s="151" t="s">
        <v>386</v>
      </c>
      <c r="B26" s="152" t="s">
        <v>48</v>
      </c>
      <c r="C26" s="153">
        <v>34565</v>
      </c>
      <c r="D26" s="154">
        <v>29868</v>
      </c>
      <c r="E26" s="154">
        <v>18280</v>
      </c>
      <c r="F26" s="155">
        <v>1250</v>
      </c>
      <c r="G26" s="156">
        <v>3661</v>
      </c>
      <c r="H26" s="155">
        <v>524</v>
      </c>
      <c r="I26" s="156">
        <v>4036</v>
      </c>
      <c r="J26" s="155">
        <v>95</v>
      </c>
      <c r="K26" s="156">
        <v>237</v>
      </c>
      <c r="L26" s="155">
        <v>255</v>
      </c>
      <c r="M26" s="156">
        <v>1921</v>
      </c>
      <c r="N26" s="155">
        <v>1701</v>
      </c>
      <c r="O26" s="157">
        <f t="shared" si="2"/>
        <v>96393</v>
      </c>
      <c r="P26" s="155">
        <v>20</v>
      </c>
      <c r="Q26" s="156">
        <f t="shared" si="3"/>
        <v>96413</v>
      </c>
    </row>
    <row r="27" spans="1:17">
      <c r="A27" s="158" t="s">
        <v>387</v>
      </c>
      <c r="B27" s="159" t="s">
        <v>151</v>
      </c>
      <c r="C27" s="161">
        <v>25873</v>
      </c>
      <c r="D27" s="165">
        <v>33539</v>
      </c>
      <c r="E27" s="161">
        <v>19165</v>
      </c>
      <c r="F27" s="162">
        <v>1004</v>
      </c>
      <c r="G27" s="163">
        <v>1739</v>
      </c>
      <c r="H27" s="162">
        <v>85</v>
      </c>
      <c r="I27" s="163">
        <v>471</v>
      </c>
      <c r="J27" s="162">
        <v>95</v>
      </c>
      <c r="K27" s="163">
        <v>3232</v>
      </c>
      <c r="L27" s="162">
        <v>138</v>
      </c>
      <c r="M27" s="163">
        <v>541</v>
      </c>
      <c r="N27" s="162">
        <v>65</v>
      </c>
      <c r="O27" s="157">
        <f t="shared" si="2"/>
        <v>85947</v>
      </c>
      <c r="P27" s="162">
        <v>1976</v>
      </c>
      <c r="Q27" s="156">
        <f t="shared" si="3"/>
        <v>87923</v>
      </c>
    </row>
    <row r="28" spans="1:17">
      <c r="A28" s="151" t="s">
        <v>388</v>
      </c>
      <c r="B28" s="152" t="s">
        <v>389</v>
      </c>
      <c r="C28" s="153">
        <v>60322</v>
      </c>
      <c r="D28" s="154">
        <v>51942</v>
      </c>
      <c r="E28" s="154">
        <v>43327</v>
      </c>
      <c r="F28" s="155">
        <v>2538</v>
      </c>
      <c r="G28" s="156">
        <v>3498</v>
      </c>
      <c r="H28" s="155">
        <v>446</v>
      </c>
      <c r="I28" s="156">
        <v>1480</v>
      </c>
      <c r="J28" s="155">
        <v>313</v>
      </c>
      <c r="K28" s="156">
        <v>781</v>
      </c>
      <c r="L28" s="155">
        <v>296</v>
      </c>
      <c r="M28" s="156">
        <v>3314</v>
      </c>
      <c r="N28" s="155">
        <v>2435</v>
      </c>
      <c r="O28" s="157">
        <f t="shared" si="2"/>
        <v>170692</v>
      </c>
      <c r="P28" s="155">
        <v>4054</v>
      </c>
      <c r="Q28" s="156">
        <f t="shared" si="3"/>
        <v>174746</v>
      </c>
    </row>
    <row r="29" spans="1:17">
      <c r="A29" s="158" t="s">
        <v>390</v>
      </c>
      <c r="B29" s="159" t="s">
        <v>389</v>
      </c>
      <c r="C29" s="160">
        <v>70376</v>
      </c>
      <c r="D29" s="161">
        <v>46870</v>
      </c>
      <c r="E29" s="161">
        <v>41732</v>
      </c>
      <c r="F29" s="162">
        <v>2545</v>
      </c>
      <c r="G29" s="163">
        <v>5022</v>
      </c>
      <c r="H29" s="162">
        <v>389</v>
      </c>
      <c r="I29" s="163">
        <v>1701</v>
      </c>
      <c r="J29" s="162">
        <v>283</v>
      </c>
      <c r="K29" s="163">
        <v>1004</v>
      </c>
      <c r="L29" s="162">
        <v>318</v>
      </c>
      <c r="M29" s="163">
        <v>4474</v>
      </c>
      <c r="N29" s="162">
        <v>16</v>
      </c>
      <c r="O29" s="157">
        <f t="shared" si="2"/>
        <v>174730</v>
      </c>
      <c r="P29" s="162">
        <v>3045</v>
      </c>
      <c r="Q29" s="156">
        <f t="shared" si="3"/>
        <v>177775</v>
      </c>
    </row>
    <row r="30" spans="1:17">
      <c r="A30" s="151" t="s">
        <v>391</v>
      </c>
      <c r="B30" s="152" t="s">
        <v>128</v>
      </c>
      <c r="C30" s="154">
        <v>22866</v>
      </c>
      <c r="D30" s="154">
        <v>40575</v>
      </c>
      <c r="E30" s="166">
        <v>40908</v>
      </c>
      <c r="F30" s="155">
        <v>3378</v>
      </c>
      <c r="G30" s="156">
        <v>1979</v>
      </c>
      <c r="H30" s="155">
        <v>2657</v>
      </c>
      <c r="I30" s="156">
        <v>2728</v>
      </c>
      <c r="J30" s="155">
        <v>123</v>
      </c>
      <c r="K30" s="156">
        <v>755</v>
      </c>
      <c r="L30" s="155">
        <v>1062</v>
      </c>
      <c r="M30" s="156">
        <v>1218</v>
      </c>
      <c r="N30" s="155">
        <v>268</v>
      </c>
      <c r="O30" s="157">
        <f t="shared" si="2"/>
        <v>118517</v>
      </c>
      <c r="P30" s="155">
        <v>2824</v>
      </c>
      <c r="Q30" s="156">
        <f t="shared" si="3"/>
        <v>121341</v>
      </c>
    </row>
    <row r="31" spans="1:17">
      <c r="A31" s="158" t="s">
        <v>392</v>
      </c>
      <c r="B31" s="159" t="s">
        <v>85</v>
      </c>
      <c r="C31" s="160">
        <v>33066</v>
      </c>
      <c r="D31" s="161">
        <v>20689</v>
      </c>
      <c r="E31" s="161">
        <v>31439</v>
      </c>
      <c r="F31" s="162">
        <v>2806</v>
      </c>
      <c r="G31" s="163">
        <v>2571</v>
      </c>
      <c r="H31" s="162">
        <v>176</v>
      </c>
      <c r="I31" s="163">
        <v>1114</v>
      </c>
      <c r="J31" s="162">
        <v>141</v>
      </c>
      <c r="K31" s="163">
        <v>362</v>
      </c>
      <c r="L31" s="162">
        <v>713</v>
      </c>
      <c r="M31" s="163">
        <v>2276</v>
      </c>
      <c r="N31" s="162">
        <v>524</v>
      </c>
      <c r="O31" s="157">
        <f t="shared" si="2"/>
        <v>95877</v>
      </c>
      <c r="P31" s="162">
        <v>1865</v>
      </c>
      <c r="Q31" s="156">
        <f t="shared" si="3"/>
        <v>97742</v>
      </c>
    </row>
    <row r="32" spans="1:17">
      <c r="A32" s="151" t="s">
        <v>393</v>
      </c>
      <c r="B32" s="152" t="s">
        <v>85</v>
      </c>
      <c r="C32" s="154">
        <v>27053</v>
      </c>
      <c r="D32" s="154">
        <v>30585</v>
      </c>
      <c r="E32" s="166">
        <v>40691</v>
      </c>
      <c r="F32" s="155">
        <v>3332</v>
      </c>
      <c r="G32" s="156">
        <v>2272</v>
      </c>
      <c r="H32" s="155">
        <v>271</v>
      </c>
      <c r="I32" s="156">
        <v>832</v>
      </c>
      <c r="J32" s="155">
        <v>148</v>
      </c>
      <c r="K32" s="156">
        <v>609</v>
      </c>
      <c r="L32" s="155">
        <v>213</v>
      </c>
      <c r="M32" s="156">
        <v>2185</v>
      </c>
      <c r="N32" s="155">
        <v>22</v>
      </c>
      <c r="O32" s="157">
        <f t="shared" si="2"/>
        <v>108213</v>
      </c>
      <c r="P32" s="155">
        <v>2422</v>
      </c>
      <c r="Q32" s="156">
        <f t="shared" si="3"/>
        <v>110635</v>
      </c>
    </row>
    <row r="33" spans="1:17">
      <c r="A33" s="158" t="s">
        <v>394</v>
      </c>
      <c r="B33" s="159" t="s">
        <v>85</v>
      </c>
      <c r="C33" s="161">
        <v>30404</v>
      </c>
      <c r="D33" s="161">
        <v>27138</v>
      </c>
      <c r="E33" s="167">
        <v>36549</v>
      </c>
      <c r="F33" s="162">
        <v>1350</v>
      </c>
      <c r="G33" s="163">
        <v>2505</v>
      </c>
      <c r="H33" s="162">
        <v>206</v>
      </c>
      <c r="I33" s="163">
        <v>924</v>
      </c>
      <c r="J33" s="162">
        <v>150</v>
      </c>
      <c r="K33" s="163">
        <v>479</v>
      </c>
      <c r="L33" s="162">
        <v>238</v>
      </c>
      <c r="M33" s="163">
        <v>2390</v>
      </c>
      <c r="N33" s="162">
        <v>203</v>
      </c>
      <c r="O33" s="157">
        <f t="shared" si="2"/>
        <v>102536</v>
      </c>
      <c r="P33" s="162">
        <v>1909</v>
      </c>
      <c r="Q33" s="156">
        <f t="shared" si="3"/>
        <v>104445</v>
      </c>
    </row>
    <row r="34" spans="1:17">
      <c r="A34" s="151" t="s">
        <v>395</v>
      </c>
      <c r="B34" s="152" t="s">
        <v>51</v>
      </c>
      <c r="C34" s="154">
        <v>45242</v>
      </c>
      <c r="D34" s="164">
        <v>61287</v>
      </c>
      <c r="E34" s="154">
        <v>45916</v>
      </c>
      <c r="F34" s="155">
        <v>5210</v>
      </c>
      <c r="G34" s="156">
        <v>10506</v>
      </c>
      <c r="H34" s="155">
        <v>1936</v>
      </c>
      <c r="I34" s="156">
        <v>1660</v>
      </c>
      <c r="J34" s="155">
        <v>335</v>
      </c>
      <c r="K34" s="156">
        <v>1536</v>
      </c>
      <c r="L34" s="155">
        <v>457</v>
      </c>
      <c r="M34" s="156">
        <v>2386</v>
      </c>
      <c r="N34" s="155">
        <v>212</v>
      </c>
      <c r="O34" s="157">
        <f t="shared" si="2"/>
        <v>176683</v>
      </c>
      <c r="P34" s="155">
        <v>4898</v>
      </c>
      <c r="Q34" s="156">
        <f t="shared" si="3"/>
        <v>181581</v>
      </c>
    </row>
    <row r="35" spans="1:17">
      <c r="A35" s="158" t="s">
        <v>396</v>
      </c>
      <c r="B35" s="159" t="s">
        <v>33</v>
      </c>
      <c r="C35" s="161">
        <v>13054</v>
      </c>
      <c r="D35" s="165">
        <v>24210</v>
      </c>
      <c r="E35" s="161">
        <v>16703</v>
      </c>
      <c r="F35" s="162">
        <v>1673</v>
      </c>
      <c r="G35" s="163">
        <v>4987</v>
      </c>
      <c r="H35" s="162">
        <v>52</v>
      </c>
      <c r="I35" s="163">
        <v>2213</v>
      </c>
      <c r="J35" s="162">
        <v>75</v>
      </c>
      <c r="K35" s="163">
        <v>265</v>
      </c>
      <c r="L35" s="162">
        <v>116</v>
      </c>
      <c r="M35" s="163">
        <v>393</v>
      </c>
      <c r="N35" s="162">
        <v>190</v>
      </c>
      <c r="O35" s="157">
        <f t="shared" si="2"/>
        <v>63931</v>
      </c>
      <c r="P35" s="162">
        <v>1794</v>
      </c>
      <c r="Q35" s="156">
        <f t="shared" si="3"/>
        <v>65725</v>
      </c>
    </row>
    <row r="36" spans="1:17">
      <c r="A36" s="151" t="s">
        <v>397</v>
      </c>
      <c r="B36" s="152" t="s">
        <v>398</v>
      </c>
      <c r="C36" s="153">
        <v>89362</v>
      </c>
      <c r="D36" s="154">
        <v>61716</v>
      </c>
      <c r="E36" s="154">
        <v>26705</v>
      </c>
      <c r="F36" s="155">
        <v>2396</v>
      </c>
      <c r="G36" s="156">
        <v>4110</v>
      </c>
      <c r="H36" s="155">
        <v>510</v>
      </c>
      <c r="I36" s="156">
        <v>1514</v>
      </c>
      <c r="J36" s="155">
        <v>279</v>
      </c>
      <c r="K36" s="156">
        <v>917</v>
      </c>
      <c r="L36" s="155">
        <v>437</v>
      </c>
      <c r="M36" s="156">
        <v>3510</v>
      </c>
      <c r="N36" s="155">
        <v>38</v>
      </c>
      <c r="O36" s="157">
        <f t="shared" si="2"/>
        <v>191494</v>
      </c>
      <c r="P36" s="155">
        <v>3881</v>
      </c>
      <c r="Q36" s="156">
        <f t="shared" si="3"/>
        <v>195375</v>
      </c>
    </row>
    <row r="37" spans="1:17">
      <c r="A37" s="158" t="s">
        <v>399</v>
      </c>
      <c r="B37" s="159" t="s">
        <v>398</v>
      </c>
      <c r="C37" s="160">
        <v>92849</v>
      </c>
      <c r="D37" s="161">
        <v>47337</v>
      </c>
      <c r="E37" s="161">
        <v>17070</v>
      </c>
      <c r="F37" s="162">
        <v>1526</v>
      </c>
      <c r="G37" s="163">
        <v>3201</v>
      </c>
      <c r="H37" s="162">
        <v>293</v>
      </c>
      <c r="I37" s="163">
        <v>980</v>
      </c>
      <c r="J37" s="162">
        <v>176</v>
      </c>
      <c r="K37" s="163">
        <v>468</v>
      </c>
      <c r="L37" s="162">
        <v>682</v>
      </c>
      <c r="M37" s="163">
        <v>3323</v>
      </c>
      <c r="N37" s="162">
        <v>25</v>
      </c>
      <c r="O37" s="157">
        <f t="shared" si="2"/>
        <v>167930</v>
      </c>
      <c r="P37" s="162">
        <v>2443</v>
      </c>
      <c r="Q37" s="156">
        <f t="shared" si="3"/>
        <v>170373</v>
      </c>
    </row>
    <row r="38" spans="1:17">
      <c r="A38" s="151" t="s">
        <v>400</v>
      </c>
      <c r="B38" s="152" t="s">
        <v>401</v>
      </c>
      <c r="C38" s="154">
        <v>48744</v>
      </c>
      <c r="D38" s="164">
        <v>67680</v>
      </c>
      <c r="E38" s="154">
        <v>61191</v>
      </c>
      <c r="F38" s="155">
        <v>3001</v>
      </c>
      <c r="G38" s="156">
        <v>5034</v>
      </c>
      <c r="H38" s="155">
        <v>909</v>
      </c>
      <c r="I38" s="156">
        <v>1628</v>
      </c>
      <c r="J38" s="155">
        <v>525</v>
      </c>
      <c r="K38" s="156">
        <v>1156</v>
      </c>
      <c r="L38" s="155">
        <v>734</v>
      </c>
      <c r="M38" s="156">
        <v>2658</v>
      </c>
      <c r="N38" s="155">
        <v>70</v>
      </c>
      <c r="O38" s="157">
        <f t="shared" si="2"/>
        <v>193330</v>
      </c>
      <c r="P38" s="155">
        <v>7008</v>
      </c>
      <c r="Q38" s="156">
        <f t="shared" si="3"/>
        <v>200338</v>
      </c>
    </row>
    <row r="39" spans="1:17">
      <c r="A39" s="158" t="s">
        <v>402</v>
      </c>
      <c r="B39" s="159" t="s">
        <v>85</v>
      </c>
      <c r="C39" s="161">
        <v>30830</v>
      </c>
      <c r="D39" s="161">
        <v>33200</v>
      </c>
      <c r="E39" s="167">
        <v>47184</v>
      </c>
      <c r="F39" s="162">
        <v>1573</v>
      </c>
      <c r="G39" s="163">
        <v>2357</v>
      </c>
      <c r="H39" s="162">
        <v>229</v>
      </c>
      <c r="I39" s="163">
        <v>1108</v>
      </c>
      <c r="J39" s="162">
        <v>187</v>
      </c>
      <c r="K39" s="163">
        <v>613</v>
      </c>
      <c r="L39" s="162">
        <v>219</v>
      </c>
      <c r="M39" s="163">
        <v>2374</v>
      </c>
      <c r="N39" s="162">
        <v>3141</v>
      </c>
      <c r="O39" s="157">
        <f t="shared" si="2"/>
        <v>123015</v>
      </c>
      <c r="P39" s="162">
        <v>2506</v>
      </c>
      <c r="Q39" s="156">
        <f t="shared" si="3"/>
        <v>125521</v>
      </c>
    </row>
    <row r="40" spans="1:17">
      <c r="A40" s="151" t="s">
        <v>403</v>
      </c>
      <c r="B40" s="152" t="s">
        <v>389</v>
      </c>
      <c r="C40" s="153">
        <v>74315</v>
      </c>
      <c r="D40" s="154">
        <v>49984</v>
      </c>
      <c r="E40" s="154">
        <v>30136</v>
      </c>
      <c r="F40" s="155">
        <v>1799</v>
      </c>
      <c r="G40" s="156">
        <v>2644</v>
      </c>
      <c r="H40" s="155">
        <v>437</v>
      </c>
      <c r="I40" s="156">
        <v>1469</v>
      </c>
      <c r="J40" s="155">
        <v>249</v>
      </c>
      <c r="K40" s="156">
        <v>980</v>
      </c>
      <c r="L40" s="155">
        <v>328</v>
      </c>
      <c r="M40" s="156">
        <v>2998</v>
      </c>
      <c r="N40" s="155">
        <v>30</v>
      </c>
      <c r="O40" s="157">
        <f t="shared" si="2"/>
        <v>165369</v>
      </c>
      <c r="P40" s="155">
        <v>3044</v>
      </c>
      <c r="Q40" s="156">
        <f t="shared" si="3"/>
        <v>168413</v>
      </c>
    </row>
    <row r="41" spans="1:17">
      <c r="A41" s="158" t="s">
        <v>404</v>
      </c>
      <c r="B41" s="159" t="s">
        <v>66</v>
      </c>
      <c r="C41" s="161">
        <v>8228</v>
      </c>
      <c r="D41" s="165">
        <v>14706</v>
      </c>
      <c r="E41" s="161">
        <v>13685</v>
      </c>
      <c r="F41" s="162">
        <v>423</v>
      </c>
      <c r="G41" s="163">
        <v>338</v>
      </c>
      <c r="H41" s="162">
        <v>354</v>
      </c>
      <c r="I41" s="163">
        <v>89</v>
      </c>
      <c r="J41" s="162">
        <v>69</v>
      </c>
      <c r="K41" s="163">
        <v>100</v>
      </c>
      <c r="L41" s="162">
        <v>75</v>
      </c>
      <c r="M41" s="163">
        <v>69</v>
      </c>
      <c r="N41" s="162">
        <v>19</v>
      </c>
      <c r="O41" s="157">
        <f t="shared" si="2"/>
        <v>38155</v>
      </c>
      <c r="P41" s="162">
        <v>1287</v>
      </c>
      <c r="Q41" s="156">
        <f t="shared" si="3"/>
        <v>39442</v>
      </c>
    </row>
    <row r="42" spans="1:17">
      <c r="A42" s="151" t="s">
        <v>405</v>
      </c>
      <c r="B42" s="152" t="s">
        <v>406</v>
      </c>
      <c r="C42" s="153">
        <v>38970</v>
      </c>
      <c r="D42" s="154">
        <v>29323</v>
      </c>
      <c r="E42" s="154">
        <v>8861</v>
      </c>
      <c r="F42" s="155">
        <v>3934</v>
      </c>
      <c r="G42" s="156">
        <v>1413</v>
      </c>
      <c r="H42" s="155">
        <v>320</v>
      </c>
      <c r="I42" s="156">
        <v>991</v>
      </c>
      <c r="J42" s="155">
        <v>60</v>
      </c>
      <c r="K42" s="156">
        <v>199</v>
      </c>
      <c r="L42" s="155">
        <v>644</v>
      </c>
      <c r="M42" s="156">
        <v>1301</v>
      </c>
      <c r="N42" s="155">
        <v>33</v>
      </c>
      <c r="O42" s="157">
        <f t="shared" si="2"/>
        <v>86049</v>
      </c>
      <c r="P42" s="155">
        <v>1464</v>
      </c>
      <c r="Q42" s="156">
        <f t="shared" si="3"/>
        <v>87513</v>
      </c>
    </row>
    <row r="43" spans="1:17">
      <c r="A43" s="158" t="s">
        <v>407</v>
      </c>
      <c r="B43" s="159" t="s">
        <v>142</v>
      </c>
      <c r="C43" s="160">
        <v>27883</v>
      </c>
      <c r="D43" s="161">
        <v>25046</v>
      </c>
      <c r="E43" s="161">
        <v>6152</v>
      </c>
      <c r="F43" s="162">
        <v>3692</v>
      </c>
      <c r="G43" s="163">
        <v>2456</v>
      </c>
      <c r="H43" s="162">
        <v>74</v>
      </c>
      <c r="I43" s="163">
        <v>451</v>
      </c>
      <c r="J43" s="162">
        <v>61</v>
      </c>
      <c r="K43" s="163">
        <v>132</v>
      </c>
      <c r="L43" s="162">
        <v>403</v>
      </c>
      <c r="M43" s="163">
        <v>418</v>
      </c>
      <c r="N43" s="162">
        <v>32</v>
      </c>
      <c r="O43" s="157">
        <f t="shared" si="2"/>
        <v>66800</v>
      </c>
      <c r="P43" s="162">
        <v>1516</v>
      </c>
      <c r="Q43" s="156">
        <f t="shared" si="3"/>
        <v>68316</v>
      </c>
    </row>
    <row r="44" spans="1:17">
      <c r="A44" s="151" t="s">
        <v>408</v>
      </c>
      <c r="B44" s="152" t="s">
        <v>385</v>
      </c>
      <c r="C44" s="153">
        <v>81490</v>
      </c>
      <c r="D44" s="154">
        <v>43883</v>
      </c>
      <c r="E44" s="154">
        <v>25087</v>
      </c>
      <c r="F44" s="155">
        <v>1680</v>
      </c>
      <c r="G44" s="156">
        <v>2989</v>
      </c>
      <c r="H44" s="155">
        <v>218</v>
      </c>
      <c r="I44" s="156">
        <v>1091</v>
      </c>
      <c r="J44" s="155">
        <v>212</v>
      </c>
      <c r="K44" s="156">
        <v>669</v>
      </c>
      <c r="L44" s="155">
        <v>513</v>
      </c>
      <c r="M44" s="156">
        <v>3107</v>
      </c>
      <c r="N44" s="155">
        <v>150</v>
      </c>
      <c r="O44" s="157">
        <f t="shared" si="2"/>
        <v>161089</v>
      </c>
      <c r="P44" s="155">
        <v>2982</v>
      </c>
      <c r="Q44" s="156">
        <f t="shared" si="3"/>
        <v>164071</v>
      </c>
    </row>
    <row r="45" spans="1:17">
      <c r="A45" s="158" t="s">
        <v>409</v>
      </c>
      <c r="B45" s="159" t="s">
        <v>410</v>
      </c>
      <c r="C45" s="160">
        <v>121247</v>
      </c>
      <c r="D45" s="161">
        <v>72291</v>
      </c>
      <c r="E45" s="161">
        <v>43274</v>
      </c>
      <c r="F45" s="162">
        <v>3026</v>
      </c>
      <c r="G45" s="163">
        <v>4840</v>
      </c>
      <c r="H45" s="162">
        <v>466</v>
      </c>
      <c r="I45" s="163">
        <v>2138</v>
      </c>
      <c r="J45" s="162">
        <v>619</v>
      </c>
      <c r="K45" s="163">
        <v>903</v>
      </c>
      <c r="L45" s="162">
        <v>356</v>
      </c>
      <c r="M45" s="163">
        <v>4523</v>
      </c>
      <c r="N45" s="162">
        <v>53</v>
      </c>
      <c r="O45" s="157">
        <f t="shared" si="2"/>
        <v>253736</v>
      </c>
      <c r="P45" s="162">
        <v>3869</v>
      </c>
      <c r="Q45" s="156">
        <f t="shared" si="3"/>
        <v>257605</v>
      </c>
    </row>
    <row r="46" spans="1:17">
      <c r="A46" s="151" t="s">
        <v>411</v>
      </c>
      <c r="B46" s="152" t="s">
        <v>92</v>
      </c>
      <c r="C46" s="154">
        <v>18477</v>
      </c>
      <c r="D46" s="154">
        <v>26038</v>
      </c>
      <c r="E46" s="166">
        <v>31583</v>
      </c>
      <c r="F46" s="155">
        <v>2489</v>
      </c>
      <c r="G46" s="156">
        <v>712</v>
      </c>
      <c r="H46" s="155">
        <v>65</v>
      </c>
      <c r="I46" s="156">
        <v>1595</v>
      </c>
      <c r="J46" s="155">
        <v>104</v>
      </c>
      <c r="K46" s="156">
        <v>203</v>
      </c>
      <c r="L46" s="155">
        <v>109</v>
      </c>
      <c r="M46" s="156">
        <v>356</v>
      </c>
      <c r="N46" s="155">
        <v>32</v>
      </c>
      <c r="O46" s="157">
        <f t="shared" si="2"/>
        <v>81763</v>
      </c>
      <c r="P46" s="155">
        <v>1777</v>
      </c>
      <c r="Q46" s="156">
        <f t="shared" si="3"/>
        <v>83540</v>
      </c>
    </row>
    <row r="47" spans="1:17">
      <c r="A47" s="158" t="s">
        <v>412</v>
      </c>
      <c r="B47" s="159" t="s">
        <v>65</v>
      </c>
      <c r="C47" s="161">
        <v>31552</v>
      </c>
      <c r="D47" s="165">
        <v>41462</v>
      </c>
      <c r="E47" s="161">
        <v>28549</v>
      </c>
      <c r="F47" s="162">
        <v>2061</v>
      </c>
      <c r="G47" s="163">
        <v>2324</v>
      </c>
      <c r="H47" s="162">
        <v>896</v>
      </c>
      <c r="I47" s="163">
        <v>725</v>
      </c>
      <c r="J47" s="162">
        <v>157</v>
      </c>
      <c r="K47" s="163">
        <v>659</v>
      </c>
      <c r="L47" s="162">
        <v>231</v>
      </c>
      <c r="M47" s="163">
        <v>1701</v>
      </c>
      <c r="N47" s="162">
        <v>281</v>
      </c>
      <c r="O47" s="157">
        <f t="shared" si="2"/>
        <v>110598</v>
      </c>
      <c r="P47" s="162">
        <v>2738</v>
      </c>
      <c r="Q47" s="156">
        <f t="shared" si="3"/>
        <v>113336</v>
      </c>
    </row>
    <row r="48" spans="1:17">
      <c r="A48" s="151" t="s">
        <v>413</v>
      </c>
      <c r="B48" s="152" t="s">
        <v>85</v>
      </c>
      <c r="C48" s="154">
        <v>24724</v>
      </c>
      <c r="D48" s="154">
        <v>27245</v>
      </c>
      <c r="E48" s="166">
        <v>44271</v>
      </c>
      <c r="F48" s="155">
        <v>1278</v>
      </c>
      <c r="G48" s="156">
        <v>2184</v>
      </c>
      <c r="H48" s="155">
        <v>186</v>
      </c>
      <c r="I48" s="156">
        <v>1089</v>
      </c>
      <c r="J48" s="155">
        <v>167</v>
      </c>
      <c r="K48" s="156">
        <v>554</v>
      </c>
      <c r="L48" s="155">
        <v>233</v>
      </c>
      <c r="M48" s="156">
        <v>2057</v>
      </c>
      <c r="N48" s="155">
        <v>501</v>
      </c>
      <c r="O48" s="157">
        <f t="shared" si="2"/>
        <v>104489</v>
      </c>
      <c r="P48" s="155">
        <v>2288</v>
      </c>
      <c r="Q48" s="156">
        <f t="shared" si="3"/>
        <v>106777</v>
      </c>
    </row>
    <row r="49" spans="1:17">
      <c r="A49" s="158" t="s">
        <v>414</v>
      </c>
      <c r="B49" s="159" t="s">
        <v>389</v>
      </c>
      <c r="C49" s="160">
        <v>61332</v>
      </c>
      <c r="D49" s="161">
        <v>40764</v>
      </c>
      <c r="E49" s="161">
        <v>40099</v>
      </c>
      <c r="F49" s="162">
        <v>2459</v>
      </c>
      <c r="G49" s="163">
        <v>4504</v>
      </c>
      <c r="H49" s="162">
        <v>466</v>
      </c>
      <c r="I49" s="163">
        <v>1452</v>
      </c>
      <c r="J49" s="162">
        <v>240</v>
      </c>
      <c r="K49" s="163">
        <v>763</v>
      </c>
      <c r="L49" s="162">
        <v>300</v>
      </c>
      <c r="M49" s="163">
        <v>4370</v>
      </c>
      <c r="N49" s="162">
        <v>444</v>
      </c>
      <c r="O49" s="157">
        <f t="shared" si="2"/>
        <v>157193</v>
      </c>
      <c r="P49" s="162">
        <v>3066</v>
      </c>
      <c r="Q49" s="156">
        <f t="shared" si="3"/>
        <v>160259</v>
      </c>
    </row>
    <row r="50" spans="1:17">
      <c r="A50" s="151" t="s">
        <v>415</v>
      </c>
      <c r="B50" s="152" t="s">
        <v>416</v>
      </c>
      <c r="C50" s="153">
        <v>103695</v>
      </c>
      <c r="D50" s="154">
        <v>51464</v>
      </c>
      <c r="E50" s="154">
        <v>21697</v>
      </c>
      <c r="F50" s="155">
        <v>2637</v>
      </c>
      <c r="G50" s="156">
        <v>3685</v>
      </c>
      <c r="H50" s="155">
        <v>241</v>
      </c>
      <c r="I50" s="156">
        <v>1501</v>
      </c>
      <c r="J50" s="155">
        <v>158</v>
      </c>
      <c r="K50" s="156">
        <v>1101</v>
      </c>
      <c r="L50" s="155">
        <v>175</v>
      </c>
      <c r="M50" s="156">
        <v>3785</v>
      </c>
      <c r="N50" s="155">
        <v>40</v>
      </c>
      <c r="O50" s="157">
        <f t="shared" si="2"/>
        <v>190179</v>
      </c>
      <c r="P50" s="155">
        <v>2402</v>
      </c>
      <c r="Q50" s="156">
        <f t="shared" si="3"/>
        <v>192581</v>
      </c>
    </row>
    <row r="51" spans="1:17">
      <c r="A51" s="158" t="s">
        <v>417</v>
      </c>
      <c r="B51" s="159" t="s">
        <v>86</v>
      </c>
      <c r="C51" s="160">
        <v>53653</v>
      </c>
      <c r="D51" s="161">
        <v>41090</v>
      </c>
      <c r="E51" s="161">
        <v>8786</v>
      </c>
      <c r="F51" s="162">
        <v>695</v>
      </c>
      <c r="G51" s="163">
        <v>1783</v>
      </c>
      <c r="H51" s="162">
        <v>178</v>
      </c>
      <c r="I51" s="163">
        <v>709</v>
      </c>
      <c r="J51" s="162">
        <v>161</v>
      </c>
      <c r="K51" s="163">
        <v>552</v>
      </c>
      <c r="L51" s="162">
        <v>165</v>
      </c>
      <c r="M51" s="163">
        <v>1351</v>
      </c>
      <c r="N51" s="162">
        <v>8</v>
      </c>
      <c r="O51" s="157">
        <f t="shared" si="2"/>
        <v>109131</v>
      </c>
      <c r="P51" s="162">
        <v>2143</v>
      </c>
      <c r="Q51" s="156">
        <f t="shared" si="3"/>
        <v>111274</v>
      </c>
    </row>
    <row r="52" spans="1:17">
      <c r="A52" s="151" t="s">
        <v>418</v>
      </c>
      <c r="B52" s="152" t="s">
        <v>419</v>
      </c>
      <c r="C52" s="153">
        <v>35147</v>
      </c>
      <c r="D52" s="154">
        <v>32006</v>
      </c>
      <c r="E52" s="154">
        <v>6756</v>
      </c>
      <c r="F52" s="155">
        <v>1590</v>
      </c>
      <c r="G52" s="156">
        <v>983</v>
      </c>
      <c r="H52" s="155">
        <v>79</v>
      </c>
      <c r="I52" s="156">
        <v>307</v>
      </c>
      <c r="J52" s="155">
        <v>124</v>
      </c>
      <c r="K52" s="156">
        <v>264</v>
      </c>
      <c r="L52" s="155">
        <v>212</v>
      </c>
      <c r="M52" s="156">
        <v>322</v>
      </c>
      <c r="N52" s="155">
        <v>43</v>
      </c>
      <c r="O52" s="157">
        <f t="shared" si="2"/>
        <v>77833</v>
      </c>
      <c r="P52" s="155">
        <v>2654</v>
      </c>
      <c r="Q52" s="156">
        <f t="shared" si="3"/>
        <v>80487</v>
      </c>
    </row>
    <row r="53" spans="1:17">
      <c r="A53" s="168" t="s">
        <v>420</v>
      </c>
    </row>
    <row r="54" spans="1:17">
      <c r="A54" s="169" t="s">
        <v>421</v>
      </c>
    </row>
  </sheetData>
  <pageMargins left="0.75" right="0.75" top="1" bottom="1" header="0" footer="0"/>
  <pageSetup scale="74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"/>
  <sheetViews>
    <sheetView topLeftCell="B7" zoomScaleNormal="100" workbookViewId="0">
      <selection activeCell="I15" sqref="I15"/>
    </sheetView>
  </sheetViews>
  <sheetFormatPr baseColWidth="10" defaultRowHeight="12.75"/>
  <cols>
    <col min="1" max="1" width="3.42578125" style="170" hidden="1" customWidth="1"/>
    <col min="2" max="2" width="21.7109375" style="170" customWidth="1"/>
    <col min="3" max="3" width="8.5703125" style="170" customWidth="1"/>
    <col min="4" max="4" width="9.7109375" style="170" customWidth="1"/>
    <col min="5" max="5" width="8.28515625" style="170" customWidth="1"/>
    <col min="6" max="6" width="9.7109375" style="170" customWidth="1"/>
    <col min="7" max="7" width="8.28515625" style="170" customWidth="1"/>
    <col min="8" max="8" width="9.7109375" style="170" customWidth="1"/>
    <col min="9" max="9" width="8.28515625" style="170" customWidth="1"/>
    <col min="10" max="10" width="9.28515625" style="170" customWidth="1"/>
    <col min="11" max="11" width="9.42578125" style="170" customWidth="1"/>
    <col min="12" max="12" width="9.7109375" style="170" customWidth="1"/>
    <col min="13" max="13" width="8.28515625" style="170" customWidth="1"/>
    <col min="14" max="14" width="7.7109375" style="170" customWidth="1"/>
    <col min="15" max="15" width="8.28515625" style="170" customWidth="1"/>
    <col min="16" max="16" width="9.7109375" style="170" customWidth="1"/>
    <col min="17" max="18" width="10" style="170" customWidth="1"/>
    <col min="19" max="19" width="11.42578125" style="170"/>
    <col min="20" max="20" width="8.5703125" style="170" bestFit="1" customWidth="1"/>
    <col min="21" max="21" width="9.85546875" style="170" bestFit="1" customWidth="1"/>
    <col min="22" max="16384" width="11.42578125" style="170"/>
  </cols>
  <sheetData>
    <row r="1" spans="1:21">
      <c r="D1" s="170" t="s">
        <v>536</v>
      </c>
    </row>
    <row r="2" spans="1:21">
      <c r="D2" s="170" t="s">
        <v>595</v>
      </c>
    </row>
    <row r="3" spans="1:21">
      <c r="D3" s="170" t="s">
        <v>596</v>
      </c>
    </row>
    <row r="4" spans="1:21" ht="5.25" customHeight="1"/>
    <row r="5" spans="1:21" ht="51" customHeight="1"/>
    <row r="6" spans="1:21" ht="13.5">
      <c r="B6" s="659" t="s">
        <v>452</v>
      </c>
      <c r="C6" s="565" t="s">
        <v>157</v>
      </c>
      <c r="D6" s="661" t="s">
        <v>597</v>
      </c>
      <c r="E6" s="662"/>
      <c r="F6" s="661" t="s">
        <v>598</v>
      </c>
      <c r="G6" s="662"/>
      <c r="H6" s="661" t="s">
        <v>599</v>
      </c>
      <c r="I6" s="662"/>
      <c r="J6" s="566" t="s">
        <v>311</v>
      </c>
      <c r="K6" s="567"/>
      <c r="L6" s="661" t="s">
        <v>164</v>
      </c>
      <c r="M6" s="662"/>
      <c r="N6" s="661" t="s">
        <v>312</v>
      </c>
      <c r="O6" s="662"/>
      <c r="P6" s="565" t="s">
        <v>166</v>
      </c>
      <c r="Q6" s="565" t="s">
        <v>167</v>
      </c>
      <c r="R6" s="565" t="s">
        <v>600</v>
      </c>
      <c r="T6" s="170" t="s">
        <v>166</v>
      </c>
      <c r="U6" s="170" t="s">
        <v>170</v>
      </c>
    </row>
    <row r="7" spans="1:21">
      <c r="A7" s="568" t="s">
        <v>423</v>
      </c>
      <c r="B7" s="660"/>
      <c r="C7" s="569" t="s">
        <v>168</v>
      </c>
      <c r="D7" s="570" t="s">
        <v>169</v>
      </c>
      <c r="E7" s="570" t="s">
        <v>170</v>
      </c>
      <c r="F7" s="570" t="s">
        <v>169</v>
      </c>
      <c r="G7" s="570" t="s">
        <v>170</v>
      </c>
      <c r="H7" s="570" t="s">
        <v>169</v>
      </c>
      <c r="I7" s="570" t="s">
        <v>170</v>
      </c>
      <c r="J7" s="570" t="s">
        <v>169</v>
      </c>
      <c r="K7" s="570" t="s">
        <v>170</v>
      </c>
      <c r="L7" s="570" t="s">
        <v>169</v>
      </c>
      <c r="M7" s="570" t="s">
        <v>170</v>
      </c>
      <c r="N7" s="570" t="s">
        <v>169</v>
      </c>
      <c r="O7" s="570" t="s">
        <v>170</v>
      </c>
      <c r="P7" s="569" t="s">
        <v>172</v>
      </c>
      <c r="Q7" s="569" t="s">
        <v>173</v>
      </c>
      <c r="R7" s="569" t="s">
        <v>601</v>
      </c>
      <c r="T7" s="170" t="s">
        <v>602</v>
      </c>
      <c r="U7" s="571" t="s">
        <v>603</v>
      </c>
    </row>
    <row r="8" spans="1:21" s="577" customFormat="1" ht="3.75" customHeight="1">
      <c r="A8" s="572"/>
      <c r="B8" s="573"/>
      <c r="C8" s="574"/>
      <c r="D8" s="575"/>
      <c r="E8" s="575"/>
      <c r="F8" s="575"/>
      <c r="G8" s="575"/>
      <c r="H8" s="575"/>
      <c r="I8" s="575"/>
      <c r="J8" s="575"/>
      <c r="K8" s="575"/>
      <c r="L8" s="575"/>
      <c r="M8" s="575"/>
      <c r="N8" s="575"/>
      <c r="O8" s="575"/>
      <c r="P8" s="574"/>
      <c r="Q8" s="576"/>
      <c r="R8" s="574"/>
      <c r="U8" s="571"/>
    </row>
    <row r="9" spans="1:21">
      <c r="A9" s="578"/>
      <c r="B9" s="579" t="s">
        <v>174</v>
      </c>
      <c r="C9" s="580">
        <f>SUM(C11:C55)</f>
        <v>8869630</v>
      </c>
      <c r="D9" s="581">
        <f>SUM(D11:D55)</f>
        <v>936615</v>
      </c>
      <c r="E9" s="582">
        <f>D9/$P9</f>
        <v>0.2473283761063384</v>
      </c>
      <c r="F9" s="583">
        <f>SUM(F11:F55)</f>
        <v>1801530</v>
      </c>
      <c r="G9" s="584">
        <f>F9/$P9</f>
        <v>0.47572320473924912</v>
      </c>
      <c r="H9" s="581">
        <f>SUM(H11:H55)</f>
        <v>918347</v>
      </c>
      <c r="I9" s="582">
        <f>H9/$P9</f>
        <v>0.24250441452691612</v>
      </c>
      <c r="J9" s="585">
        <f>SUM(J11:J55)</f>
        <v>6993</v>
      </c>
      <c r="K9" s="586">
        <f>J9/$P9</f>
        <v>1.8466150276384903E-3</v>
      </c>
      <c r="L9" s="580">
        <f>SUM(L11:L55)</f>
        <v>3663485</v>
      </c>
      <c r="M9" s="587">
        <f>L9/$P9</f>
        <v>0.96740261040014219</v>
      </c>
      <c r="N9" s="585">
        <f>SUM(N11:N55)</f>
        <v>122362</v>
      </c>
      <c r="O9" s="586">
        <f>N9/$P9</f>
        <v>3.2311669957371794E-2</v>
      </c>
      <c r="P9" s="580">
        <f>SUM(P11:P55)</f>
        <v>3786929</v>
      </c>
      <c r="Q9" s="587">
        <f>P9/C9</f>
        <v>0.42695456292990802</v>
      </c>
      <c r="R9" s="580">
        <f>SUM(R11:R55)</f>
        <v>1082</v>
      </c>
      <c r="T9" s="588">
        <f>MAX(D9,F9,H9,J9,N9)</f>
        <v>1801530</v>
      </c>
      <c r="U9" s="589">
        <f>MAX(E9,G9,I9,K9,O9)</f>
        <v>0.47572320473924912</v>
      </c>
    </row>
    <row r="10" spans="1:21" s="577" customFormat="1" ht="3.75" customHeight="1">
      <c r="A10" s="572"/>
      <c r="B10" s="573"/>
      <c r="C10" s="574"/>
      <c r="D10" s="575"/>
      <c r="E10" s="575"/>
      <c r="F10" s="575"/>
      <c r="G10" s="575"/>
      <c r="H10" s="575"/>
      <c r="I10" s="575"/>
      <c r="J10" s="575"/>
      <c r="K10" s="575"/>
      <c r="L10" s="575"/>
      <c r="M10" s="575"/>
      <c r="N10" s="575"/>
      <c r="O10" s="575"/>
      <c r="P10" s="574"/>
      <c r="Q10" s="576"/>
      <c r="R10" s="574"/>
      <c r="U10" s="571"/>
    </row>
    <row r="11" spans="1:21">
      <c r="A11" s="590">
        <v>1</v>
      </c>
      <c r="B11" s="591" t="s">
        <v>459</v>
      </c>
      <c r="C11" s="592">
        <v>205251</v>
      </c>
      <c r="D11" s="592">
        <v>40486</v>
      </c>
      <c r="E11" s="593">
        <f t="shared" ref="E11:E55" si="0">D11/$P11</f>
        <v>0.36150796485463249</v>
      </c>
      <c r="F11" s="592">
        <v>56068</v>
      </c>
      <c r="G11" s="593">
        <f t="shared" ref="G11:G55" si="1">F11/$P11</f>
        <v>0.50064290306450465</v>
      </c>
      <c r="H11" s="592">
        <v>12307</v>
      </c>
      <c r="I11" s="593">
        <f t="shared" ref="I11:I55" si="2">H11/$P11</f>
        <v>0.10989177798414172</v>
      </c>
      <c r="J11" s="592">
        <v>110</v>
      </c>
      <c r="K11" s="593">
        <f t="shared" ref="K11:K55" si="3">J11/$P11</f>
        <v>9.8221301521537259E-4</v>
      </c>
      <c r="L11" s="592">
        <f>D11+F11+H11+J11</f>
        <v>108971</v>
      </c>
      <c r="M11" s="593">
        <f t="shared" ref="M11:M55" si="4">L11/$P11</f>
        <v>0.97302485891849422</v>
      </c>
      <c r="N11" s="592">
        <v>3021</v>
      </c>
      <c r="O11" s="593">
        <f t="shared" ref="O11:O55" si="5">N11/$P11</f>
        <v>2.6975141081505821E-2</v>
      </c>
      <c r="P11" s="592">
        <f t="shared" ref="P11:P55" si="6">L11+N11+R11</f>
        <v>111992</v>
      </c>
      <c r="Q11" s="594">
        <f t="shared" ref="Q11:Q55" si="7">P11/C11</f>
        <v>0.54563436962548295</v>
      </c>
      <c r="R11" s="595">
        <v>0</v>
      </c>
      <c r="T11" s="588">
        <f t="shared" ref="T11:U55" si="8">MAX(D11,F11,H11,J11,N11)</f>
        <v>56068</v>
      </c>
      <c r="U11" s="589">
        <f t="shared" si="8"/>
        <v>0.50064290306450465</v>
      </c>
    </row>
    <row r="12" spans="1:21">
      <c r="A12" s="590">
        <v>2</v>
      </c>
      <c r="B12" s="596" t="s">
        <v>604</v>
      </c>
      <c r="C12" s="597">
        <v>259848</v>
      </c>
      <c r="D12" s="597">
        <v>46573</v>
      </c>
      <c r="E12" s="598">
        <f t="shared" si="0"/>
        <v>0.33965387728907009</v>
      </c>
      <c r="F12" s="597">
        <v>71561</v>
      </c>
      <c r="G12" s="598">
        <f t="shared" si="1"/>
        <v>0.52188974540362754</v>
      </c>
      <c r="H12" s="597">
        <v>13988</v>
      </c>
      <c r="I12" s="598">
        <f t="shared" si="2"/>
        <v>0.10201357944559106</v>
      </c>
      <c r="J12" s="597">
        <v>570</v>
      </c>
      <c r="K12" s="598">
        <f t="shared" si="3"/>
        <v>4.1569731401191667E-3</v>
      </c>
      <c r="L12" s="597">
        <f>D12+F12+H12+J12</f>
        <v>132692</v>
      </c>
      <c r="M12" s="598">
        <f t="shared" si="4"/>
        <v>0.96771417527840775</v>
      </c>
      <c r="N12" s="597">
        <v>4427</v>
      </c>
      <c r="O12" s="598">
        <f t="shared" si="5"/>
        <v>3.2285824721592193E-2</v>
      </c>
      <c r="P12" s="597">
        <f t="shared" si="6"/>
        <v>137119</v>
      </c>
      <c r="Q12" s="599">
        <f t="shared" si="7"/>
        <v>0.52768926449308828</v>
      </c>
      <c r="R12" s="600">
        <v>0</v>
      </c>
      <c r="T12" s="588">
        <f t="shared" si="8"/>
        <v>71561</v>
      </c>
      <c r="U12" s="589">
        <f t="shared" si="8"/>
        <v>0.52188974540362754</v>
      </c>
    </row>
    <row r="13" spans="1:21">
      <c r="A13" s="590">
        <v>3</v>
      </c>
      <c r="B13" s="601" t="s">
        <v>461</v>
      </c>
      <c r="C13" s="597">
        <v>141626</v>
      </c>
      <c r="D13" s="597">
        <v>13797</v>
      </c>
      <c r="E13" s="598">
        <f t="shared" si="0"/>
        <v>0.2049191284587622</v>
      </c>
      <c r="F13" s="597">
        <v>37762</v>
      </c>
      <c r="G13" s="598">
        <f t="shared" si="1"/>
        <v>0.56085787699208367</v>
      </c>
      <c r="H13" s="597">
        <v>13169</v>
      </c>
      <c r="I13" s="598">
        <f t="shared" si="2"/>
        <v>0.19559179551159234</v>
      </c>
      <c r="J13" s="597">
        <v>100</v>
      </c>
      <c r="K13" s="598">
        <f t="shared" si="3"/>
        <v>1.4852440998678132E-3</v>
      </c>
      <c r="L13" s="597">
        <f t="shared" ref="L13:L55" si="9">D13+F13+H13+J13</f>
        <v>64828</v>
      </c>
      <c r="M13" s="598">
        <f t="shared" si="4"/>
        <v>0.96285404506230599</v>
      </c>
      <c r="N13" s="597">
        <v>2501</v>
      </c>
      <c r="O13" s="598">
        <f t="shared" si="5"/>
        <v>3.7145954937694008E-2</v>
      </c>
      <c r="P13" s="597">
        <f t="shared" si="6"/>
        <v>67329</v>
      </c>
      <c r="Q13" s="599">
        <f t="shared" si="7"/>
        <v>0.47539999717565984</v>
      </c>
      <c r="R13" s="600">
        <v>0</v>
      </c>
      <c r="T13" s="588">
        <f t="shared" si="8"/>
        <v>37762</v>
      </c>
      <c r="U13" s="589">
        <f t="shared" si="8"/>
        <v>0.56085787699208367</v>
      </c>
    </row>
    <row r="14" spans="1:21">
      <c r="A14" s="590">
        <v>4</v>
      </c>
      <c r="B14" s="596" t="s">
        <v>462</v>
      </c>
      <c r="C14" s="597">
        <v>137472</v>
      </c>
      <c r="D14" s="597">
        <v>19589</v>
      </c>
      <c r="E14" s="598">
        <f t="shared" si="0"/>
        <v>0.27938785406623501</v>
      </c>
      <c r="F14" s="597">
        <v>36900</v>
      </c>
      <c r="G14" s="598">
        <f t="shared" si="1"/>
        <v>0.52628576318566911</v>
      </c>
      <c r="H14" s="597">
        <v>11676</v>
      </c>
      <c r="I14" s="598">
        <f t="shared" si="2"/>
        <v>0.16652879596086373</v>
      </c>
      <c r="J14" s="597">
        <v>52</v>
      </c>
      <c r="K14" s="598">
        <f t="shared" si="3"/>
        <v>7.4164931397438462E-4</v>
      </c>
      <c r="L14" s="597">
        <f t="shared" si="9"/>
        <v>68217</v>
      </c>
      <c r="M14" s="598">
        <f t="shared" si="4"/>
        <v>0.97294406252674215</v>
      </c>
      <c r="N14" s="597">
        <v>1897</v>
      </c>
      <c r="O14" s="598">
        <f t="shared" si="5"/>
        <v>2.7055937473257838E-2</v>
      </c>
      <c r="P14" s="597">
        <f t="shared" si="6"/>
        <v>70114</v>
      </c>
      <c r="Q14" s="599">
        <f t="shared" si="7"/>
        <v>0.51002385940409678</v>
      </c>
      <c r="R14" s="600">
        <v>0</v>
      </c>
      <c r="T14" s="588">
        <f t="shared" si="8"/>
        <v>36900</v>
      </c>
      <c r="U14" s="589">
        <f t="shared" si="8"/>
        <v>0.52628576318566911</v>
      </c>
    </row>
    <row r="15" spans="1:21">
      <c r="A15" s="590">
        <v>5</v>
      </c>
      <c r="B15" s="601" t="s">
        <v>463</v>
      </c>
      <c r="C15" s="597">
        <v>84372</v>
      </c>
      <c r="D15" s="597">
        <v>12260</v>
      </c>
      <c r="E15" s="598">
        <f t="shared" si="0"/>
        <v>0.312054571370393</v>
      </c>
      <c r="F15" s="597">
        <v>21557</v>
      </c>
      <c r="G15" s="598">
        <f t="shared" si="1"/>
        <v>0.54869171248218285</v>
      </c>
      <c r="H15" s="597">
        <v>4372</v>
      </c>
      <c r="I15" s="598">
        <f t="shared" si="2"/>
        <v>0.11128079820810426</v>
      </c>
      <c r="J15" s="597">
        <v>24</v>
      </c>
      <c r="K15" s="598">
        <f t="shared" si="3"/>
        <v>6.1087354917532073E-4</v>
      </c>
      <c r="L15" s="597">
        <f t="shared" si="9"/>
        <v>38213</v>
      </c>
      <c r="M15" s="598">
        <f t="shared" si="4"/>
        <v>0.97263795560985544</v>
      </c>
      <c r="N15" s="597">
        <v>1075</v>
      </c>
      <c r="O15" s="598">
        <f t="shared" si="5"/>
        <v>2.7362044390144575E-2</v>
      </c>
      <c r="P15" s="597">
        <f t="shared" si="6"/>
        <v>39288</v>
      </c>
      <c r="Q15" s="599">
        <f t="shared" si="7"/>
        <v>0.46565211207509599</v>
      </c>
      <c r="R15" s="600">
        <v>0</v>
      </c>
      <c r="T15" s="588">
        <f t="shared" si="8"/>
        <v>21557</v>
      </c>
      <c r="U15" s="589">
        <f t="shared" si="8"/>
        <v>0.54869171248218285</v>
      </c>
    </row>
    <row r="16" spans="1:21">
      <c r="A16" s="590">
        <v>6</v>
      </c>
      <c r="B16" s="601" t="s">
        <v>464</v>
      </c>
      <c r="C16" s="597">
        <v>73411</v>
      </c>
      <c r="D16" s="597">
        <v>8700</v>
      </c>
      <c r="E16" s="598">
        <f t="shared" si="0"/>
        <v>0.27411071552348848</v>
      </c>
      <c r="F16" s="597">
        <v>17106</v>
      </c>
      <c r="G16" s="598">
        <f t="shared" si="1"/>
        <v>0.53895837928101076</v>
      </c>
      <c r="H16" s="597">
        <v>4984</v>
      </c>
      <c r="I16" s="598">
        <f t="shared" si="2"/>
        <v>0.15703078231828349</v>
      </c>
      <c r="J16" s="597">
        <v>44</v>
      </c>
      <c r="K16" s="598">
        <f t="shared" si="3"/>
        <v>1.3863070670153438E-3</v>
      </c>
      <c r="L16" s="597">
        <f t="shared" si="9"/>
        <v>30834</v>
      </c>
      <c r="M16" s="598">
        <f t="shared" si="4"/>
        <v>0.97148618418979804</v>
      </c>
      <c r="N16" s="597">
        <v>905</v>
      </c>
      <c r="O16" s="598">
        <f t="shared" si="5"/>
        <v>2.8513815810201959E-2</v>
      </c>
      <c r="P16" s="597">
        <f t="shared" si="6"/>
        <v>31739</v>
      </c>
      <c r="Q16" s="599">
        <f t="shared" si="7"/>
        <v>0.43234665104684583</v>
      </c>
      <c r="R16" s="600">
        <v>0</v>
      </c>
      <c r="T16" s="588">
        <f t="shared" si="8"/>
        <v>17106</v>
      </c>
      <c r="U16" s="589">
        <f t="shared" si="8"/>
        <v>0.53895837928101076</v>
      </c>
    </row>
    <row r="17" spans="1:21">
      <c r="A17" s="590">
        <v>7</v>
      </c>
      <c r="B17" s="601" t="s">
        <v>465</v>
      </c>
      <c r="C17" s="597">
        <v>95738</v>
      </c>
      <c r="D17" s="597">
        <v>12713</v>
      </c>
      <c r="E17" s="598">
        <f t="shared" si="0"/>
        <v>0.28711127170893652</v>
      </c>
      <c r="F17" s="597">
        <v>23651</v>
      </c>
      <c r="G17" s="598">
        <f t="shared" si="1"/>
        <v>0.53413582059215425</v>
      </c>
      <c r="H17" s="597">
        <v>6433</v>
      </c>
      <c r="I17" s="598">
        <f t="shared" si="2"/>
        <v>0.14528331714808373</v>
      </c>
      <c r="J17" s="597">
        <v>48</v>
      </c>
      <c r="K17" s="598">
        <f t="shared" si="3"/>
        <v>1.084035321484225E-3</v>
      </c>
      <c r="L17" s="597">
        <f t="shared" si="9"/>
        <v>42845</v>
      </c>
      <c r="M17" s="598">
        <f t="shared" si="4"/>
        <v>0.96761444477065883</v>
      </c>
      <c r="N17" s="597">
        <v>1434</v>
      </c>
      <c r="O17" s="598">
        <f t="shared" si="5"/>
        <v>3.2385555229341223E-2</v>
      </c>
      <c r="P17" s="597">
        <f t="shared" si="6"/>
        <v>44279</v>
      </c>
      <c r="Q17" s="599">
        <f t="shared" si="7"/>
        <v>0.46250182790532496</v>
      </c>
      <c r="R17" s="600">
        <v>0</v>
      </c>
      <c r="T17" s="588">
        <f t="shared" si="8"/>
        <v>23651</v>
      </c>
      <c r="U17" s="589">
        <f t="shared" si="8"/>
        <v>0.53413582059215425</v>
      </c>
    </row>
    <row r="18" spans="1:21">
      <c r="A18" s="602">
        <v>8</v>
      </c>
      <c r="B18" s="596" t="s">
        <v>466</v>
      </c>
      <c r="C18" s="603">
        <v>64032</v>
      </c>
      <c r="D18" s="597">
        <v>9574</v>
      </c>
      <c r="E18" s="598">
        <f t="shared" si="0"/>
        <v>0.27442100435679889</v>
      </c>
      <c r="F18" s="597">
        <v>20062</v>
      </c>
      <c r="G18" s="598">
        <f t="shared" si="1"/>
        <v>0.5750401284109149</v>
      </c>
      <c r="H18" s="597">
        <v>4106</v>
      </c>
      <c r="I18" s="598">
        <f t="shared" si="2"/>
        <v>0.11769089658335244</v>
      </c>
      <c r="J18" s="603">
        <v>44</v>
      </c>
      <c r="K18" s="604">
        <f t="shared" si="3"/>
        <v>1.2611786287548728E-3</v>
      </c>
      <c r="L18" s="597">
        <f t="shared" si="9"/>
        <v>33786</v>
      </c>
      <c r="M18" s="604">
        <f t="shared" si="4"/>
        <v>0.96841320797982111</v>
      </c>
      <c r="N18" s="603">
        <v>1102</v>
      </c>
      <c r="O18" s="604">
        <f t="shared" si="5"/>
        <v>3.1586792020178861E-2</v>
      </c>
      <c r="P18" s="597">
        <f t="shared" si="6"/>
        <v>34888</v>
      </c>
      <c r="Q18" s="599">
        <f t="shared" si="7"/>
        <v>0.54485257371314344</v>
      </c>
      <c r="R18" s="600">
        <v>0</v>
      </c>
      <c r="T18" s="588">
        <f t="shared" si="8"/>
        <v>20062</v>
      </c>
      <c r="U18" s="589">
        <f t="shared" si="8"/>
        <v>0.5750401284109149</v>
      </c>
    </row>
    <row r="19" spans="1:21">
      <c r="A19" s="590">
        <v>9</v>
      </c>
      <c r="B19" s="601" t="s">
        <v>523</v>
      </c>
      <c r="C19" s="597">
        <v>102909</v>
      </c>
      <c r="D19" s="597">
        <v>9134</v>
      </c>
      <c r="E19" s="598">
        <f t="shared" si="0"/>
        <v>0.16281639928698752</v>
      </c>
      <c r="F19" s="597">
        <v>28767</v>
      </c>
      <c r="G19" s="598">
        <f t="shared" si="1"/>
        <v>0.51278074866310164</v>
      </c>
      <c r="H19" s="597">
        <v>16514</v>
      </c>
      <c r="I19" s="598">
        <f t="shared" si="2"/>
        <v>0.29436720142602496</v>
      </c>
      <c r="J19" s="597">
        <v>54</v>
      </c>
      <c r="K19" s="598">
        <f t="shared" si="3"/>
        <v>9.6256684491978614E-4</v>
      </c>
      <c r="L19" s="597">
        <f t="shared" si="9"/>
        <v>54469</v>
      </c>
      <c r="M19" s="598">
        <f t="shared" si="4"/>
        <v>0.97092691622103389</v>
      </c>
      <c r="N19" s="597">
        <v>1631</v>
      </c>
      <c r="O19" s="598">
        <f t="shared" si="5"/>
        <v>2.9073083778966131E-2</v>
      </c>
      <c r="P19" s="597">
        <f t="shared" si="6"/>
        <v>56100</v>
      </c>
      <c r="Q19" s="599">
        <f t="shared" si="7"/>
        <v>0.5451418243302335</v>
      </c>
      <c r="R19" s="600">
        <v>0</v>
      </c>
      <c r="T19" s="588">
        <f t="shared" si="8"/>
        <v>28767</v>
      </c>
      <c r="U19" s="589">
        <f t="shared" si="8"/>
        <v>0.51278074866310164</v>
      </c>
    </row>
    <row r="20" spans="1:21">
      <c r="A20" s="590">
        <v>10</v>
      </c>
      <c r="B20" s="601" t="s">
        <v>468</v>
      </c>
      <c r="C20" s="597">
        <v>86278</v>
      </c>
      <c r="D20" s="597">
        <v>10261</v>
      </c>
      <c r="E20" s="598">
        <f t="shared" si="0"/>
        <v>0.23053246461469332</v>
      </c>
      <c r="F20" s="597">
        <v>26614</v>
      </c>
      <c r="G20" s="598">
        <f t="shared" si="1"/>
        <v>0.59793304875308917</v>
      </c>
      <c r="H20" s="597">
        <v>5973</v>
      </c>
      <c r="I20" s="598">
        <f t="shared" si="2"/>
        <v>0.13419456301954616</v>
      </c>
      <c r="J20" s="597">
        <v>69</v>
      </c>
      <c r="K20" s="598">
        <f t="shared" si="3"/>
        <v>1.550213435183105E-3</v>
      </c>
      <c r="L20" s="597">
        <f t="shared" si="9"/>
        <v>42917</v>
      </c>
      <c r="M20" s="598">
        <f t="shared" si="4"/>
        <v>0.96421028982251178</v>
      </c>
      <c r="N20" s="597">
        <v>1593</v>
      </c>
      <c r="O20" s="598">
        <f t="shared" si="5"/>
        <v>3.5789710177488207E-2</v>
      </c>
      <c r="P20" s="597">
        <f t="shared" si="6"/>
        <v>44510</v>
      </c>
      <c r="Q20" s="599">
        <f t="shared" si="7"/>
        <v>0.51589049352094396</v>
      </c>
      <c r="R20" s="600">
        <v>0</v>
      </c>
      <c r="T20" s="588">
        <f t="shared" si="8"/>
        <v>26614</v>
      </c>
      <c r="U20" s="589">
        <f t="shared" si="8"/>
        <v>0.59793304875308917</v>
      </c>
    </row>
    <row r="21" spans="1:21">
      <c r="A21" s="590">
        <v>11</v>
      </c>
      <c r="B21" s="601" t="s">
        <v>469</v>
      </c>
      <c r="C21" s="597">
        <v>51804</v>
      </c>
      <c r="D21" s="597">
        <v>6578</v>
      </c>
      <c r="E21" s="598">
        <f t="shared" si="0"/>
        <v>0.20877900149173201</v>
      </c>
      <c r="F21" s="597">
        <v>17284</v>
      </c>
      <c r="G21" s="598">
        <f t="shared" si="1"/>
        <v>0.54857650680801096</v>
      </c>
      <c r="H21" s="597">
        <v>6467</v>
      </c>
      <c r="I21" s="598">
        <f t="shared" si="2"/>
        <v>0.20525597486272892</v>
      </c>
      <c r="J21" s="597">
        <v>42</v>
      </c>
      <c r="K21" s="598">
        <f t="shared" si="3"/>
        <v>1.3330371028660297E-3</v>
      </c>
      <c r="L21" s="597">
        <f t="shared" si="9"/>
        <v>30371</v>
      </c>
      <c r="M21" s="598">
        <f t="shared" si="4"/>
        <v>0.96394452026533783</v>
      </c>
      <c r="N21" s="597">
        <v>1136</v>
      </c>
      <c r="O21" s="598">
        <f t="shared" si="5"/>
        <v>3.6055479734662138E-2</v>
      </c>
      <c r="P21" s="597">
        <f t="shared" si="6"/>
        <v>31507</v>
      </c>
      <c r="Q21" s="599">
        <f t="shared" si="7"/>
        <v>0.60819627827966949</v>
      </c>
      <c r="R21" s="600">
        <v>0</v>
      </c>
      <c r="T21" s="588">
        <f t="shared" si="8"/>
        <v>17284</v>
      </c>
      <c r="U21" s="589">
        <f t="shared" si="8"/>
        <v>0.54857650680801096</v>
      </c>
    </row>
    <row r="22" spans="1:21">
      <c r="A22" s="590">
        <v>12</v>
      </c>
      <c r="B22" s="601" t="s">
        <v>470</v>
      </c>
      <c r="C22" s="597">
        <v>114707</v>
      </c>
      <c r="D22" s="597">
        <v>11499</v>
      </c>
      <c r="E22" s="598">
        <f t="shared" si="0"/>
        <v>0.21086701386341963</v>
      </c>
      <c r="F22" s="597">
        <v>34745</v>
      </c>
      <c r="G22" s="598">
        <f t="shared" si="1"/>
        <v>0.63714883004474432</v>
      </c>
      <c r="H22" s="597">
        <v>5239</v>
      </c>
      <c r="I22" s="598">
        <f t="shared" si="2"/>
        <v>9.6072031101004915E-2</v>
      </c>
      <c r="J22" s="597">
        <v>160</v>
      </c>
      <c r="K22" s="598">
        <f t="shared" si="3"/>
        <v>2.9340570674099612E-3</v>
      </c>
      <c r="L22" s="597">
        <f t="shared" si="9"/>
        <v>51643</v>
      </c>
      <c r="M22" s="598">
        <f t="shared" si="4"/>
        <v>0.94702193207657892</v>
      </c>
      <c r="N22" s="597">
        <v>2889</v>
      </c>
      <c r="O22" s="598">
        <f t="shared" si="5"/>
        <v>5.2978067923421107E-2</v>
      </c>
      <c r="P22" s="597">
        <f t="shared" si="6"/>
        <v>54532</v>
      </c>
      <c r="Q22" s="599">
        <f t="shared" si="7"/>
        <v>0.47540254735979498</v>
      </c>
      <c r="R22" s="600">
        <v>0</v>
      </c>
      <c r="T22" s="588">
        <f t="shared" si="8"/>
        <v>34745</v>
      </c>
      <c r="U22" s="589">
        <f t="shared" si="8"/>
        <v>0.63714883004474432</v>
      </c>
    </row>
    <row r="23" spans="1:21">
      <c r="A23" s="590">
        <v>13</v>
      </c>
      <c r="B23" s="601" t="s">
        <v>471</v>
      </c>
      <c r="C23" s="597">
        <v>153331</v>
      </c>
      <c r="D23" s="597">
        <v>18950</v>
      </c>
      <c r="E23" s="598">
        <f t="shared" si="0"/>
        <v>0.23035312708928463</v>
      </c>
      <c r="F23" s="597">
        <v>52772</v>
      </c>
      <c r="G23" s="598">
        <f t="shared" si="1"/>
        <v>0.64148787455175349</v>
      </c>
      <c r="H23" s="597">
        <v>7041</v>
      </c>
      <c r="I23" s="598">
        <f t="shared" si="2"/>
        <v>8.5589254239348447E-2</v>
      </c>
      <c r="J23" s="597">
        <v>168</v>
      </c>
      <c r="K23" s="598">
        <f t="shared" si="3"/>
        <v>2.0421807573086973E-3</v>
      </c>
      <c r="L23" s="597">
        <f t="shared" si="9"/>
        <v>78931</v>
      </c>
      <c r="M23" s="598">
        <f t="shared" si="4"/>
        <v>0.95947243663769521</v>
      </c>
      <c r="N23" s="597">
        <v>3334</v>
      </c>
      <c r="O23" s="598">
        <f t="shared" si="5"/>
        <v>4.0527563362304744E-2</v>
      </c>
      <c r="P23" s="597">
        <f t="shared" si="6"/>
        <v>82265</v>
      </c>
      <c r="Q23" s="599">
        <f t="shared" si="7"/>
        <v>0.53651903398529976</v>
      </c>
      <c r="R23" s="600">
        <v>0</v>
      </c>
      <c r="T23" s="588">
        <f t="shared" si="8"/>
        <v>52772</v>
      </c>
      <c r="U23" s="589">
        <f t="shared" si="8"/>
        <v>0.64148787455175349</v>
      </c>
    </row>
    <row r="24" spans="1:21">
      <c r="A24" s="590">
        <v>14</v>
      </c>
      <c r="B24" s="601" t="s">
        <v>472</v>
      </c>
      <c r="C24" s="597">
        <v>72481</v>
      </c>
      <c r="D24" s="597">
        <v>14244</v>
      </c>
      <c r="E24" s="598">
        <f t="shared" si="0"/>
        <v>0.31968758416374898</v>
      </c>
      <c r="F24" s="597">
        <v>25693</v>
      </c>
      <c r="G24" s="598">
        <f t="shared" si="1"/>
        <v>0.5766451207469252</v>
      </c>
      <c r="H24" s="597">
        <v>2890</v>
      </c>
      <c r="I24" s="598">
        <f t="shared" si="2"/>
        <v>6.4862195888320318E-2</v>
      </c>
      <c r="J24" s="597">
        <v>242</v>
      </c>
      <c r="K24" s="598">
        <f t="shared" si="3"/>
        <v>5.4313672681569258E-3</v>
      </c>
      <c r="L24" s="597">
        <f t="shared" si="9"/>
        <v>43069</v>
      </c>
      <c r="M24" s="598">
        <f t="shared" si="4"/>
        <v>0.96662626806715146</v>
      </c>
      <c r="N24" s="597">
        <v>1487</v>
      </c>
      <c r="O24" s="598">
        <f t="shared" si="5"/>
        <v>3.3373731932848552E-2</v>
      </c>
      <c r="P24" s="597">
        <f t="shared" si="6"/>
        <v>44556</v>
      </c>
      <c r="Q24" s="599">
        <f t="shared" si="7"/>
        <v>0.6147266180102372</v>
      </c>
      <c r="R24" s="600">
        <v>0</v>
      </c>
      <c r="T24" s="588">
        <f t="shared" si="8"/>
        <v>25693</v>
      </c>
      <c r="U24" s="589">
        <f t="shared" si="8"/>
        <v>0.5766451207469252</v>
      </c>
    </row>
    <row r="25" spans="1:21">
      <c r="A25" s="590">
        <v>15</v>
      </c>
      <c r="B25" s="601" t="s">
        <v>473</v>
      </c>
      <c r="C25" s="597">
        <v>125651</v>
      </c>
      <c r="D25" s="597">
        <v>15871</v>
      </c>
      <c r="E25" s="598">
        <f t="shared" si="0"/>
        <v>0.24125193810233181</v>
      </c>
      <c r="F25" s="597">
        <v>41840</v>
      </c>
      <c r="G25" s="598">
        <f t="shared" si="1"/>
        <v>0.6360015808834707</v>
      </c>
      <c r="H25" s="597">
        <v>5216</v>
      </c>
      <c r="I25" s="598">
        <f t="shared" si="2"/>
        <v>7.9287386374000554E-2</v>
      </c>
      <c r="J25" s="597">
        <v>131</v>
      </c>
      <c r="K25" s="598">
        <f t="shared" si="3"/>
        <v>1.9913051409114401E-3</v>
      </c>
      <c r="L25" s="597">
        <f t="shared" si="9"/>
        <v>63058</v>
      </c>
      <c r="M25" s="598">
        <f t="shared" si="4"/>
        <v>0.95853221050071447</v>
      </c>
      <c r="N25" s="597">
        <v>2728</v>
      </c>
      <c r="O25" s="598">
        <f t="shared" si="5"/>
        <v>4.1467789499285562E-2</v>
      </c>
      <c r="P25" s="597">
        <f t="shared" si="6"/>
        <v>65786</v>
      </c>
      <c r="Q25" s="599">
        <f t="shared" si="7"/>
        <v>0.52356129278716446</v>
      </c>
      <c r="R25" s="600">
        <v>0</v>
      </c>
      <c r="T25" s="588">
        <f t="shared" si="8"/>
        <v>41840</v>
      </c>
      <c r="U25" s="589">
        <f t="shared" si="8"/>
        <v>0.6360015808834707</v>
      </c>
    </row>
    <row r="26" spans="1:21">
      <c r="A26" s="590">
        <v>16</v>
      </c>
      <c r="B26" s="601" t="s">
        <v>474</v>
      </c>
      <c r="C26" s="597">
        <v>329273</v>
      </c>
      <c r="D26" s="597">
        <v>44215</v>
      </c>
      <c r="E26" s="598">
        <f t="shared" si="0"/>
        <v>0.34601358542540539</v>
      </c>
      <c r="F26" s="597">
        <v>51586</v>
      </c>
      <c r="G26" s="598">
        <f t="shared" si="1"/>
        <v>0.40369686345708383</v>
      </c>
      <c r="H26" s="597">
        <v>28107</v>
      </c>
      <c r="I26" s="598">
        <f t="shared" si="2"/>
        <v>0.2199571151317849</v>
      </c>
      <c r="J26" s="597">
        <v>145</v>
      </c>
      <c r="K26" s="598">
        <f t="shared" si="3"/>
        <v>1.1347273524071871E-3</v>
      </c>
      <c r="L26" s="597">
        <f t="shared" si="9"/>
        <v>124053</v>
      </c>
      <c r="M26" s="598">
        <f t="shared" si="4"/>
        <v>0.97080229136668128</v>
      </c>
      <c r="N26" s="597">
        <v>3731</v>
      </c>
      <c r="O26" s="598">
        <f t="shared" si="5"/>
        <v>2.9197708633318727E-2</v>
      </c>
      <c r="P26" s="597">
        <f t="shared" si="6"/>
        <v>127784</v>
      </c>
      <c r="Q26" s="599">
        <f t="shared" si="7"/>
        <v>0.38807919264561624</v>
      </c>
      <c r="R26" s="600">
        <v>0</v>
      </c>
      <c r="T26" s="588">
        <f t="shared" si="8"/>
        <v>51586</v>
      </c>
      <c r="U26" s="589">
        <f t="shared" si="8"/>
        <v>0.40369686345708383</v>
      </c>
    </row>
    <row r="27" spans="1:21">
      <c r="A27" s="602">
        <v>17</v>
      </c>
      <c r="B27" s="596" t="s">
        <v>475</v>
      </c>
      <c r="C27" s="603">
        <v>162048</v>
      </c>
      <c r="D27" s="597">
        <v>15820</v>
      </c>
      <c r="E27" s="598">
        <f t="shared" si="0"/>
        <v>0.2439212421172734</v>
      </c>
      <c r="F27" s="597">
        <v>33381</v>
      </c>
      <c r="G27" s="598">
        <f t="shared" si="1"/>
        <v>0.51468615569637821</v>
      </c>
      <c r="H27" s="597">
        <v>12626</v>
      </c>
      <c r="I27" s="598">
        <f t="shared" si="2"/>
        <v>0.19467443760889341</v>
      </c>
      <c r="J27" s="603">
        <v>349</v>
      </c>
      <c r="K27" s="604">
        <f t="shared" si="3"/>
        <v>5.3810691212976243E-3</v>
      </c>
      <c r="L27" s="597">
        <f t="shared" si="9"/>
        <v>62176</v>
      </c>
      <c r="M27" s="604">
        <f t="shared" si="4"/>
        <v>0.95866290454384262</v>
      </c>
      <c r="N27" s="603">
        <v>2681</v>
      </c>
      <c r="O27" s="604">
        <f t="shared" si="5"/>
        <v>4.1337095456157394E-2</v>
      </c>
      <c r="P27" s="597">
        <f t="shared" si="6"/>
        <v>64857</v>
      </c>
      <c r="Q27" s="599">
        <f t="shared" si="7"/>
        <v>0.40023326421800948</v>
      </c>
      <c r="R27" s="600">
        <v>0</v>
      </c>
      <c r="T27" s="588">
        <f t="shared" si="8"/>
        <v>33381</v>
      </c>
      <c r="U27" s="589">
        <f t="shared" si="8"/>
        <v>0.51468615569637821</v>
      </c>
    </row>
    <row r="28" spans="1:21">
      <c r="A28" s="602">
        <v>18</v>
      </c>
      <c r="B28" s="596" t="s">
        <v>526</v>
      </c>
      <c r="C28" s="603">
        <v>261423</v>
      </c>
      <c r="D28" s="597">
        <v>49882</v>
      </c>
      <c r="E28" s="598">
        <f t="shared" si="0"/>
        <v>0.41503311478683397</v>
      </c>
      <c r="F28" s="597">
        <v>44458</v>
      </c>
      <c r="G28" s="598">
        <f t="shared" si="1"/>
        <v>0.36990381735281391</v>
      </c>
      <c r="H28" s="597">
        <v>22473</v>
      </c>
      <c r="I28" s="598">
        <f t="shared" si="2"/>
        <v>0.1869820614370819</v>
      </c>
      <c r="J28" s="603">
        <v>117</v>
      </c>
      <c r="K28" s="604">
        <f t="shared" si="3"/>
        <v>9.7347488934003391E-4</v>
      </c>
      <c r="L28" s="597">
        <f t="shared" si="9"/>
        <v>116930</v>
      </c>
      <c r="M28" s="604">
        <f t="shared" si="4"/>
        <v>0.9728924684660698</v>
      </c>
      <c r="N28" s="603">
        <v>3258</v>
      </c>
      <c r="O28" s="604">
        <f t="shared" si="5"/>
        <v>2.7107531533930175E-2</v>
      </c>
      <c r="P28" s="597">
        <f t="shared" si="6"/>
        <v>120188</v>
      </c>
      <c r="Q28" s="599">
        <f t="shared" si="7"/>
        <v>0.45974531697670057</v>
      </c>
      <c r="R28" s="600">
        <v>0</v>
      </c>
      <c r="T28" s="588">
        <f t="shared" si="8"/>
        <v>49882</v>
      </c>
      <c r="U28" s="589">
        <f t="shared" si="8"/>
        <v>0.41503311478683397</v>
      </c>
    </row>
    <row r="29" spans="1:21">
      <c r="A29" s="602">
        <v>19</v>
      </c>
      <c r="B29" s="596" t="s">
        <v>581</v>
      </c>
      <c r="C29" s="603">
        <v>179560</v>
      </c>
      <c r="D29" s="597">
        <v>20325</v>
      </c>
      <c r="E29" s="598">
        <f t="shared" si="0"/>
        <v>0.25711249699561045</v>
      </c>
      <c r="F29" s="597">
        <v>38143</v>
      </c>
      <c r="G29" s="598">
        <f t="shared" si="1"/>
        <v>0.48251129017975736</v>
      </c>
      <c r="H29" s="597">
        <v>18334</v>
      </c>
      <c r="I29" s="598">
        <f t="shared" si="2"/>
        <v>0.2319262248421905</v>
      </c>
      <c r="J29" s="603">
        <v>45</v>
      </c>
      <c r="K29" s="604">
        <f t="shared" si="3"/>
        <v>5.692527608758902E-4</v>
      </c>
      <c r="L29" s="597">
        <f t="shared" si="9"/>
        <v>76847</v>
      </c>
      <c r="M29" s="604">
        <f t="shared" si="4"/>
        <v>0.97211926477843413</v>
      </c>
      <c r="N29" s="603">
        <v>2204</v>
      </c>
      <c r="O29" s="604">
        <f t="shared" si="5"/>
        <v>2.7880735221565825E-2</v>
      </c>
      <c r="P29" s="597">
        <f t="shared" si="6"/>
        <v>79051</v>
      </c>
      <c r="Q29" s="599">
        <f t="shared" si="7"/>
        <v>0.4402483849409668</v>
      </c>
      <c r="R29" s="600">
        <v>0</v>
      </c>
      <c r="T29" s="588">
        <f t="shared" si="8"/>
        <v>38143</v>
      </c>
      <c r="U29" s="589">
        <f t="shared" si="8"/>
        <v>0.48251129017975736</v>
      </c>
    </row>
    <row r="30" spans="1:21">
      <c r="A30" s="590">
        <v>20</v>
      </c>
      <c r="B30" s="601" t="s">
        <v>527</v>
      </c>
      <c r="C30" s="597">
        <v>158216</v>
      </c>
      <c r="D30" s="597">
        <v>15980</v>
      </c>
      <c r="E30" s="598">
        <f t="shared" si="0"/>
        <v>0.23443803823188533</v>
      </c>
      <c r="F30" s="597">
        <v>34506</v>
      </c>
      <c r="G30" s="598">
        <f t="shared" si="1"/>
        <v>0.50622771885040274</v>
      </c>
      <c r="H30" s="597">
        <v>15825</v>
      </c>
      <c r="I30" s="598">
        <f t="shared" si="2"/>
        <v>0.23216407728533076</v>
      </c>
      <c r="J30" s="597">
        <v>41</v>
      </c>
      <c r="K30" s="598">
        <f t="shared" si="3"/>
        <v>6.0149934715314761E-4</v>
      </c>
      <c r="L30" s="597">
        <f t="shared" si="9"/>
        <v>66352</v>
      </c>
      <c r="M30" s="598">
        <f t="shared" si="4"/>
        <v>0.97343133371477197</v>
      </c>
      <c r="N30" s="597">
        <v>1811</v>
      </c>
      <c r="O30" s="598">
        <f t="shared" si="5"/>
        <v>2.6568666285228058E-2</v>
      </c>
      <c r="P30" s="597">
        <f t="shared" si="6"/>
        <v>68163</v>
      </c>
      <c r="Q30" s="599">
        <f t="shared" si="7"/>
        <v>0.43082241998280829</v>
      </c>
      <c r="R30" s="600">
        <v>0</v>
      </c>
      <c r="T30" s="588">
        <f t="shared" si="8"/>
        <v>34506</v>
      </c>
      <c r="U30" s="589">
        <f t="shared" si="8"/>
        <v>0.50622771885040274</v>
      </c>
    </row>
    <row r="31" spans="1:21" ht="15">
      <c r="A31" s="590">
        <v>21</v>
      </c>
      <c r="B31" s="596" t="s">
        <v>605</v>
      </c>
      <c r="C31" s="597">
        <v>337148</v>
      </c>
      <c r="D31" s="597">
        <f>26021-'[1]casillas anuladas TEEM'!E11</f>
        <v>25862</v>
      </c>
      <c r="E31" s="598">
        <f t="shared" si="0"/>
        <v>0.20875812245227429</v>
      </c>
      <c r="F31" s="597">
        <f>57018-'[1]casillas anuladas TEEM'!F11</f>
        <v>56667</v>
      </c>
      <c r="G31" s="598">
        <f t="shared" si="1"/>
        <v>0.45741615207652259</v>
      </c>
      <c r="H31" s="597">
        <f>35905-'[1]casillas anuladas TEEM'!G11</f>
        <v>35698</v>
      </c>
      <c r="I31" s="598">
        <f t="shared" si="2"/>
        <v>0.28815433668321427</v>
      </c>
      <c r="J31" s="597">
        <f>113-'[1]casillas anuladas TEEM'!H11</f>
        <v>113</v>
      </c>
      <c r="K31" s="598">
        <f t="shared" si="3"/>
        <v>9.1213625539815154E-4</v>
      </c>
      <c r="L31" s="597">
        <f t="shared" si="9"/>
        <v>118340</v>
      </c>
      <c r="M31" s="598">
        <f t="shared" si="4"/>
        <v>0.95524074746740928</v>
      </c>
      <c r="N31" s="597">
        <f>4828-'[1]casillas anuladas TEEM'!I11</f>
        <v>4801</v>
      </c>
      <c r="O31" s="598">
        <f t="shared" si="5"/>
        <v>3.8753682851031201E-2</v>
      </c>
      <c r="P31" s="597">
        <f t="shared" si="6"/>
        <v>123885</v>
      </c>
      <c r="Q31" s="599">
        <f t="shared" si="7"/>
        <v>0.36744990330655974</v>
      </c>
      <c r="R31" s="600">
        <f>'[1]casillas anuladas TEEM'!J11</f>
        <v>744</v>
      </c>
      <c r="T31" s="588">
        <f t="shared" si="8"/>
        <v>56667</v>
      </c>
      <c r="U31" s="589">
        <f t="shared" si="8"/>
        <v>0.45741615207652259</v>
      </c>
    </row>
    <row r="32" spans="1:21">
      <c r="A32" s="605">
        <v>22</v>
      </c>
      <c r="B32" s="596" t="s">
        <v>480</v>
      </c>
      <c r="C32" s="603">
        <v>289955</v>
      </c>
      <c r="D32" s="597">
        <v>25210</v>
      </c>
      <c r="E32" s="598">
        <f t="shared" si="0"/>
        <v>0.22443401853516964</v>
      </c>
      <c r="F32" s="597">
        <v>45309</v>
      </c>
      <c r="G32" s="598">
        <f t="shared" si="1"/>
        <v>0.40336695540698142</v>
      </c>
      <c r="H32" s="597">
        <v>38266</v>
      </c>
      <c r="I32" s="598">
        <f t="shared" si="2"/>
        <v>0.34066609096655304</v>
      </c>
      <c r="J32" s="603">
        <v>70</v>
      </c>
      <c r="K32" s="604">
        <f t="shared" si="3"/>
        <v>6.231805354011057E-4</v>
      </c>
      <c r="L32" s="597">
        <f t="shared" si="9"/>
        <v>108855</v>
      </c>
      <c r="M32" s="604">
        <f t="shared" si="4"/>
        <v>0.96909024544410516</v>
      </c>
      <c r="N32" s="603">
        <v>3472</v>
      </c>
      <c r="O32" s="604">
        <f t="shared" si="5"/>
        <v>3.0909754555894842E-2</v>
      </c>
      <c r="P32" s="597">
        <f t="shared" si="6"/>
        <v>112327</v>
      </c>
      <c r="Q32" s="599">
        <f t="shared" si="7"/>
        <v>0.3873945957131279</v>
      </c>
      <c r="R32" s="600">
        <v>0</v>
      </c>
      <c r="T32" s="588">
        <f t="shared" si="8"/>
        <v>45309</v>
      </c>
      <c r="U32" s="589">
        <f t="shared" si="8"/>
        <v>0.40336695540698142</v>
      </c>
    </row>
    <row r="33" spans="1:21">
      <c r="A33" s="602">
        <v>23</v>
      </c>
      <c r="B33" s="596" t="s">
        <v>481</v>
      </c>
      <c r="C33" s="603">
        <v>215967</v>
      </c>
      <c r="D33" s="597">
        <v>13143</v>
      </c>
      <c r="E33" s="598">
        <f t="shared" si="0"/>
        <v>0.14740749879431589</v>
      </c>
      <c r="F33" s="597">
        <v>42812</v>
      </c>
      <c r="G33" s="598">
        <f t="shared" si="1"/>
        <v>0.48016509460414308</v>
      </c>
      <c r="H33" s="597">
        <v>30339</v>
      </c>
      <c r="I33" s="598">
        <f t="shared" si="2"/>
        <v>0.34027209205818687</v>
      </c>
      <c r="J33" s="603">
        <v>111</v>
      </c>
      <c r="K33" s="604">
        <f t="shared" si="3"/>
        <v>1.2449389306983995E-3</v>
      </c>
      <c r="L33" s="597">
        <f t="shared" si="9"/>
        <v>86405</v>
      </c>
      <c r="M33" s="604">
        <f t="shared" si="4"/>
        <v>0.96908962438734425</v>
      </c>
      <c r="N33" s="603">
        <v>2756</v>
      </c>
      <c r="O33" s="604">
        <f t="shared" si="5"/>
        <v>3.0910375612655756E-2</v>
      </c>
      <c r="P33" s="597">
        <f t="shared" si="6"/>
        <v>89161</v>
      </c>
      <c r="Q33" s="599">
        <f t="shared" si="7"/>
        <v>0.41284548102256363</v>
      </c>
      <c r="R33" s="600">
        <v>0</v>
      </c>
      <c r="T33" s="588">
        <f t="shared" si="8"/>
        <v>42812</v>
      </c>
      <c r="U33" s="589">
        <f t="shared" si="8"/>
        <v>0.48016509460414308</v>
      </c>
    </row>
    <row r="34" spans="1:21">
      <c r="A34" s="602">
        <v>24</v>
      </c>
      <c r="B34" s="596" t="s">
        <v>482</v>
      </c>
      <c r="C34" s="603">
        <v>160391</v>
      </c>
      <c r="D34" s="597">
        <v>11777</v>
      </c>
      <c r="E34" s="598">
        <f t="shared" si="0"/>
        <v>0.19284111935288434</v>
      </c>
      <c r="F34" s="597">
        <v>21171</v>
      </c>
      <c r="G34" s="598">
        <f t="shared" si="1"/>
        <v>0.3466620818391708</v>
      </c>
      <c r="H34" s="597">
        <v>26368</v>
      </c>
      <c r="I34" s="598">
        <f t="shared" si="2"/>
        <v>0.43175975503921665</v>
      </c>
      <c r="J34" s="603">
        <v>70</v>
      </c>
      <c r="K34" s="604">
        <f t="shared" si="3"/>
        <v>1.146206873966367E-3</v>
      </c>
      <c r="L34" s="597">
        <f t="shared" si="9"/>
        <v>59386</v>
      </c>
      <c r="M34" s="604">
        <f t="shared" si="4"/>
        <v>0.97240916310523817</v>
      </c>
      <c r="N34" s="603">
        <v>1685</v>
      </c>
      <c r="O34" s="604">
        <f t="shared" si="5"/>
        <v>2.7590836894761835E-2</v>
      </c>
      <c r="P34" s="597">
        <f t="shared" si="6"/>
        <v>61071</v>
      </c>
      <c r="Q34" s="599">
        <f t="shared" si="7"/>
        <v>0.38076325978390307</v>
      </c>
      <c r="R34" s="600">
        <v>0</v>
      </c>
      <c r="T34" s="588">
        <f t="shared" si="8"/>
        <v>26368</v>
      </c>
      <c r="U34" s="589">
        <f t="shared" si="8"/>
        <v>0.43175975503921665</v>
      </c>
    </row>
    <row r="35" spans="1:21">
      <c r="A35" s="602">
        <v>25</v>
      </c>
      <c r="B35" s="596" t="s">
        <v>483</v>
      </c>
      <c r="C35" s="603">
        <v>184190</v>
      </c>
      <c r="D35" s="597">
        <v>9510</v>
      </c>
      <c r="E35" s="598">
        <f t="shared" si="0"/>
        <v>0.14539061305610762</v>
      </c>
      <c r="F35" s="597">
        <v>26509</v>
      </c>
      <c r="G35" s="598">
        <f t="shared" si="1"/>
        <v>0.40527442287112064</v>
      </c>
      <c r="H35" s="597">
        <v>28206</v>
      </c>
      <c r="I35" s="598">
        <f t="shared" si="2"/>
        <v>0.43121846812414005</v>
      </c>
      <c r="J35" s="603">
        <v>409</v>
      </c>
      <c r="K35" s="604">
        <f t="shared" si="3"/>
        <v>6.2528665341690876E-3</v>
      </c>
      <c r="L35" s="597">
        <f t="shared" si="9"/>
        <v>64634</v>
      </c>
      <c r="M35" s="604">
        <f t="shared" si="4"/>
        <v>0.98813637058553738</v>
      </c>
      <c r="N35" s="603">
        <v>776</v>
      </c>
      <c r="O35" s="604">
        <f t="shared" si="5"/>
        <v>1.1863629414462621E-2</v>
      </c>
      <c r="P35" s="597">
        <f t="shared" si="6"/>
        <v>65410</v>
      </c>
      <c r="Q35" s="599">
        <f t="shared" si="7"/>
        <v>0.35512242792768339</v>
      </c>
      <c r="R35" s="600">
        <v>0</v>
      </c>
      <c r="T35" s="588">
        <f t="shared" si="8"/>
        <v>28206</v>
      </c>
      <c r="U35" s="589">
        <f t="shared" si="8"/>
        <v>0.43121846812414005</v>
      </c>
    </row>
    <row r="36" spans="1:21">
      <c r="A36" s="590">
        <v>26</v>
      </c>
      <c r="B36" s="601" t="s">
        <v>484</v>
      </c>
      <c r="C36" s="597">
        <v>169544</v>
      </c>
      <c r="D36" s="597">
        <v>8232</v>
      </c>
      <c r="E36" s="598">
        <f t="shared" si="0"/>
        <v>0.13578108763422236</v>
      </c>
      <c r="F36" s="597">
        <v>22883</v>
      </c>
      <c r="G36" s="598">
        <f t="shared" si="1"/>
        <v>0.37743909479274912</v>
      </c>
      <c r="H36" s="597">
        <v>27576</v>
      </c>
      <c r="I36" s="598">
        <f t="shared" si="2"/>
        <v>0.45484685041318224</v>
      </c>
      <c r="J36" s="597">
        <v>56</v>
      </c>
      <c r="K36" s="598">
        <f t="shared" si="3"/>
        <v>9.2368086826001615E-4</v>
      </c>
      <c r="L36" s="597">
        <f t="shared" si="9"/>
        <v>58747</v>
      </c>
      <c r="M36" s="598">
        <f t="shared" si="4"/>
        <v>0.96899071370841372</v>
      </c>
      <c r="N36" s="597">
        <v>1880</v>
      </c>
      <c r="O36" s="598">
        <f t="shared" si="5"/>
        <v>3.1009286291586256E-2</v>
      </c>
      <c r="P36" s="597">
        <f t="shared" si="6"/>
        <v>60627</v>
      </c>
      <c r="Q36" s="599">
        <f t="shared" si="7"/>
        <v>0.35758859057235881</v>
      </c>
      <c r="R36" s="600">
        <v>0</v>
      </c>
      <c r="T36" s="588">
        <f t="shared" si="8"/>
        <v>27576</v>
      </c>
      <c r="U36" s="589">
        <f t="shared" si="8"/>
        <v>0.45484685041318224</v>
      </c>
    </row>
    <row r="37" spans="1:21">
      <c r="A37" s="602">
        <v>27</v>
      </c>
      <c r="B37" s="596" t="s">
        <v>485</v>
      </c>
      <c r="C37" s="603">
        <v>369626</v>
      </c>
      <c r="D37" s="597">
        <v>15753</v>
      </c>
      <c r="E37" s="598">
        <f t="shared" si="0"/>
        <v>0.10992407960476736</v>
      </c>
      <c r="F37" s="597">
        <v>62690</v>
      </c>
      <c r="G37" s="598">
        <f t="shared" si="1"/>
        <v>0.43744940966310325</v>
      </c>
      <c r="H37" s="597">
        <v>59538</v>
      </c>
      <c r="I37" s="598">
        <f t="shared" si="2"/>
        <v>0.41545482457364558</v>
      </c>
      <c r="J37" s="603">
        <v>135</v>
      </c>
      <c r="K37" s="604">
        <f t="shared" si="3"/>
        <v>9.4202696290507165E-4</v>
      </c>
      <c r="L37" s="597">
        <f t="shared" si="9"/>
        <v>138116</v>
      </c>
      <c r="M37" s="604">
        <f t="shared" si="4"/>
        <v>0.96377034080442125</v>
      </c>
      <c r="N37" s="603">
        <v>5192</v>
      </c>
      <c r="O37" s="604">
        <f t="shared" si="5"/>
        <v>3.6229659195578752E-2</v>
      </c>
      <c r="P37" s="597">
        <f t="shared" si="6"/>
        <v>143308</v>
      </c>
      <c r="Q37" s="599">
        <f t="shared" si="7"/>
        <v>0.38771082120846478</v>
      </c>
      <c r="R37" s="600">
        <v>0</v>
      </c>
      <c r="T37" s="588">
        <f t="shared" si="8"/>
        <v>62690</v>
      </c>
      <c r="U37" s="589">
        <f t="shared" si="8"/>
        <v>0.43744940966310325</v>
      </c>
    </row>
    <row r="38" spans="1:21">
      <c r="A38" s="590">
        <v>28</v>
      </c>
      <c r="B38" s="601" t="s">
        <v>486</v>
      </c>
      <c r="C38" s="597">
        <v>110717</v>
      </c>
      <c r="D38" s="597">
        <v>8296</v>
      </c>
      <c r="E38" s="598">
        <f t="shared" si="0"/>
        <v>0.16604619510828231</v>
      </c>
      <c r="F38" s="597">
        <v>27921</v>
      </c>
      <c r="G38" s="598">
        <f t="shared" si="1"/>
        <v>0.55884472198871138</v>
      </c>
      <c r="H38" s="597">
        <v>12209</v>
      </c>
      <c r="I38" s="598">
        <f t="shared" si="2"/>
        <v>0.24436571794563869</v>
      </c>
      <c r="J38" s="597">
        <v>73</v>
      </c>
      <c r="K38" s="598">
        <f t="shared" si="3"/>
        <v>1.4611104439373923E-3</v>
      </c>
      <c r="L38" s="597">
        <f t="shared" si="9"/>
        <v>48499</v>
      </c>
      <c r="M38" s="598">
        <f t="shared" si="4"/>
        <v>0.97071774548656975</v>
      </c>
      <c r="N38" s="597">
        <v>1463</v>
      </c>
      <c r="O38" s="598">
        <f t="shared" si="5"/>
        <v>2.9282254513430209E-2</v>
      </c>
      <c r="P38" s="597">
        <f t="shared" si="6"/>
        <v>49962</v>
      </c>
      <c r="Q38" s="599">
        <f t="shared" si="7"/>
        <v>0.45125861430493963</v>
      </c>
      <c r="R38" s="600">
        <v>0</v>
      </c>
      <c r="T38" s="588">
        <f t="shared" si="8"/>
        <v>27921</v>
      </c>
      <c r="U38" s="589">
        <f t="shared" si="8"/>
        <v>0.55884472198871138</v>
      </c>
    </row>
    <row r="39" spans="1:21">
      <c r="A39" s="602">
        <v>29</v>
      </c>
      <c r="B39" s="596" t="s">
        <v>487</v>
      </c>
      <c r="C39" s="603">
        <v>330041</v>
      </c>
      <c r="D39" s="597">
        <v>32872</v>
      </c>
      <c r="E39" s="598">
        <f t="shared" si="0"/>
        <v>0.28046585043300198</v>
      </c>
      <c r="F39" s="597">
        <v>49757</v>
      </c>
      <c r="G39" s="598">
        <f t="shared" si="1"/>
        <v>0.42452967023591143</v>
      </c>
      <c r="H39" s="597">
        <v>30706</v>
      </c>
      <c r="I39" s="598">
        <f t="shared" si="2"/>
        <v>0.26198541017874666</v>
      </c>
      <c r="J39" s="603">
        <v>129</v>
      </c>
      <c r="K39" s="604">
        <f t="shared" si="3"/>
        <v>1.1006356384113305E-3</v>
      </c>
      <c r="L39" s="597">
        <f t="shared" si="9"/>
        <v>113464</v>
      </c>
      <c r="M39" s="604">
        <f t="shared" si="4"/>
        <v>0.96808156648607147</v>
      </c>
      <c r="N39" s="603">
        <v>3741</v>
      </c>
      <c r="O39" s="604">
        <f t="shared" si="5"/>
        <v>3.1918433513928583E-2</v>
      </c>
      <c r="P39" s="597">
        <f t="shared" si="6"/>
        <v>117205</v>
      </c>
      <c r="Q39" s="599">
        <f t="shared" si="7"/>
        <v>0.35512254538072541</v>
      </c>
      <c r="R39" s="600">
        <v>0</v>
      </c>
      <c r="T39" s="588">
        <f t="shared" si="8"/>
        <v>49757</v>
      </c>
      <c r="U39" s="589">
        <f t="shared" si="8"/>
        <v>0.42452967023591143</v>
      </c>
    </row>
    <row r="40" spans="1:21">
      <c r="A40" s="602">
        <v>30</v>
      </c>
      <c r="B40" s="596" t="s">
        <v>488</v>
      </c>
      <c r="C40" s="603">
        <v>282536</v>
      </c>
      <c r="D40" s="597">
        <v>39578</v>
      </c>
      <c r="E40" s="598">
        <f t="shared" si="0"/>
        <v>0.35306291759962177</v>
      </c>
      <c r="F40" s="597">
        <v>46978</v>
      </c>
      <c r="G40" s="598">
        <f t="shared" si="1"/>
        <v>0.41907599532556045</v>
      </c>
      <c r="H40" s="597">
        <v>21822</v>
      </c>
      <c r="I40" s="598">
        <f t="shared" si="2"/>
        <v>0.19466721380208565</v>
      </c>
      <c r="J40" s="603">
        <v>164</v>
      </c>
      <c r="K40" s="604">
        <f t="shared" si="3"/>
        <v>1.4629925333856681E-3</v>
      </c>
      <c r="L40" s="597">
        <f t="shared" si="9"/>
        <v>108542</v>
      </c>
      <c r="M40" s="604">
        <f t="shared" si="4"/>
        <v>0.96826911926065351</v>
      </c>
      <c r="N40" s="603">
        <v>3557</v>
      </c>
      <c r="O40" s="604">
        <f t="shared" si="5"/>
        <v>3.1730880739346469E-2</v>
      </c>
      <c r="P40" s="597">
        <f t="shared" si="6"/>
        <v>112099</v>
      </c>
      <c r="Q40" s="599">
        <f t="shared" si="7"/>
        <v>0.39676005889514965</v>
      </c>
      <c r="R40" s="600">
        <v>0</v>
      </c>
      <c r="T40" s="588">
        <f t="shared" si="8"/>
        <v>46978</v>
      </c>
      <c r="U40" s="589">
        <f t="shared" si="8"/>
        <v>0.41907599532556045</v>
      </c>
    </row>
    <row r="41" spans="1:21">
      <c r="A41" s="590">
        <v>31</v>
      </c>
      <c r="B41" s="596" t="s">
        <v>583</v>
      </c>
      <c r="C41" s="597">
        <v>424823</v>
      </c>
      <c r="D41" s="597">
        <v>19669</v>
      </c>
      <c r="E41" s="598">
        <f t="shared" si="0"/>
        <v>0.13372357856234746</v>
      </c>
      <c r="F41" s="597">
        <v>76224</v>
      </c>
      <c r="G41" s="598">
        <f t="shared" si="1"/>
        <v>0.51822390829916987</v>
      </c>
      <c r="H41" s="597">
        <v>45473</v>
      </c>
      <c r="I41" s="598">
        <f t="shared" si="2"/>
        <v>0.30915716548709266</v>
      </c>
      <c r="J41" s="597">
        <v>184</v>
      </c>
      <c r="K41" s="598">
        <f t="shared" si="3"/>
        <v>1.2509603160034538E-3</v>
      </c>
      <c r="L41" s="597">
        <f t="shared" si="9"/>
        <v>141550</v>
      </c>
      <c r="M41" s="598">
        <f t="shared" si="4"/>
        <v>0.96235561266461345</v>
      </c>
      <c r="N41" s="597">
        <v>5537</v>
      </c>
      <c r="O41" s="598">
        <f t="shared" si="5"/>
        <v>3.7644387335386539E-2</v>
      </c>
      <c r="P41" s="597">
        <f t="shared" si="6"/>
        <v>147087</v>
      </c>
      <c r="Q41" s="599">
        <f t="shared" si="7"/>
        <v>0.34623125395753057</v>
      </c>
      <c r="R41" s="600">
        <v>0</v>
      </c>
      <c r="T41" s="588">
        <f t="shared" si="8"/>
        <v>76224</v>
      </c>
      <c r="U41" s="589">
        <f t="shared" si="8"/>
        <v>0.51822390829916987</v>
      </c>
    </row>
    <row r="42" spans="1:21">
      <c r="A42" s="602">
        <v>32</v>
      </c>
      <c r="B42" s="596" t="s">
        <v>584</v>
      </c>
      <c r="C42" s="603">
        <v>207502</v>
      </c>
      <c r="D42" s="597">
        <v>9655</v>
      </c>
      <c r="E42" s="598">
        <f t="shared" si="0"/>
        <v>0.13177109634098075</v>
      </c>
      <c r="F42" s="597">
        <v>27639</v>
      </c>
      <c r="G42" s="598">
        <f t="shared" si="1"/>
        <v>0.37721608822044195</v>
      </c>
      <c r="H42" s="597">
        <v>33452</v>
      </c>
      <c r="I42" s="598">
        <f t="shared" si="2"/>
        <v>0.45655170531315253</v>
      </c>
      <c r="J42" s="603">
        <v>258</v>
      </c>
      <c r="K42" s="604">
        <f t="shared" si="3"/>
        <v>3.5211748167760779E-3</v>
      </c>
      <c r="L42" s="597">
        <f t="shared" si="9"/>
        <v>71004</v>
      </c>
      <c r="M42" s="604">
        <f t="shared" si="4"/>
        <v>0.96906006469135131</v>
      </c>
      <c r="N42" s="603">
        <v>2267</v>
      </c>
      <c r="O42" s="604">
        <f t="shared" si="5"/>
        <v>3.0939935308648716E-2</v>
      </c>
      <c r="P42" s="597">
        <f t="shared" si="6"/>
        <v>73271</v>
      </c>
      <c r="Q42" s="599">
        <f t="shared" si="7"/>
        <v>0.35310984954361885</v>
      </c>
      <c r="R42" s="600">
        <v>0</v>
      </c>
      <c r="T42" s="588">
        <f t="shared" si="8"/>
        <v>33452</v>
      </c>
      <c r="U42" s="589">
        <f t="shared" si="8"/>
        <v>0.45655170531315253</v>
      </c>
    </row>
    <row r="43" spans="1:21">
      <c r="A43" s="590">
        <v>33</v>
      </c>
      <c r="B43" s="601" t="s">
        <v>530</v>
      </c>
      <c r="C43" s="597">
        <v>320940</v>
      </c>
      <c r="D43" s="597">
        <v>31020</v>
      </c>
      <c r="E43" s="598">
        <f t="shared" si="0"/>
        <v>0.22469631228586123</v>
      </c>
      <c r="F43" s="597">
        <v>66122</v>
      </c>
      <c r="G43" s="598">
        <f t="shared" si="1"/>
        <v>0.4789609787545363</v>
      </c>
      <c r="H43" s="597">
        <v>36065</v>
      </c>
      <c r="I43" s="598">
        <f t="shared" si="2"/>
        <v>0.26124024831043152</v>
      </c>
      <c r="J43" s="597">
        <v>387</v>
      </c>
      <c r="K43" s="598">
        <f t="shared" si="3"/>
        <v>2.8032712074348258E-3</v>
      </c>
      <c r="L43" s="597">
        <f t="shared" si="9"/>
        <v>133594</v>
      </c>
      <c r="M43" s="598">
        <f t="shared" si="4"/>
        <v>0.96770081055826385</v>
      </c>
      <c r="N43" s="597">
        <v>4459</v>
      </c>
      <c r="O43" s="598">
        <f t="shared" si="5"/>
        <v>3.2299189441736147E-2</v>
      </c>
      <c r="P43" s="597">
        <f t="shared" si="6"/>
        <v>138053</v>
      </c>
      <c r="Q43" s="599">
        <f t="shared" si="7"/>
        <v>0.43015205334330403</v>
      </c>
      <c r="R43" s="600">
        <v>0</v>
      </c>
      <c r="T43" s="588">
        <f t="shared" si="8"/>
        <v>66122</v>
      </c>
      <c r="U43" s="589">
        <f t="shared" si="8"/>
        <v>0.4789609787545363</v>
      </c>
    </row>
    <row r="44" spans="1:21">
      <c r="A44" s="602">
        <v>34</v>
      </c>
      <c r="B44" s="596" t="s">
        <v>585</v>
      </c>
      <c r="C44" s="603">
        <v>74666</v>
      </c>
      <c r="D44" s="597">
        <v>9566</v>
      </c>
      <c r="E44" s="598">
        <f t="shared" si="0"/>
        <v>0.28134466633334315</v>
      </c>
      <c r="F44" s="597">
        <v>19078</v>
      </c>
      <c r="G44" s="598">
        <f t="shared" si="1"/>
        <v>0.56110114408399758</v>
      </c>
      <c r="H44" s="597">
        <v>4252</v>
      </c>
      <c r="I44" s="598">
        <f t="shared" si="2"/>
        <v>0.12505514543689891</v>
      </c>
      <c r="J44" s="603">
        <v>42</v>
      </c>
      <c r="K44" s="604">
        <f t="shared" si="3"/>
        <v>1.2352577865356901E-3</v>
      </c>
      <c r="L44" s="597">
        <f t="shared" si="9"/>
        <v>32938</v>
      </c>
      <c r="M44" s="604">
        <f t="shared" si="4"/>
        <v>0.96873621364077522</v>
      </c>
      <c r="N44" s="603">
        <v>1063</v>
      </c>
      <c r="O44" s="604">
        <f t="shared" si="5"/>
        <v>3.1263786359224728E-2</v>
      </c>
      <c r="P44" s="597">
        <f t="shared" si="6"/>
        <v>34001</v>
      </c>
      <c r="Q44" s="599">
        <f t="shared" si="7"/>
        <v>0.45537460155894249</v>
      </c>
      <c r="R44" s="600">
        <v>0</v>
      </c>
      <c r="T44" s="588">
        <f t="shared" si="8"/>
        <v>19078</v>
      </c>
      <c r="U44" s="589">
        <f t="shared" si="8"/>
        <v>0.56110114408399758</v>
      </c>
    </row>
    <row r="45" spans="1:21">
      <c r="A45" s="590">
        <v>35</v>
      </c>
      <c r="B45" s="601" t="s">
        <v>493</v>
      </c>
      <c r="C45" s="597">
        <v>142265</v>
      </c>
      <c r="D45" s="597">
        <v>27370</v>
      </c>
      <c r="E45" s="598">
        <f t="shared" si="0"/>
        <v>0.34716320602747369</v>
      </c>
      <c r="F45" s="597">
        <v>39334</v>
      </c>
      <c r="G45" s="598">
        <f t="shared" si="1"/>
        <v>0.49891551135859158</v>
      </c>
      <c r="H45" s="597">
        <v>9951</v>
      </c>
      <c r="I45" s="598">
        <f t="shared" si="2"/>
        <v>0.12621925696672967</v>
      </c>
      <c r="J45" s="597">
        <v>157</v>
      </c>
      <c r="K45" s="598">
        <f t="shared" si="3"/>
        <v>1.991400195334796E-3</v>
      </c>
      <c r="L45" s="597">
        <f t="shared" si="9"/>
        <v>76812</v>
      </c>
      <c r="M45" s="598">
        <f t="shared" si="4"/>
        <v>0.97428937454812969</v>
      </c>
      <c r="N45" s="597">
        <v>2027</v>
      </c>
      <c r="O45" s="598">
        <f t="shared" si="5"/>
        <v>2.5710625451870268E-2</v>
      </c>
      <c r="P45" s="597">
        <f t="shared" si="6"/>
        <v>78839</v>
      </c>
      <c r="Q45" s="599">
        <f t="shared" si="7"/>
        <v>0.554170034794222</v>
      </c>
      <c r="R45" s="600">
        <v>0</v>
      </c>
      <c r="T45" s="588">
        <f t="shared" si="8"/>
        <v>39334</v>
      </c>
      <c r="U45" s="589">
        <f t="shared" si="8"/>
        <v>0.49891551135859158</v>
      </c>
    </row>
    <row r="46" spans="1:21">
      <c r="A46" s="602">
        <v>36</v>
      </c>
      <c r="B46" s="596" t="s">
        <v>494</v>
      </c>
      <c r="C46" s="603">
        <v>126133</v>
      </c>
      <c r="D46" s="597">
        <v>17073</v>
      </c>
      <c r="E46" s="598">
        <f t="shared" si="0"/>
        <v>0.29902793589631316</v>
      </c>
      <c r="F46" s="597">
        <v>31565</v>
      </c>
      <c r="G46" s="598">
        <f t="shared" si="1"/>
        <v>0.55285051230405469</v>
      </c>
      <c r="H46" s="597">
        <v>6892</v>
      </c>
      <c r="I46" s="598">
        <f t="shared" si="2"/>
        <v>0.12071109554251686</v>
      </c>
      <c r="J46" s="603">
        <v>54</v>
      </c>
      <c r="K46" s="604">
        <f t="shared" si="3"/>
        <v>9.4579210088449074E-4</v>
      </c>
      <c r="L46" s="597">
        <f t="shared" si="9"/>
        <v>55584</v>
      </c>
      <c r="M46" s="604">
        <f t="shared" si="4"/>
        <v>0.97353533584376917</v>
      </c>
      <c r="N46" s="603">
        <v>1511</v>
      </c>
      <c r="O46" s="604">
        <f t="shared" si="5"/>
        <v>2.6464664156230843E-2</v>
      </c>
      <c r="P46" s="597">
        <f t="shared" si="6"/>
        <v>57095</v>
      </c>
      <c r="Q46" s="599">
        <f t="shared" si="7"/>
        <v>0.45265711590146906</v>
      </c>
      <c r="R46" s="600">
        <v>0</v>
      </c>
      <c r="T46" s="588">
        <f t="shared" si="8"/>
        <v>31565</v>
      </c>
      <c r="U46" s="589">
        <f t="shared" si="8"/>
        <v>0.55285051230405469</v>
      </c>
    </row>
    <row r="47" spans="1:21">
      <c r="A47" s="602">
        <v>37</v>
      </c>
      <c r="B47" s="596" t="s">
        <v>495</v>
      </c>
      <c r="C47" s="603">
        <v>278869</v>
      </c>
      <c r="D47" s="597">
        <v>41909</v>
      </c>
      <c r="E47" s="598">
        <f t="shared" si="0"/>
        <v>0.36401775399768954</v>
      </c>
      <c r="F47" s="597">
        <v>44786</v>
      </c>
      <c r="G47" s="598">
        <f t="shared" si="1"/>
        <v>0.38900711375934821</v>
      </c>
      <c r="H47" s="597">
        <v>25003</v>
      </c>
      <c r="I47" s="598">
        <f t="shared" si="2"/>
        <v>0.2171737789783634</v>
      </c>
      <c r="J47" s="603">
        <v>83</v>
      </c>
      <c r="K47" s="604">
        <f t="shared" si="3"/>
        <v>7.209304345560198E-4</v>
      </c>
      <c r="L47" s="597">
        <f t="shared" si="9"/>
        <v>111781</v>
      </c>
      <c r="M47" s="604">
        <f t="shared" si="4"/>
        <v>0.97091957716995714</v>
      </c>
      <c r="N47" s="603">
        <v>3348</v>
      </c>
      <c r="O47" s="604">
        <f t="shared" si="5"/>
        <v>2.9080422830042821E-2</v>
      </c>
      <c r="P47" s="597">
        <f t="shared" si="6"/>
        <v>115129</v>
      </c>
      <c r="Q47" s="599">
        <f t="shared" si="7"/>
        <v>0.41284258917269401</v>
      </c>
      <c r="R47" s="600">
        <v>0</v>
      </c>
      <c r="T47" s="588">
        <f t="shared" si="8"/>
        <v>44786</v>
      </c>
      <c r="U47" s="589">
        <f t="shared" si="8"/>
        <v>0.38900711375934821</v>
      </c>
    </row>
    <row r="48" spans="1:21" ht="15">
      <c r="A48" s="590">
        <v>38</v>
      </c>
      <c r="B48" s="601" t="s">
        <v>606</v>
      </c>
      <c r="C48" s="597">
        <v>453093</v>
      </c>
      <c r="D48" s="597">
        <f>47783-'[1]casillas anuladas TEEM'!E14</f>
        <v>47697</v>
      </c>
      <c r="E48" s="598">
        <f t="shared" si="0"/>
        <v>0.25676126698391505</v>
      </c>
      <c r="F48" s="597">
        <f>80029-'[1]casillas anuladas TEEM'!F14</f>
        <v>79861</v>
      </c>
      <c r="G48" s="598">
        <f t="shared" si="1"/>
        <v>0.4299056867853836</v>
      </c>
      <c r="H48" s="597">
        <f>51549-'[1]casillas anuladas TEEM'!G14</f>
        <v>51468</v>
      </c>
      <c r="I48" s="598">
        <f t="shared" si="2"/>
        <v>0.27706121745871104</v>
      </c>
      <c r="J48" s="597">
        <f>537-'[1]casillas anuladas TEEM'!H14</f>
        <v>537</v>
      </c>
      <c r="K48" s="598">
        <f t="shared" si="3"/>
        <v>2.8907646260847098E-3</v>
      </c>
      <c r="L48" s="597">
        <f t="shared" si="9"/>
        <v>179563</v>
      </c>
      <c r="M48" s="598">
        <f t="shared" si="4"/>
        <v>0.96661893585409442</v>
      </c>
      <c r="N48" s="597">
        <f>5866-'[1]casillas anuladas TEEM'!I14</f>
        <v>5863</v>
      </c>
      <c r="O48" s="598">
        <f t="shared" si="5"/>
        <v>3.1561551215520768E-2</v>
      </c>
      <c r="P48" s="597">
        <f t="shared" si="6"/>
        <v>185764</v>
      </c>
      <c r="Q48" s="599">
        <f t="shared" si="7"/>
        <v>0.40999088487352486</v>
      </c>
      <c r="R48" s="600">
        <f>'[1]casillas anuladas TEEM'!J14</f>
        <v>338</v>
      </c>
      <c r="T48" s="588">
        <f t="shared" si="8"/>
        <v>79861</v>
      </c>
      <c r="U48" s="589">
        <f t="shared" si="8"/>
        <v>0.4299056867853836</v>
      </c>
    </row>
    <row r="49" spans="1:21">
      <c r="A49" s="602">
        <v>39</v>
      </c>
      <c r="B49" s="596" t="s">
        <v>587</v>
      </c>
      <c r="C49" s="603">
        <v>138819</v>
      </c>
      <c r="D49" s="597">
        <v>14004</v>
      </c>
      <c r="E49" s="598">
        <f t="shared" si="0"/>
        <v>0.20758045150675186</v>
      </c>
      <c r="F49" s="597">
        <v>35236</v>
      </c>
      <c r="G49" s="598">
        <f t="shared" si="1"/>
        <v>0.5223011132027926</v>
      </c>
      <c r="H49" s="597">
        <v>16261</v>
      </c>
      <c r="I49" s="598">
        <f t="shared" si="2"/>
        <v>0.24103582704593629</v>
      </c>
      <c r="J49" s="603">
        <v>43</v>
      </c>
      <c r="K49" s="604">
        <f t="shared" si="3"/>
        <v>6.3738641922238856E-4</v>
      </c>
      <c r="L49" s="597">
        <f t="shared" si="9"/>
        <v>65544</v>
      </c>
      <c r="M49" s="604">
        <f t="shared" si="4"/>
        <v>0.97155477817470315</v>
      </c>
      <c r="N49" s="603">
        <v>1919</v>
      </c>
      <c r="O49" s="604">
        <f t="shared" si="5"/>
        <v>2.8445221825296831E-2</v>
      </c>
      <c r="P49" s="597">
        <f t="shared" si="6"/>
        <v>67463</v>
      </c>
      <c r="Q49" s="599">
        <f t="shared" si="7"/>
        <v>0.48597814420216251</v>
      </c>
      <c r="R49" s="600">
        <v>0</v>
      </c>
      <c r="T49" s="588">
        <f t="shared" si="8"/>
        <v>35236</v>
      </c>
      <c r="U49" s="589">
        <f t="shared" si="8"/>
        <v>0.5223011132027926</v>
      </c>
    </row>
    <row r="50" spans="1:21">
      <c r="A50" s="602">
        <v>40</v>
      </c>
      <c r="B50" s="596" t="s">
        <v>498</v>
      </c>
      <c r="C50" s="603">
        <v>267300</v>
      </c>
      <c r="D50" s="597">
        <v>10928</v>
      </c>
      <c r="E50" s="598">
        <f t="shared" si="0"/>
        <v>0.10666979023299852</v>
      </c>
      <c r="F50" s="597">
        <v>51618</v>
      </c>
      <c r="G50" s="598">
        <f t="shared" si="1"/>
        <v>0.50385077161849545</v>
      </c>
      <c r="H50" s="597">
        <v>34995</v>
      </c>
      <c r="I50" s="598">
        <f t="shared" si="2"/>
        <v>0.34159126182318661</v>
      </c>
      <c r="J50" s="603">
        <v>620</v>
      </c>
      <c r="K50" s="604">
        <f t="shared" si="3"/>
        <v>6.0519097679775881E-3</v>
      </c>
      <c r="L50" s="597">
        <f t="shared" si="9"/>
        <v>98161</v>
      </c>
      <c r="M50" s="604">
        <f t="shared" si="4"/>
        <v>0.95816373344265815</v>
      </c>
      <c r="N50" s="603">
        <v>4286</v>
      </c>
      <c r="O50" s="604">
        <f t="shared" si="5"/>
        <v>4.1836266557341843E-2</v>
      </c>
      <c r="P50" s="597">
        <f t="shared" si="6"/>
        <v>102447</v>
      </c>
      <c r="Q50" s="599">
        <f t="shared" si="7"/>
        <v>0.38326599326599325</v>
      </c>
      <c r="R50" s="600">
        <v>0</v>
      </c>
      <c r="T50" s="588">
        <f t="shared" si="8"/>
        <v>51618</v>
      </c>
      <c r="U50" s="589">
        <f t="shared" si="8"/>
        <v>0.50385077161849545</v>
      </c>
    </row>
    <row r="51" spans="1:21">
      <c r="A51" s="590">
        <v>41</v>
      </c>
      <c r="B51" s="601" t="s">
        <v>588</v>
      </c>
      <c r="C51" s="597">
        <v>183956</v>
      </c>
      <c r="D51" s="597">
        <v>8445</v>
      </c>
      <c r="E51" s="598">
        <f t="shared" si="0"/>
        <v>0.12235052084087912</v>
      </c>
      <c r="F51" s="597">
        <v>23690</v>
      </c>
      <c r="G51" s="598">
        <f t="shared" si="1"/>
        <v>0.34321892702432522</v>
      </c>
      <c r="H51" s="597">
        <v>33658</v>
      </c>
      <c r="I51" s="598">
        <f t="shared" si="2"/>
        <v>0.48763455659707633</v>
      </c>
      <c r="J51" s="597">
        <v>62</v>
      </c>
      <c r="K51" s="598">
        <f t="shared" si="3"/>
        <v>8.982513075351694E-4</v>
      </c>
      <c r="L51" s="597">
        <f t="shared" si="9"/>
        <v>65855</v>
      </c>
      <c r="M51" s="598">
        <f t="shared" si="4"/>
        <v>0.95410225576981589</v>
      </c>
      <c r="N51" s="597">
        <v>3168</v>
      </c>
      <c r="O51" s="598">
        <f t="shared" si="5"/>
        <v>4.589774423018414E-2</v>
      </c>
      <c r="P51" s="597">
        <f t="shared" si="6"/>
        <v>69023</v>
      </c>
      <c r="Q51" s="599">
        <f t="shared" si="7"/>
        <v>0.37521472526038835</v>
      </c>
      <c r="R51" s="600">
        <v>0</v>
      </c>
      <c r="T51" s="588">
        <f t="shared" si="8"/>
        <v>33658</v>
      </c>
      <c r="U51" s="589">
        <f t="shared" si="8"/>
        <v>0.48763455659707633</v>
      </c>
    </row>
    <row r="52" spans="1:21">
      <c r="A52" s="590">
        <v>42</v>
      </c>
      <c r="B52" s="601" t="s">
        <v>589</v>
      </c>
      <c r="C52" s="597">
        <v>264913</v>
      </c>
      <c r="D52" s="597">
        <v>22012</v>
      </c>
      <c r="E52" s="598">
        <f t="shared" si="0"/>
        <v>0.20743142003637494</v>
      </c>
      <c r="F52" s="597">
        <v>43340</v>
      </c>
      <c r="G52" s="598">
        <f t="shared" si="1"/>
        <v>0.40841712449466155</v>
      </c>
      <c r="H52" s="597">
        <v>37277</v>
      </c>
      <c r="I52" s="598">
        <f t="shared" si="2"/>
        <v>0.35128207544502765</v>
      </c>
      <c r="J52" s="597">
        <v>93</v>
      </c>
      <c r="K52" s="598">
        <f t="shared" si="3"/>
        <v>8.7639115316113343E-4</v>
      </c>
      <c r="L52" s="597">
        <f t="shared" si="9"/>
        <v>102722</v>
      </c>
      <c r="M52" s="598">
        <f t="shared" si="4"/>
        <v>0.96800701112922527</v>
      </c>
      <c r="N52" s="597">
        <v>3395</v>
      </c>
      <c r="O52" s="598">
        <f t="shared" si="5"/>
        <v>3.1992988870774709E-2</v>
      </c>
      <c r="P52" s="597">
        <f t="shared" si="6"/>
        <v>106117</v>
      </c>
      <c r="Q52" s="599">
        <f t="shared" si="7"/>
        <v>0.40057301831167214</v>
      </c>
      <c r="R52" s="600">
        <v>0</v>
      </c>
      <c r="T52" s="588">
        <f t="shared" si="8"/>
        <v>43340</v>
      </c>
      <c r="U52" s="589">
        <f t="shared" si="8"/>
        <v>0.40841712449466155</v>
      </c>
    </row>
    <row r="53" spans="1:21">
      <c r="A53" s="602">
        <v>43</v>
      </c>
      <c r="B53" s="596" t="s">
        <v>534</v>
      </c>
      <c r="C53" s="603">
        <v>319137</v>
      </c>
      <c r="D53" s="597">
        <v>46346</v>
      </c>
      <c r="E53" s="598">
        <f t="shared" si="0"/>
        <v>0.32919700252157547</v>
      </c>
      <c r="F53" s="597">
        <v>59172</v>
      </c>
      <c r="G53" s="598">
        <f t="shared" si="1"/>
        <v>0.42030045814539901</v>
      </c>
      <c r="H53" s="597">
        <v>31340</v>
      </c>
      <c r="I53" s="598">
        <f t="shared" si="2"/>
        <v>0.22260894271406756</v>
      </c>
      <c r="J53" s="603">
        <v>382</v>
      </c>
      <c r="K53" s="604">
        <f t="shared" si="3"/>
        <v>2.7133572468657882E-3</v>
      </c>
      <c r="L53" s="597">
        <f t="shared" si="9"/>
        <v>137240</v>
      </c>
      <c r="M53" s="604">
        <f t="shared" si="4"/>
        <v>0.97481976062790776</v>
      </c>
      <c r="N53" s="603">
        <v>3545</v>
      </c>
      <c r="O53" s="604">
        <f t="shared" si="5"/>
        <v>2.5180239372092197E-2</v>
      </c>
      <c r="P53" s="597">
        <f t="shared" si="6"/>
        <v>140785</v>
      </c>
      <c r="Q53" s="599">
        <f t="shared" si="7"/>
        <v>0.44114283207525296</v>
      </c>
      <c r="R53" s="600">
        <v>0</v>
      </c>
      <c r="T53" s="588">
        <f t="shared" si="8"/>
        <v>59172</v>
      </c>
      <c r="U53" s="589">
        <f t="shared" si="8"/>
        <v>0.42030045814539901</v>
      </c>
    </row>
    <row r="54" spans="1:21">
      <c r="A54" s="590">
        <v>44</v>
      </c>
      <c r="B54" s="601" t="s">
        <v>502</v>
      </c>
      <c r="C54" s="597">
        <v>210567</v>
      </c>
      <c r="D54" s="597">
        <v>23616</v>
      </c>
      <c r="E54" s="598">
        <f t="shared" si="0"/>
        <v>0.27993978260096491</v>
      </c>
      <c r="F54" s="597">
        <v>43455</v>
      </c>
      <c r="G54" s="598">
        <f t="shared" si="1"/>
        <v>0.51510769194295947</v>
      </c>
      <c r="H54" s="597">
        <v>14606</v>
      </c>
      <c r="I54" s="598">
        <f t="shared" si="2"/>
        <v>0.17313687604461778</v>
      </c>
      <c r="J54" s="597">
        <v>94</v>
      </c>
      <c r="K54" s="598">
        <f t="shared" si="3"/>
        <v>1.1142589585234884E-3</v>
      </c>
      <c r="L54" s="597">
        <f t="shared" si="9"/>
        <v>81771</v>
      </c>
      <c r="M54" s="598">
        <f t="shared" si="4"/>
        <v>0.96929860954706559</v>
      </c>
      <c r="N54" s="597">
        <v>2590</v>
      </c>
      <c r="O54" s="598">
        <f t="shared" si="5"/>
        <v>3.0701390452934414E-2</v>
      </c>
      <c r="P54" s="597">
        <f t="shared" si="6"/>
        <v>84361</v>
      </c>
      <c r="Q54" s="599">
        <f t="shared" si="7"/>
        <v>0.40063732683658881</v>
      </c>
      <c r="R54" s="600">
        <v>0</v>
      </c>
      <c r="T54" s="588">
        <f t="shared" si="8"/>
        <v>43455</v>
      </c>
      <c r="U54" s="589">
        <f t="shared" si="8"/>
        <v>0.51510769194295947</v>
      </c>
    </row>
    <row r="55" spans="1:21">
      <c r="A55" s="590">
        <v>45</v>
      </c>
      <c r="B55" s="606" t="s">
        <v>503</v>
      </c>
      <c r="C55" s="607">
        <v>147101</v>
      </c>
      <c r="D55" s="607">
        <v>20621</v>
      </c>
      <c r="E55" s="608">
        <f t="shared" si="0"/>
        <v>0.26993664258037492</v>
      </c>
      <c r="F55" s="607">
        <v>43257</v>
      </c>
      <c r="G55" s="608">
        <f t="shared" si="1"/>
        <v>0.56625039271127864</v>
      </c>
      <c r="H55" s="607">
        <v>9186</v>
      </c>
      <c r="I55" s="608">
        <f t="shared" si="2"/>
        <v>0.12024819352811812</v>
      </c>
      <c r="J55" s="607">
        <v>112</v>
      </c>
      <c r="K55" s="608">
        <f t="shared" si="3"/>
        <v>1.4661221070269138E-3</v>
      </c>
      <c r="L55" s="607">
        <f t="shared" si="9"/>
        <v>73176</v>
      </c>
      <c r="M55" s="608">
        <f t="shared" si="4"/>
        <v>0.95790135092679862</v>
      </c>
      <c r="N55" s="607">
        <v>3216</v>
      </c>
      <c r="O55" s="608">
        <f t="shared" si="5"/>
        <v>4.2098649073201384E-2</v>
      </c>
      <c r="P55" s="607">
        <f t="shared" si="6"/>
        <v>76392</v>
      </c>
      <c r="Q55" s="609">
        <f t="shared" si="7"/>
        <v>0.51931665998191723</v>
      </c>
      <c r="R55" s="610">
        <v>0</v>
      </c>
      <c r="T55" s="588">
        <f t="shared" si="8"/>
        <v>43257</v>
      </c>
      <c r="U55" s="589">
        <f t="shared" si="8"/>
        <v>0.56625039271127864</v>
      </c>
    </row>
    <row r="56" spans="1:21" ht="3.75" customHeight="1"/>
    <row r="57" spans="1:21">
      <c r="B57" s="572" t="s">
        <v>607</v>
      </c>
    </row>
    <row r="58" spans="1:21">
      <c r="B58" s="572" t="s">
        <v>608</v>
      </c>
    </row>
    <row r="59" spans="1:21">
      <c r="B59" s="572" t="s">
        <v>609</v>
      </c>
    </row>
    <row r="60" spans="1:21">
      <c r="B60" s="572" t="s">
        <v>610</v>
      </c>
    </row>
  </sheetData>
  <mergeCells count="6">
    <mergeCell ref="N6:O6"/>
    <mergeCell ref="B6:B7"/>
    <mergeCell ref="D6:E6"/>
    <mergeCell ref="F6:G6"/>
    <mergeCell ref="H6:I6"/>
    <mergeCell ref="L6:M6"/>
  </mergeCells>
  <conditionalFormatting sqref="D11">
    <cfRule type="cellIs" dxfId="237" priority="1" stopIfTrue="1" operator="equal">
      <formula>$T11</formula>
    </cfRule>
  </conditionalFormatting>
  <conditionalFormatting sqref="D12:D55 D9">
    <cfRule type="cellIs" dxfId="236" priority="2" stopIfTrue="1" operator="equal">
      <formula>$T9</formula>
    </cfRule>
    <cfRule type="cellIs" dxfId="235" priority="3" stopIfTrue="1" operator="equal">
      <formula>$T9</formula>
    </cfRule>
    <cfRule type="cellIs" dxfId="234" priority="4" stopIfTrue="1" operator="equal">
      <formula>$T9</formula>
    </cfRule>
  </conditionalFormatting>
  <conditionalFormatting sqref="E11:E55 E9">
    <cfRule type="cellIs" dxfId="233" priority="5" stopIfTrue="1" operator="equal">
      <formula>$U9</formula>
    </cfRule>
  </conditionalFormatting>
  <conditionalFormatting sqref="F11:F55 F9">
    <cfRule type="cellIs" dxfId="232" priority="6" stopIfTrue="1" operator="equal">
      <formula>$T9</formula>
    </cfRule>
  </conditionalFormatting>
  <conditionalFormatting sqref="G11:G55 G9">
    <cfRule type="cellIs" dxfId="231" priority="7" stopIfTrue="1" operator="equal">
      <formula>$U9</formula>
    </cfRule>
  </conditionalFormatting>
  <conditionalFormatting sqref="H11:H55 H9">
    <cfRule type="cellIs" dxfId="230" priority="8" stopIfTrue="1" operator="equal">
      <formula>$T9</formula>
    </cfRule>
  </conditionalFormatting>
  <conditionalFormatting sqref="I11:I55 I9">
    <cfRule type="cellIs" dxfId="229" priority="9" stopIfTrue="1" operator="equal">
      <formula>$U9</formula>
    </cfRule>
  </conditionalFormatting>
  <pageMargins left="0.72" right="0.27559055118110237" top="0.17" bottom="0.18" header="0.15748031496062992" footer="0.16"/>
  <pageSetup scale="78" fitToWidth="0" orientation="landscape" r:id="rId1"/>
  <headerFooter alignWithMargins="0">
    <oddFooter>&amp;R&amp;"Arial Narrow,Normal"&amp;9&amp;D - &amp;T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30"/>
  <sheetViews>
    <sheetView workbookViewId="0">
      <selection activeCell="E20" sqref="E20"/>
    </sheetView>
  </sheetViews>
  <sheetFormatPr baseColWidth="10" defaultRowHeight="15"/>
  <sheetData>
    <row r="1" spans="1:34">
      <c r="A1" s="2"/>
      <c r="B1" s="2"/>
      <c r="C1" s="3"/>
      <c r="D1" s="2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5"/>
      <c r="AC1" s="6"/>
      <c r="AD1" s="6"/>
      <c r="AE1" s="6"/>
      <c r="AF1" s="6"/>
      <c r="AG1" s="6"/>
      <c r="AH1" s="6"/>
    </row>
    <row r="2" spans="1:34">
      <c r="A2" s="665" t="s">
        <v>0</v>
      </c>
      <c r="B2" s="665" t="s">
        <v>1</v>
      </c>
      <c r="C2" s="666" t="s">
        <v>2</v>
      </c>
      <c r="D2" s="663" t="s">
        <v>3</v>
      </c>
      <c r="E2" s="664"/>
      <c r="F2" s="663" t="s">
        <v>4</v>
      </c>
      <c r="G2" s="664"/>
      <c r="H2" s="667" t="s">
        <v>5</v>
      </c>
      <c r="I2" s="668"/>
      <c r="J2" s="663" t="s">
        <v>6</v>
      </c>
      <c r="K2" s="664"/>
      <c r="L2" s="663" t="s">
        <v>7</v>
      </c>
      <c r="M2" s="664"/>
      <c r="N2" s="663" t="s">
        <v>8</v>
      </c>
      <c r="O2" s="664"/>
      <c r="P2" s="663" t="s">
        <v>9</v>
      </c>
      <c r="Q2" s="664"/>
      <c r="R2" s="663" t="s">
        <v>10</v>
      </c>
      <c r="S2" s="664"/>
      <c r="T2" s="669" t="s">
        <v>11</v>
      </c>
      <c r="U2" s="670"/>
      <c r="V2" s="7" t="s">
        <v>12</v>
      </c>
      <c r="W2" s="669" t="s">
        <v>13</v>
      </c>
      <c r="X2" s="670"/>
      <c r="Y2" s="663" t="s">
        <v>14</v>
      </c>
      <c r="Z2" s="671"/>
      <c r="AA2" s="664"/>
      <c r="AB2" s="8"/>
      <c r="AC2" s="669" t="s">
        <v>15</v>
      </c>
      <c r="AD2" s="670"/>
      <c r="AE2" s="8"/>
      <c r="AF2" s="8"/>
      <c r="AG2" s="8"/>
      <c r="AH2" s="8"/>
    </row>
    <row r="3" spans="1:34">
      <c r="A3" s="665"/>
      <c r="B3" s="665"/>
      <c r="C3" s="666"/>
      <c r="D3" s="9" t="s">
        <v>16</v>
      </c>
      <c r="E3" s="9" t="s">
        <v>17</v>
      </c>
      <c r="F3" s="10" t="s">
        <v>16</v>
      </c>
      <c r="G3" s="9" t="s">
        <v>17</v>
      </c>
      <c r="H3" s="9" t="s">
        <v>16</v>
      </c>
      <c r="I3" s="9" t="s">
        <v>17</v>
      </c>
      <c r="J3" s="9" t="s">
        <v>16</v>
      </c>
      <c r="K3" s="9" t="s">
        <v>17</v>
      </c>
      <c r="L3" s="9" t="s">
        <v>16</v>
      </c>
      <c r="M3" s="9" t="s">
        <v>17</v>
      </c>
      <c r="N3" s="10" t="s">
        <v>16</v>
      </c>
      <c r="O3" s="9" t="s">
        <v>17</v>
      </c>
      <c r="P3" s="9" t="s">
        <v>16</v>
      </c>
      <c r="Q3" s="9" t="s">
        <v>17</v>
      </c>
      <c r="R3" s="9" t="s">
        <v>16</v>
      </c>
      <c r="S3" s="9" t="s">
        <v>17</v>
      </c>
      <c r="T3" s="9" t="s">
        <v>16</v>
      </c>
      <c r="U3" s="9" t="s">
        <v>17</v>
      </c>
      <c r="V3" s="11" t="s">
        <v>18</v>
      </c>
      <c r="W3" s="9" t="s">
        <v>16</v>
      </c>
      <c r="X3" s="9" t="s">
        <v>17</v>
      </c>
      <c r="Y3" s="9" t="s">
        <v>19</v>
      </c>
      <c r="Z3" s="9" t="s">
        <v>16</v>
      </c>
      <c r="AA3" s="9" t="s">
        <v>17</v>
      </c>
      <c r="AB3" s="8"/>
      <c r="AC3" s="9" t="s">
        <v>16</v>
      </c>
      <c r="AD3" s="9" t="s">
        <v>17</v>
      </c>
      <c r="AE3" s="8"/>
      <c r="AF3" s="8"/>
      <c r="AG3" s="8"/>
      <c r="AH3" s="8"/>
    </row>
    <row r="4" spans="1:34">
      <c r="A4" s="12"/>
      <c r="B4" s="13" t="s">
        <v>20</v>
      </c>
      <c r="C4" s="14">
        <v>9014847</v>
      </c>
      <c r="D4" s="14">
        <v>1001722</v>
      </c>
      <c r="E4" s="15">
        <v>0.25781589410245903</v>
      </c>
      <c r="F4" s="14">
        <v>8926</v>
      </c>
      <c r="G4" s="15">
        <v>2.2973087051682498E-3</v>
      </c>
      <c r="H4" s="14">
        <v>1292655</v>
      </c>
      <c r="I4" s="15">
        <v>0.33269410534161592</v>
      </c>
      <c r="J4" s="14">
        <v>1166434</v>
      </c>
      <c r="K4" s="15">
        <v>0.3002082659874773</v>
      </c>
      <c r="L4" s="14">
        <v>124883</v>
      </c>
      <c r="M4" s="15">
        <v>3.2141474683791901E-2</v>
      </c>
      <c r="N4" s="14">
        <v>91</v>
      </c>
      <c r="O4" s="15">
        <v>2.3420915546752265E-5</v>
      </c>
      <c r="P4" s="14">
        <v>136934</v>
      </c>
      <c r="Q4" s="15">
        <v>3.5243073071197527E-2</v>
      </c>
      <c r="R4" s="14">
        <v>7146</v>
      </c>
      <c r="S4" s="15">
        <v>1.8391853021658428E-3</v>
      </c>
      <c r="T4" s="14">
        <v>112720</v>
      </c>
      <c r="U4" s="15">
        <v>2.9011050554174894E-2</v>
      </c>
      <c r="V4" s="14">
        <v>3885416</v>
      </c>
      <c r="W4" s="14">
        <v>33905</v>
      </c>
      <c r="X4" s="15">
        <v>8.7262213364025891E-3</v>
      </c>
      <c r="Y4" s="16"/>
      <c r="Z4" s="17"/>
      <c r="AA4" s="18"/>
      <c r="AB4" s="8"/>
      <c r="AC4" s="8"/>
      <c r="AD4" s="8"/>
      <c r="AE4" s="8"/>
      <c r="AF4" s="8"/>
      <c r="AG4" s="8"/>
      <c r="AH4" s="8"/>
    </row>
    <row r="5" spans="1:34">
      <c r="A5" s="19">
        <v>1</v>
      </c>
      <c r="B5" s="20" t="s">
        <v>21</v>
      </c>
      <c r="C5" s="21">
        <v>34738</v>
      </c>
      <c r="D5" s="22">
        <v>6730</v>
      </c>
      <c r="E5" s="23">
        <v>0.34183258837870784</v>
      </c>
      <c r="F5" s="24"/>
      <c r="G5" s="25"/>
      <c r="H5" s="22">
        <v>9396</v>
      </c>
      <c r="I5" s="23">
        <v>0.47724502234863875</v>
      </c>
      <c r="J5" s="22">
        <v>1518</v>
      </c>
      <c r="K5" s="23">
        <v>7.7102803738317752E-2</v>
      </c>
      <c r="L5" s="22">
        <v>889</v>
      </c>
      <c r="M5" s="23">
        <v>4.5154408776919952E-2</v>
      </c>
      <c r="N5" s="24"/>
      <c r="O5" s="25"/>
      <c r="P5" s="22">
        <v>98</v>
      </c>
      <c r="Q5" s="23">
        <v>4.9776513612352705E-3</v>
      </c>
      <c r="R5" s="22">
        <v>44</v>
      </c>
      <c r="S5" s="23">
        <v>2.2348638764729785E-3</v>
      </c>
      <c r="T5" s="22">
        <v>1013</v>
      </c>
      <c r="U5" s="23">
        <v>5.1452661519707434E-2</v>
      </c>
      <c r="V5" s="26">
        <v>19688</v>
      </c>
      <c r="W5" s="22"/>
      <c r="X5" s="22"/>
      <c r="Y5" s="27" t="s">
        <v>22</v>
      </c>
      <c r="Z5" s="22">
        <v>9235</v>
      </c>
      <c r="AA5" s="23">
        <v>0.46906745225518082</v>
      </c>
      <c r="AB5" s="8"/>
      <c r="AC5" s="28">
        <v>9396</v>
      </c>
      <c r="AD5" s="29">
        <v>0.47724502234863875</v>
      </c>
      <c r="AE5" s="8"/>
      <c r="AF5" s="1"/>
      <c r="AG5" s="1"/>
      <c r="AH5" s="1"/>
    </row>
    <row r="6" spans="1:34">
      <c r="A6" s="19">
        <v>2</v>
      </c>
      <c r="B6" s="20" t="s">
        <v>23</v>
      </c>
      <c r="C6" s="21">
        <v>43771</v>
      </c>
      <c r="D6" s="22">
        <v>1736</v>
      </c>
      <c r="E6" s="23">
        <v>7.4267379679144388E-2</v>
      </c>
      <c r="F6" s="24"/>
      <c r="G6" s="25"/>
      <c r="H6" s="22">
        <v>11123</v>
      </c>
      <c r="I6" s="23">
        <v>0.47585026737967917</v>
      </c>
      <c r="J6" s="22">
        <v>9551</v>
      </c>
      <c r="K6" s="23">
        <v>0.40859893048128343</v>
      </c>
      <c r="L6" s="22">
        <v>158</v>
      </c>
      <c r="M6" s="23">
        <v>6.7593582887700539E-3</v>
      </c>
      <c r="N6" s="24"/>
      <c r="O6" s="25"/>
      <c r="P6" s="22">
        <v>328</v>
      </c>
      <c r="Q6" s="23">
        <v>1.4032085561497326E-2</v>
      </c>
      <c r="R6" s="22">
        <v>12</v>
      </c>
      <c r="S6" s="23">
        <v>5.1336898395721925E-4</v>
      </c>
      <c r="T6" s="22">
        <v>467</v>
      </c>
      <c r="U6" s="23">
        <v>1.9978609625668449E-2</v>
      </c>
      <c r="V6" s="26">
        <v>23375</v>
      </c>
      <c r="W6" s="22"/>
      <c r="X6" s="22"/>
      <c r="Y6" s="22"/>
      <c r="Z6" s="24"/>
      <c r="AA6" s="25"/>
      <c r="AB6" s="8"/>
      <c r="AC6" s="28">
        <v>11123</v>
      </c>
      <c r="AD6" s="29">
        <v>0.47585026737967917</v>
      </c>
      <c r="AE6" s="8"/>
      <c r="AF6" s="1"/>
      <c r="AG6" s="1"/>
      <c r="AH6" s="1"/>
    </row>
    <row r="7" spans="1:34">
      <c r="A7" s="19">
        <v>3</v>
      </c>
      <c r="B7" s="20" t="s">
        <v>24</v>
      </c>
      <c r="C7" s="21">
        <v>23335</v>
      </c>
      <c r="D7" s="22">
        <v>2071</v>
      </c>
      <c r="E7" s="23">
        <v>0.13392395240558716</v>
      </c>
      <c r="F7" s="24"/>
      <c r="G7" s="25"/>
      <c r="H7" s="22">
        <v>5256</v>
      </c>
      <c r="I7" s="23">
        <v>0.33988618727366787</v>
      </c>
      <c r="J7" s="22">
        <v>1187</v>
      </c>
      <c r="K7" s="23">
        <v>7.6758923952405592E-2</v>
      </c>
      <c r="L7" s="22">
        <v>152</v>
      </c>
      <c r="M7" s="23">
        <v>9.8292809105018104E-3</v>
      </c>
      <c r="N7" s="24"/>
      <c r="O7" s="25"/>
      <c r="P7" s="22">
        <v>4934</v>
      </c>
      <c r="Q7" s="23">
        <v>0.31906363166063112</v>
      </c>
      <c r="R7" s="22">
        <v>50</v>
      </c>
      <c r="S7" s="23">
        <v>3.2333160889808587E-3</v>
      </c>
      <c r="T7" s="22">
        <v>546</v>
      </c>
      <c r="U7" s="23">
        <v>3.5307811691670979E-2</v>
      </c>
      <c r="V7" s="26">
        <v>15464</v>
      </c>
      <c r="W7" s="22">
        <v>1268</v>
      </c>
      <c r="X7" s="23">
        <v>8.1996896016554577E-2</v>
      </c>
      <c r="Y7" s="22" t="s">
        <v>25</v>
      </c>
      <c r="Z7" s="22">
        <v>5086</v>
      </c>
      <c r="AA7" s="23">
        <v>0.32889291257113296</v>
      </c>
      <c r="AB7" s="8"/>
      <c r="AC7" s="28">
        <v>5256</v>
      </c>
      <c r="AD7" s="29">
        <v>0.33988618727366787</v>
      </c>
      <c r="AE7" s="8"/>
      <c r="AF7" s="1"/>
      <c r="AG7" s="1"/>
      <c r="AH7" s="1"/>
    </row>
    <row r="8" spans="1:34">
      <c r="A8" s="19">
        <v>4</v>
      </c>
      <c r="B8" s="20" t="s">
        <v>26</v>
      </c>
      <c r="C8" s="21">
        <v>9359</v>
      </c>
      <c r="D8" s="22">
        <v>1038</v>
      </c>
      <c r="E8" s="23">
        <v>0.18358684117438981</v>
      </c>
      <c r="F8" s="24"/>
      <c r="G8" s="25"/>
      <c r="H8" s="22">
        <v>2407</v>
      </c>
      <c r="I8" s="23">
        <v>0.42571630703926422</v>
      </c>
      <c r="J8" s="22">
        <v>1922</v>
      </c>
      <c r="K8" s="23">
        <v>0.33993632826317649</v>
      </c>
      <c r="L8" s="22">
        <v>83</v>
      </c>
      <c r="M8" s="23">
        <v>1.4679872656526352E-2</v>
      </c>
      <c r="N8" s="24"/>
      <c r="O8" s="25"/>
      <c r="P8" s="24"/>
      <c r="Q8" s="25"/>
      <c r="R8" s="22">
        <v>5</v>
      </c>
      <c r="S8" s="23">
        <v>8.8432967810399721E-4</v>
      </c>
      <c r="T8" s="22">
        <v>199</v>
      </c>
      <c r="U8" s="23">
        <v>3.519632118853909E-2</v>
      </c>
      <c r="V8" s="26">
        <v>5654</v>
      </c>
      <c r="W8" s="22"/>
      <c r="X8" s="22"/>
      <c r="Y8" s="22" t="s">
        <v>27</v>
      </c>
      <c r="Z8" s="22">
        <v>2005</v>
      </c>
      <c r="AA8" s="23">
        <v>0.35461620091970286</v>
      </c>
      <c r="AB8" s="8"/>
      <c r="AC8" s="28">
        <v>2407</v>
      </c>
      <c r="AD8" s="29">
        <v>0.42571630703926422</v>
      </c>
      <c r="AE8" s="8"/>
      <c r="AF8" s="1"/>
      <c r="AG8" s="1"/>
      <c r="AH8" s="1"/>
    </row>
    <row r="9" spans="1:34">
      <c r="A9" s="19">
        <v>5</v>
      </c>
      <c r="B9" s="20" t="s">
        <v>28</v>
      </c>
      <c r="C9" s="21">
        <v>70325</v>
      </c>
      <c r="D9" s="22">
        <v>5650</v>
      </c>
      <c r="E9" s="23">
        <v>0.13772425897035881</v>
      </c>
      <c r="F9" s="24"/>
      <c r="G9" s="25"/>
      <c r="H9" s="22">
        <v>15440</v>
      </c>
      <c r="I9" s="23">
        <v>0.37636505460218411</v>
      </c>
      <c r="J9" s="22">
        <v>11894</v>
      </c>
      <c r="K9" s="23">
        <v>0.28992784711388453</v>
      </c>
      <c r="L9" s="22">
        <v>890</v>
      </c>
      <c r="M9" s="23">
        <v>2.1694617784711389E-2</v>
      </c>
      <c r="N9" s="24"/>
      <c r="O9" s="25"/>
      <c r="P9" s="22">
        <v>5266</v>
      </c>
      <c r="Q9" s="23">
        <v>0.12836388455538222</v>
      </c>
      <c r="R9" s="22">
        <v>50</v>
      </c>
      <c r="S9" s="23">
        <v>1.218798751950078E-3</v>
      </c>
      <c r="T9" s="22">
        <v>1834</v>
      </c>
      <c r="U9" s="23">
        <v>4.4705538221528861E-2</v>
      </c>
      <c r="V9" s="26">
        <v>41024</v>
      </c>
      <c r="W9" s="22"/>
      <c r="X9" s="22"/>
      <c r="Y9" s="22" t="s">
        <v>27</v>
      </c>
      <c r="Z9" s="22">
        <v>12784</v>
      </c>
      <c r="AA9" s="23">
        <v>0.31162246489859596</v>
      </c>
      <c r="AB9" s="8"/>
      <c r="AC9" s="28">
        <v>15440</v>
      </c>
      <c r="AD9" s="29">
        <v>0.37636505460218411</v>
      </c>
      <c r="AE9" s="8"/>
      <c r="AF9" s="1"/>
      <c r="AG9" s="1"/>
      <c r="AH9" s="1"/>
    </row>
    <row r="10" spans="1:34">
      <c r="A10" s="19">
        <v>6</v>
      </c>
      <c r="B10" s="20" t="s">
        <v>29</v>
      </c>
      <c r="C10" s="21">
        <v>6330</v>
      </c>
      <c r="D10" s="22">
        <v>629</v>
      </c>
      <c r="E10" s="23">
        <v>0.16132341626057964</v>
      </c>
      <c r="F10" s="24"/>
      <c r="G10" s="25"/>
      <c r="H10" s="22">
        <v>1512</v>
      </c>
      <c r="I10" s="23">
        <v>0.38779174147217232</v>
      </c>
      <c r="J10" s="22">
        <v>1036</v>
      </c>
      <c r="K10" s="23">
        <v>0.26570915619389585</v>
      </c>
      <c r="L10" s="22">
        <v>556</v>
      </c>
      <c r="M10" s="23">
        <v>0.14260066683765069</v>
      </c>
      <c r="N10" s="24"/>
      <c r="O10" s="25"/>
      <c r="P10" s="22">
        <v>66</v>
      </c>
      <c r="Q10" s="23">
        <v>1.6927417286483715E-2</v>
      </c>
      <c r="R10" s="22">
        <v>2</v>
      </c>
      <c r="S10" s="23">
        <v>5.1295203898435492E-4</v>
      </c>
      <c r="T10" s="22">
        <v>98</v>
      </c>
      <c r="U10" s="23">
        <v>2.5134649910233394E-2</v>
      </c>
      <c r="V10" s="26">
        <v>3899</v>
      </c>
      <c r="W10" s="22"/>
      <c r="X10" s="22"/>
      <c r="Y10" s="22"/>
      <c r="Z10" s="24"/>
      <c r="AA10" s="25"/>
      <c r="AB10" s="8"/>
      <c r="AC10" s="28">
        <v>1512</v>
      </c>
      <c r="AD10" s="29">
        <v>0.38779174147217232</v>
      </c>
      <c r="AE10" s="8"/>
      <c r="AF10" s="1"/>
      <c r="AG10" s="1"/>
      <c r="AH10" s="1"/>
    </row>
    <row r="11" spans="1:34">
      <c r="A11" s="30">
        <v>7</v>
      </c>
      <c r="B11" s="31" t="s">
        <v>30</v>
      </c>
      <c r="C11" s="32">
        <v>11901</v>
      </c>
      <c r="D11" s="22">
        <v>731</v>
      </c>
      <c r="E11" s="23">
        <v>9.569315355413012E-2</v>
      </c>
      <c r="F11" s="24"/>
      <c r="G11" s="25"/>
      <c r="H11" s="22">
        <v>2979</v>
      </c>
      <c r="I11" s="23">
        <v>0.38997250949077106</v>
      </c>
      <c r="J11" s="22">
        <v>3558</v>
      </c>
      <c r="K11" s="23">
        <v>0.4657677706506087</v>
      </c>
      <c r="L11" s="22">
        <v>53</v>
      </c>
      <c r="M11" s="23">
        <v>6.9380809006414452E-3</v>
      </c>
      <c r="N11" s="24"/>
      <c r="O11" s="25"/>
      <c r="P11" s="22">
        <v>12</v>
      </c>
      <c r="Q11" s="23">
        <v>1.5708862416546668E-3</v>
      </c>
      <c r="R11" s="22">
        <v>7</v>
      </c>
      <c r="S11" s="23">
        <v>9.1635030763188895E-4</v>
      </c>
      <c r="T11" s="22">
        <v>299</v>
      </c>
      <c r="U11" s="23">
        <v>3.9141248854562112E-2</v>
      </c>
      <c r="V11" s="26">
        <v>7639</v>
      </c>
      <c r="W11" s="22"/>
      <c r="X11" s="22"/>
      <c r="Y11" s="22" t="s">
        <v>31</v>
      </c>
      <c r="Z11" s="22">
        <v>3623</v>
      </c>
      <c r="AA11" s="23">
        <v>0.47427673779290486</v>
      </c>
      <c r="AB11" s="8"/>
      <c r="AC11" s="28">
        <v>3623</v>
      </c>
      <c r="AD11" s="29">
        <v>0.47427673779290486</v>
      </c>
      <c r="AE11" s="8"/>
      <c r="AF11" s="1"/>
      <c r="AG11" s="1"/>
      <c r="AH11" s="1"/>
    </row>
    <row r="12" spans="1:34">
      <c r="A12" s="19">
        <v>8</v>
      </c>
      <c r="B12" s="20" t="s">
        <v>32</v>
      </c>
      <c r="C12" s="21">
        <v>19723</v>
      </c>
      <c r="D12" s="22">
        <v>599</v>
      </c>
      <c r="E12" s="23">
        <v>4.9122519271773003E-2</v>
      </c>
      <c r="F12" s="24"/>
      <c r="G12" s="25"/>
      <c r="H12" s="22">
        <v>6221</v>
      </c>
      <c r="I12" s="23">
        <v>0.51016893554206988</v>
      </c>
      <c r="J12" s="22">
        <v>4840</v>
      </c>
      <c r="K12" s="23">
        <v>0.39691651631950137</v>
      </c>
      <c r="L12" s="22">
        <v>66</v>
      </c>
      <c r="M12" s="23">
        <v>5.4124979498113828E-3</v>
      </c>
      <c r="N12" s="24"/>
      <c r="O12" s="25"/>
      <c r="P12" s="22">
        <v>56</v>
      </c>
      <c r="Q12" s="23">
        <v>4.5924225028702642E-3</v>
      </c>
      <c r="R12" s="22">
        <v>6</v>
      </c>
      <c r="S12" s="23">
        <v>4.9204526816467112E-4</v>
      </c>
      <c r="T12" s="22">
        <v>406</v>
      </c>
      <c r="U12" s="23">
        <v>3.3295063145809413E-2</v>
      </c>
      <c r="V12" s="26">
        <v>12194</v>
      </c>
      <c r="W12" s="22"/>
      <c r="X12" s="22"/>
      <c r="Y12" s="22"/>
      <c r="Z12" s="24"/>
      <c r="AA12" s="25"/>
      <c r="AB12" s="8"/>
      <c r="AC12" s="28">
        <v>6221</v>
      </c>
      <c r="AD12" s="29">
        <v>0.51016893554206988</v>
      </c>
      <c r="AE12" s="8"/>
      <c r="AF12" s="1"/>
      <c r="AG12" s="1"/>
      <c r="AH12" s="1"/>
    </row>
    <row r="13" spans="1:34">
      <c r="A13" s="19">
        <v>9</v>
      </c>
      <c r="B13" s="20" t="s">
        <v>33</v>
      </c>
      <c r="C13" s="21">
        <v>31568</v>
      </c>
      <c r="D13" s="22">
        <v>3622</v>
      </c>
      <c r="E13" s="23">
        <v>0.20383814508413528</v>
      </c>
      <c r="F13" s="24"/>
      <c r="G13" s="25"/>
      <c r="H13" s="22">
        <v>5736</v>
      </c>
      <c r="I13" s="23">
        <v>0.32280938713489787</v>
      </c>
      <c r="J13" s="22">
        <v>6678</v>
      </c>
      <c r="K13" s="23">
        <v>0.37582306263717713</v>
      </c>
      <c r="L13" s="22">
        <v>704</v>
      </c>
      <c r="M13" s="23">
        <v>3.9619562158815916E-2</v>
      </c>
      <c r="N13" s="24"/>
      <c r="O13" s="25"/>
      <c r="P13" s="22">
        <v>481</v>
      </c>
      <c r="Q13" s="23">
        <v>2.7069615622713716E-2</v>
      </c>
      <c r="R13" s="22">
        <v>10</v>
      </c>
      <c r="S13" s="23">
        <v>5.6277787157408968E-4</v>
      </c>
      <c r="T13" s="22">
        <v>538</v>
      </c>
      <c r="U13" s="23">
        <v>3.0277449490686028E-2</v>
      </c>
      <c r="V13" s="26">
        <v>17769</v>
      </c>
      <c r="W13" s="22"/>
      <c r="X13" s="22"/>
      <c r="Y13" s="22"/>
      <c r="Z13" s="24"/>
      <c r="AA13" s="25"/>
      <c r="AB13" s="8"/>
      <c r="AC13" s="28">
        <v>6678</v>
      </c>
      <c r="AD13" s="29">
        <v>0.37582306263717713</v>
      </c>
      <c r="AE13" s="8"/>
      <c r="AF13" s="1"/>
      <c r="AG13" s="1"/>
      <c r="AH13" s="1"/>
    </row>
    <row r="14" spans="1:34">
      <c r="A14" s="19">
        <v>10</v>
      </c>
      <c r="B14" s="20" t="s">
        <v>34</v>
      </c>
      <c r="C14" s="21">
        <v>15735</v>
      </c>
      <c r="D14" s="22">
        <v>6718</v>
      </c>
      <c r="E14" s="23">
        <v>0.67865440953631684</v>
      </c>
      <c r="F14" s="24"/>
      <c r="G14" s="25"/>
      <c r="H14" s="22">
        <v>1531</v>
      </c>
      <c r="I14" s="23">
        <v>0.15466208707950299</v>
      </c>
      <c r="J14" s="22">
        <v>845</v>
      </c>
      <c r="K14" s="23">
        <v>8.5362157793716531E-2</v>
      </c>
      <c r="L14" s="22">
        <v>604</v>
      </c>
      <c r="M14" s="23">
        <v>6.101626426911809E-2</v>
      </c>
      <c r="N14" s="24"/>
      <c r="O14" s="25"/>
      <c r="P14" s="22">
        <v>16</v>
      </c>
      <c r="Q14" s="23">
        <v>1.6163248813011416E-3</v>
      </c>
      <c r="R14" s="22">
        <v>4</v>
      </c>
      <c r="S14" s="23">
        <v>4.040812203252854E-4</v>
      </c>
      <c r="T14" s="22">
        <v>181</v>
      </c>
      <c r="U14" s="23">
        <v>1.8284675219719163E-2</v>
      </c>
      <c r="V14" s="26">
        <v>9899</v>
      </c>
      <c r="W14" s="22"/>
      <c r="X14" s="22"/>
      <c r="Y14" s="22" t="s">
        <v>25</v>
      </c>
      <c r="Z14" s="22">
        <v>620</v>
      </c>
      <c r="AA14" s="23">
        <v>6.2632589150419235E-2</v>
      </c>
      <c r="AB14" s="8"/>
      <c r="AC14" s="28">
        <v>6718</v>
      </c>
      <c r="AD14" s="29">
        <v>0.67865440953631684</v>
      </c>
      <c r="AE14" s="8"/>
      <c r="AF14" s="1"/>
      <c r="AG14" s="1"/>
      <c r="AH14" s="1"/>
    </row>
    <row r="15" spans="1:34">
      <c r="A15" s="19">
        <v>11</v>
      </c>
      <c r="B15" s="20" t="s">
        <v>35</v>
      </c>
      <c r="C15" s="21">
        <v>23767</v>
      </c>
      <c r="D15" s="22">
        <v>822</v>
      </c>
      <c r="E15" s="23">
        <v>7.2775564409030546E-2</v>
      </c>
      <c r="F15" s="24"/>
      <c r="G15" s="25"/>
      <c r="H15" s="22">
        <v>2805</v>
      </c>
      <c r="I15" s="23">
        <v>0.24833997343957503</v>
      </c>
      <c r="J15" s="22">
        <v>3580</v>
      </c>
      <c r="K15" s="23">
        <v>0.31695440460380697</v>
      </c>
      <c r="L15" s="22">
        <v>870</v>
      </c>
      <c r="M15" s="23">
        <v>7.702523240371846E-2</v>
      </c>
      <c r="N15" s="24"/>
      <c r="O15" s="25"/>
      <c r="P15" s="22">
        <v>2922</v>
      </c>
      <c r="Q15" s="23">
        <v>0.25869853917662683</v>
      </c>
      <c r="R15" s="22">
        <v>5</v>
      </c>
      <c r="S15" s="23">
        <v>4.4267374944665782E-4</v>
      </c>
      <c r="T15" s="22">
        <v>291</v>
      </c>
      <c r="U15" s="23">
        <v>2.5763612217795485E-2</v>
      </c>
      <c r="V15" s="26">
        <v>11295</v>
      </c>
      <c r="W15" s="22"/>
      <c r="X15" s="22"/>
      <c r="Y15" s="22"/>
      <c r="Z15" s="24"/>
      <c r="AA15" s="25"/>
      <c r="AB15" s="8"/>
      <c r="AC15" s="28">
        <v>3580</v>
      </c>
      <c r="AD15" s="29">
        <v>0.31695440460380697</v>
      </c>
      <c r="AE15" s="8"/>
      <c r="AF15" s="1"/>
      <c r="AG15" s="1"/>
      <c r="AH15" s="1"/>
    </row>
    <row r="16" spans="1:34">
      <c r="A16" s="19">
        <v>12</v>
      </c>
      <c r="B16" s="20" t="s">
        <v>36</v>
      </c>
      <c r="C16" s="21">
        <v>5512</v>
      </c>
      <c r="D16" s="22">
        <v>1078</v>
      </c>
      <c r="E16" s="23">
        <v>0.34440894568690095</v>
      </c>
      <c r="F16" s="24"/>
      <c r="G16" s="25"/>
      <c r="H16" s="22">
        <v>1213</v>
      </c>
      <c r="I16" s="23">
        <v>0.38753993610223642</v>
      </c>
      <c r="J16" s="22">
        <v>324</v>
      </c>
      <c r="K16" s="23">
        <v>0.10351437699680512</v>
      </c>
      <c r="L16" s="22">
        <v>47</v>
      </c>
      <c r="M16" s="23">
        <v>1.5015974440894569E-2</v>
      </c>
      <c r="N16" s="24"/>
      <c r="O16" s="25"/>
      <c r="P16" s="22">
        <v>366</v>
      </c>
      <c r="Q16" s="23">
        <v>0.11693290734824281</v>
      </c>
      <c r="R16" s="22">
        <v>3</v>
      </c>
      <c r="S16" s="23">
        <v>9.5846645367412143E-4</v>
      </c>
      <c r="T16" s="22">
        <v>99</v>
      </c>
      <c r="U16" s="23">
        <v>3.1629392971246006E-2</v>
      </c>
      <c r="V16" s="26">
        <v>3130</v>
      </c>
      <c r="W16" s="22"/>
      <c r="X16" s="22"/>
      <c r="Y16" s="22" t="s">
        <v>27</v>
      </c>
      <c r="Z16" s="22">
        <v>371</v>
      </c>
      <c r="AA16" s="23">
        <v>0.11853035143769967</v>
      </c>
      <c r="AB16" s="8"/>
      <c r="AC16" s="28">
        <v>1213</v>
      </c>
      <c r="AD16" s="29">
        <v>0.38753993610223642</v>
      </c>
      <c r="AE16" s="8"/>
      <c r="AF16" s="1"/>
      <c r="AG16" s="1"/>
      <c r="AH16" s="1"/>
    </row>
    <row r="17" spans="1:34">
      <c r="A17" s="30">
        <v>13</v>
      </c>
      <c r="B17" s="31" t="s">
        <v>37</v>
      </c>
      <c r="C17" s="21">
        <v>332999</v>
      </c>
      <c r="D17" s="22">
        <v>58051</v>
      </c>
      <c r="E17" s="23">
        <v>0.49428663873846257</v>
      </c>
      <c r="F17" s="24"/>
      <c r="G17" s="25"/>
      <c r="H17" s="22">
        <v>29048</v>
      </c>
      <c r="I17" s="23">
        <v>0.24733490003746467</v>
      </c>
      <c r="J17" s="22">
        <v>25983</v>
      </c>
      <c r="K17" s="23">
        <v>0.22123735567589659</v>
      </c>
      <c r="L17" s="22">
        <v>664</v>
      </c>
      <c r="M17" s="23">
        <v>5.6537583869759201E-3</v>
      </c>
      <c r="N17" s="24"/>
      <c r="O17" s="25"/>
      <c r="P17" s="22">
        <v>998</v>
      </c>
      <c r="Q17" s="23">
        <v>8.497666973195735E-3</v>
      </c>
      <c r="R17" s="22">
        <v>150</v>
      </c>
      <c r="S17" s="23">
        <v>1.2772044548891386E-3</v>
      </c>
      <c r="T17" s="22">
        <v>2550</v>
      </c>
      <c r="U17" s="23">
        <v>2.1712475733115359E-2</v>
      </c>
      <c r="V17" s="26">
        <v>117444</v>
      </c>
      <c r="W17" s="22"/>
      <c r="X17" s="22"/>
      <c r="Y17" s="22" t="s">
        <v>31</v>
      </c>
      <c r="Z17" s="22">
        <v>27645</v>
      </c>
      <c r="AA17" s="23">
        <v>0.23538878103606825</v>
      </c>
      <c r="AB17" s="8"/>
      <c r="AC17" s="28">
        <v>58051</v>
      </c>
      <c r="AD17" s="29">
        <v>0.49428663873846257</v>
      </c>
      <c r="AE17" s="8"/>
      <c r="AF17" s="1"/>
      <c r="AG17" s="1"/>
      <c r="AH17" s="1"/>
    </row>
    <row r="18" spans="1:34">
      <c r="A18" s="19">
        <v>14</v>
      </c>
      <c r="B18" s="20" t="s">
        <v>38</v>
      </c>
      <c r="C18" s="21">
        <v>50616</v>
      </c>
      <c r="D18" s="22">
        <v>4125</v>
      </c>
      <c r="E18" s="23">
        <v>0.17237776849143335</v>
      </c>
      <c r="F18" s="24"/>
      <c r="G18" s="25"/>
      <c r="H18" s="22">
        <v>10914</v>
      </c>
      <c r="I18" s="23">
        <v>0.45608023401587966</v>
      </c>
      <c r="J18" s="22">
        <v>2425</v>
      </c>
      <c r="K18" s="23">
        <v>0.10133723359799415</v>
      </c>
      <c r="L18" s="22">
        <v>239</v>
      </c>
      <c r="M18" s="23">
        <v>9.9874634350188042E-3</v>
      </c>
      <c r="N18" s="24"/>
      <c r="O18" s="25"/>
      <c r="P18" s="22">
        <v>5175</v>
      </c>
      <c r="Q18" s="23">
        <v>0.21625574592561639</v>
      </c>
      <c r="R18" s="22">
        <v>59</v>
      </c>
      <c r="S18" s="23">
        <v>2.4655244463017132E-3</v>
      </c>
      <c r="T18" s="22">
        <v>993</v>
      </c>
      <c r="U18" s="23">
        <v>4.1496030087755952E-2</v>
      </c>
      <c r="V18" s="26">
        <v>23930</v>
      </c>
      <c r="W18" s="22"/>
      <c r="X18" s="22"/>
      <c r="Y18" s="22" t="s">
        <v>25</v>
      </c>
      <c r="Z18" s="22">
        <v>5414</v>
      </c>
      <c r="AA18" s="23">
        <v>0.22624320936063519</v>
      </c>
      <c r="AB18" s="8"/>
      <c r="AC18" s="28">
        <v>10914</v>
      </c>
      <c r="AD18" s="29">
        <v>0.45608023401587966</v>
      </c>
      <c r="AE18" s="8"/>
      <c r="AF18" s="1"/>
      <c r="AG18" s="1"/>
      <c r="AH18" s="1"/>
    </row>
    <row r="19" spans="1:34">
      <c r="A19" s="19">
        <v>15</v>
      </c>
      <c r="B19" s="20" t="s">
        <v>39</v>
      </c>
      <c r="C19" s="21">
        <v>15998</v>
      </c>
      <c r="D19" s="22">
        <v>3786</v>
      </c>
      <c r="E19" s="23">
        <v>0.41908346247509409</v>
      </c>
      <c r="F19" s="24"/>
      <c r="G19" s="25"/>
      <c r="H19" s="22">
        <v>1785</v>
      </c>
      <c r="I19" s="23">
        <v>0.1975868939561656</v>
      </c>
      <c r="J19" s="22">
        <v>1575</v>
      </c>
      <c r="K19" s="23">
        <v>0.17434137702014613</v>
      </c>
      <c r="L19" s="22">
        <v>1588</v>
      </c>
      <c r="M19" s="23">
        <v>0.1757803852114235</v>
      </c>
      <c r="N19" s="24"/>
      <c r="O19" s="25"/>
      <c r="P19" s="24"/>
      <c r="Q19" s="25"/>
      <c r="R19" s="22">
        <v>2</v>
      </c>
      <c r="S19" s="23">
        <v>2.2138587558113792E-4</v>
      </c>
      <c r="T19" s="22">
        <v>298</v>
      </c>
      <c r="U19" s="23">
        <v>3.2986495461589549E-2</v>
      </c>
      <c r="V19" s="26">
        <v>9034</v>
      </c>
      <c r="W19" s="22"/>
      <c r="X19" s="22"/>
      <c r="Y19" s="22"/>
      <c r="Z19" s="24"/>
      <c r="AA19" s="25"/>
      <c r="AB19" s="8"/>
      <c r="AC19" s="28">
        <v>3786</v>
      </c>
      <c r="AD19" s="29">
        <v>0.41908346247509409</v>
      </c>
      <c r="AE19" s="8"/>
      <c r="AF19" s="1"/>
      <c r="AG19" s="1"/>
      <c r="AH19" s="1"/>
    </row>
    <row r="20" spans="1:34">
      <c r="A20" s="19">
        <v>16</v>
      </c>
      <c r="B20" s="20" t="s">
        <v>40</v>
      </c>
      <c r="C20" s="21">
        <v>12908</v>
      </c>
      <c r="D20" s="22">
        <v>2394</v>
      </c>
      <c r="E20" s="23">
        <v>0.26494023904382469</v>
      </c>
      <c r="F20" s="24"/>
      <c r="G20" s="25"/>
      <c r="H20" s="22">
        <v>2660</v>
      </c>
      <c r="I20" s="23">
        <v>0.29437804338202744</v>
      </c>
      <c r="J20" s="22">
        <v>1782</v>
      </c>
      <c r="K20" s="23">
        <v>0.19721115537848605</v>
      </c>
      <c r="L20" s="22">
        <v>1805</v>
      </c>
      <c r="M20" s="23">
        <v>0.19975652943780434</v>
      </c>
      <c r="N20" s="24"/>
      <c r="O20" s="25"/>
      <c r="P20" s="24"/>
      <c r="Q20" s="25"/>
      <c r="R20" s="22">
        <v>2</v>
      </c>
      <c r="S20" s="23">
        <v>2.2133687472332891E-4</v>
      </c>
      <c r="T20" s="22">
        <v>231</v>
      </c>
      <c r="U20" s="23">
        <v>2.556440903054449E-2</v>
      </c>
      <c r="V20" s="26">
        <v>9036</v>
      </c>
      <c r="W20" s="22">
        <v>162</v>
      </c>
      <c r="X20" s="23">
        <v>1.7928286852589643E-2</v>
      </c>
      <c r="Y20" s="22"/>
      <c r="Z20" s="24"/>
      <c r="AA20" s="25"/>
      <c r="AB20" s="8"/>
      <c r="AC20" s="28">
        <v>2660</v>
      </c>
      <c r="AD20" s="29">
        <v>0.29437804338202744</v>
      </c>
      <c r="AE20" s="8"/>
      <c r="AF20" s="1"/>
      <c r="AG20" s="1"/>
      <c r="AH20" s="1"/>
    </row>
    <row r="21" spans="1:34">
      <c r="A21" s="19">
        <v>17</v>
      </c>
      <c r="B21" s="20" t="s">
        <v>41</v>
      </c>
      <c r="C21" s="21">
        <v>4000</v>
      </c>
      <c r="D21" s="22">
        <v>392</v>
      </c>
      <c r="E21" s="23">
        <v>0.14166967835200578</v>
      </c>
      <c r="F21" s="24"/>
      <c r="G21" s="25"/>
      <c r="H21" s="22">
        <v>965</v>
      </c>
      <c r="I21" s="23">
        <v>0.34875316226960607</v>
      </c>
      <c r="J21" s="22">
        <v>1150</v>
      </c>
      <c r="K21" s="23">
        <v>0.41561257679797614</v>
      </c>
      <c r="L21" s="22">
        <v>194</v>
      </c>
      <c r="M21" s="23">
        <v>7.0112034694615105E-2</v>
      </c>
      <c r="N21" s="24"/>
      <c r="O21" s="25"/>
      <c r="P21" s="24"/>
      <c r="Q21" s="25"/>
      <c r="R21" s="22">
        <v>0</v>
      </c>
      <c r="S21" s="23">
        <v>0</v>
      </c>
      <c r="T21" s="22">
        <v>66</v>
      </c>
      <c r="U21" s="23">
        <v>2.3852547885796892E-2</v>
      </c>
      <c r="V21" s="26">
        <v>2767</v>
      </c>
      <c r="W21" s="22"/>
      <c r="X21" s="22"/>
      <c r="Y21" s="22"/>
      <c r="Z21" s="24"/>
      <c r="AA21" s="25"/>
      <c r="AB21" s="8"/>
      <c r="AC21" s="28">
        <v>1150</v>
      </c>
      <c r="AD21" s="29">
        <v>0.41561257679797614</v>
      </c>
      <c r="AE21" s="8"/>
      <c r="AF21" s="1"/>
      <c r="AG21" s="1"/>
      <c r="AH21" s="1"/>
    </row>
    <row r="22" spans="1:34">
      <c r="A22" s="19">
        <v>18</v>
      </c>
      <c r="B22" s="20" t="s">
        <v>42</v>
      </c>
      <c r="C22" s="21">
        <v>22626</v>
      </c>
      <c r="D22" s="22">
        <v>3040</v>
      </c>
      <c r="E22" s="23">
        <v>0.21723595826782907</v>
      </c>
      <c r="F22" s="24"/>
      <c r="G22" s="25"/>
      <c r="H22" s="22">
        <v>3783</v>
      </c>
      <c r="I22" s="23">
        <v>0.27033014148920964</v>
      </c>
      <c r="J22" s="22">
        <v>1488</v>
      </c>
      <c r="K22" s="23">
        <v>0.10633128483635844</v>
      </c>
      <c r="L22" s="22">
        <v>4321</v>
      </c>
      <c r="M22" s="23">
        <v>0.30877518936687154</v>
      </c>
      <c r="N22" s="24"/>
      <c r="O22" s="25"/>
      <c r="P22" s="22">
        <v>935</v>
      </c>
      <c r="Q22" s="23">
        <v>6.6814349006717164E-2</v>
      </c>
      <c r="R22" s="22">
        <v>3</v>
      </c>
      <c r="S22" s="23">
        <v>2.1437759039588395E-4</v>
      </c>
      <c r="T22" s="22">
        <v>424</v>
      </c>
      <c r="U22" s="23">
        <v>3.0298699442618263E-2</v>
      </c>
      <c r="V22" s="26">
        <v>13994</v>
      </c>
      <c r="W22" s="22"/>
      <c r="X22" s="22"/>
      <c r="Y22" s="22"/>
      <c r="Z22" s="24"/>
      <c r="AA22" s="25"/>
      <c r="AB22" s="8"/>
      <c r="AC22" s="28">
        <v>4321</v>
      </c>
      <c r="AD22" s="29">
        <v>0.30877518936687154</v>
      </c>
      <c r="AE22" s="8"/>
      <c r="AF22" s="1"/>
      <c r="AG22" s="1"/>
      <c r="AH22" s="1"/>
    </row>
    <row r="23" spans="1:34">
      <c r="A23" s="19">
        <v>19</v>
      </c>
      <c r="B23" s="20" t="s">
        <v>43</v>
      </c>
      <c r="C23" s="21">
        <v>19033</v>
      </c>
      <c r="D23" s="22">
        <v>731</v>
      </c>
      <c r="E23" s="23">
        <v>9.0694789081885857E-2</v>
      </c>
      <c r="F23" s="24"/>
      <c r="G23" s="25"/>
      <c r="H23" s="22">
        <v>2784</v>
      </c>
      <c r="I23" s="23">
        <v>0.34540942928039703</v>
      </c>
      <c r="J23" s="22">
        <v>3989</v>
      </c>
      <c r="K23" s="23">
        <v>0.49491315136476427</v>
      </c>
      <c r="L23" s="22">
        <v>29</v>
      </c>
      <c r="M23" s="23">
        <v>3.5980148883374692E-3</v>
      </c>
      <c r="N23" s="24"/>
      <c r="O23" s="25"/>
      <c r="P23" s="22">
        <v>353</v>
      </c>
      <c r="Q23" s="23">
        <v>4.379652605459057E-2</v>
      </c>
      <c r="R23" s="22">
        <v>4</v>
      </c>
      <c r="S23" s="23">
        <v>4.9627791563275434E-4</v>
      </c>
      <c r="T23" s="22">
        <v>170</v>
      </c>
      <c r="U23" s="23">
        <v>2.1091811414392061E-2</v>
      </c>
      <c r="V23" s="26">
        <v>8060</v>
      </c>
      <c r="W23" s="22"/>
      <c r="X23" s="22"/>
      <c r="Y23" s="22"/>
      <c r="Z23" s="24"/>
      <c r="AA23" s="25"/>
      <c r="AB23" s="8"/>
      <c r="AC23" s="28">
        <v>3989</v>
      </c>
      <c r="AD23" s="29">
        <v>0.49491315136476427</v>
      </c>
      <c r="AE23" s="8"/>
      <c r="AF23" s="1"/>
      <c r="AG23" s="1"/>
      <c r="AH23" s="1"/>
    </row>
    <row r="24" spans="1:34">
      <c r="A24" s="19">
        <v>20</v>
      </c>
      <c r="B24" s="20" t="s">
        <v>44</v>
      </c>
      <c r="C24" s="21">
        <v>179939</v>
      </c>
      <c r="D24" s="22">
        <v>20345</v>
      </c>
      <c r="E24" s="23">
        <v>0.25256663314836197</v>
      </c>
      <c r="F24" s="24"/>
      <c r="G24" s="25"/>
      <c r="H24" s="22">
        <v>30315</v>
      </c>
      <c r="I24" s="23">
        <v>0.37633607686864551</v>
      </c>
      <c r="J24" s="22">
        <v>26188</v>
      </c>
      <c r="K24" s="23">
        <v>0.32510272739686913</v>
      </c>
      <c r="L24" s="22">
        <v>877</v>
      </c>
      <c r="M24" s="23">
        <v>1.0887241940089134E-2</v>
      </c>
      <c r="N24" s="24"/>
      <c r="O24" s="25"/>
      <c r="P24" s="22">
        <v>1209</v>
      </c>
      <c r="Q24" s="23">
        <v>1.5008752001787643E-2</v>
      </c>
      <c r="R24" s="22">
        <v>60</v>
      </c>
      <c r="S24" s="23">
        <v>7.4485121596961008E-4</v>
      </c>
      <c r="T24" s="22">
        <v>1559</v>
      </c>
      <c r="U24" s="23">
        <v>1.9353717428277035E-2</v>
      </c>
      <c r="V24" s="26">
        <v>80553</v>
      </c>
      <c r="W24" s="33"/>
      <c r="X24" s="34"/>
      <c r="Y24" s="22"/>
      <c r="Z24" s="24"/>
      <c r="AA24" s="25"/>
      <c r="AB24" s="8"/>
      <c r="AC24" s="28">
        <v>30315</v>
      </c>
      <c r="AD24" s="29">
        <v>0.37633607686864551</v>
      </c>
      <c r="AE24" s="8"/>
      <c r="AF24" s="1"/>
      <c r="AG24" s="1"/>
      <c r="AH24" s="1"/>
    </row>
    <row r="25" spans="1:34">
      <c r="A25" s="19">
        <v>21</v>
      </c>
      <c r="B25" s="20" t="s">
        <v>45</v>
      </c>
      <c r="C25" s="21">
        <v>20269</v>
      </c>
      <c r="D25" s="22">
        <v>1743</v>
      </c>
      <c r="E25" s="23">
        <v>0.14813870474247834</v>
      </c>
      <c r="F25" s="24"/>
      <c r="G25" s="25"/>
      <c r="H25" s="22">
        <v>4489</v>
      </c>
      <c r="I25" s="23">
        <v>0.38152303246642871</v>
      </c>
      <c r="J25" s="22">
        <v>611</v>
      </c>
      <c r="K25" s="23">
        <v>5.192928777834438E-2</v>
      </c>
      <c r="L25" s="22">
        <v>2380</v>
      </c>
      <c r="M25" s="23">
        <v>0.20227774944756077</v>
      </c>
      <c r="N25" s="24"/>
      <c r="O25" s="25"/>
      <c r="P25" s="22">
        <v>1985</v>
      </c>
      <c r="Q25" s="23">
        <v>0.16870644229134796</v>
      </c>
      <c r="R25" s="22">
        <v>11</v>
      </c>
      <c r="S25" s="23">
        <v>9.3489716131225562E-4</v>
      </c>
      <c r="T25" s="22">
        <v>547</v>
      </c>
      <c r="U25" s="23">
        <v>4.648988611252762E-2</v>
      </c>
      <c r="V25" s="26">
        <v>11766</v>
      </c>
      <c r="W25" s="22"/>
      <c r="X25" s="22"/>
      <c r="Y25" s="22" t="s">
        <v>27</v>
      </c>
      <c r="Z25" s="22">
        <v>2991</v>
      </c>
      <c r="AA25" s="23">
        <v>0.25420703722590515</v>
      </c>
      <c r="AB25" s="8"/>
      <c r="AC25" s="28">
        <v>4489</v>
      </c>
      <c r="AD25" s="29">
        <v>0.38152303246642871</v>
      </c>
      <c r="AE25" s="8"/>
      <c r="AF25" s="1"/>
      <c r="AG25" s="1"/>
      <c r="AH25" s="1"/>
    </row>
    <row r="26" spans="1:34">
      <c r="A26" s="19">
        <v>22</v>
      </c>
      <c r="B26" s="20" t="s">
        <v>46</v>
      </c>
      <c r="C26" s="21">
        <v>7953</v>
      </c>
      <c r="D26" s="22">
        <v>1521</v>
      </c>
      <c r="E26" s="23">
        <v>0.28392757140190406</v>
      </c>
      <c r="F26" s="24"/>
      <c r="G26" s="25"/>
      <c r="H26" s="22">
        <v>1703</v>
      </c>
      <c r="I26" s="23">
        <v>0.31790181071495238</v>
      </c>
      <c r="J26" s="22">
        <v>887</v>
      </c>
      <c r="K26" s="23">
        <v>0.16557774873996639</v>
      </c>
      <c r="L26" s="22">
        <v>182</v>
      </c>
      <c r="M26" s="23">
        <v>3.3974239313048347E-2</v>
      </c>
      <c r="N26" s="24"/>
      <c r="O26" s="25"/>
      <c r="P26" s="22">
        <v>989</v>
      </c>
      <c r="Q26" s="23">
        <v>0.18461825648683966</v>
      </c>
      <c r="R26" s="22">
        <v>2</v>
      </c>
      <c r="S26" s="23">
        <v>3.7334328915437746E-4</v>
      </c>
      <c r="T26" s="22">
        <v>73</v>
      </c>
      <c r="U26" s="23">
        <v>1.3627030054134777E-2</v>
      </c>
      <c r="V26" s="26">
        <v>5357</v>
      </c>
      <c r="W26" s="22"/>
      <c r="X26" s="22"/>
      <c r="Y26" s="22"/>
      <c r="Z26" s="24"/>
      <c r="AA26" s="25"/>
      <c r="AB26" s="8"/>
      <c r="AC26" s="28">
        <v>1703</v>
      </c>
      <c r="AD26" s="29">
        <v>0.31790181071495238</v>
      </c>
      <c r="AE26" s="8"/>
      <c r="AF26" s="1"/>
      <c r="AG26" s="1"/>
      <c r="AH26" s="1"/>
    </row>
    <row r="27" spans="1:34">
      <c r="A27" s="19">
        <v>23</v>
      </c>
      <c r="B27" s="20" t="s">
        <v>47</v>
      </c>
      <c r="C27" s="21">
        <v>25894</v>
      </c>
      <c r="D27" s="22">
        <v>2205</v>
      </c>
      <c r="E27" s="23">
        <v>0.17998530732185128</v>
      </c>
      <c r="F27" s="24"/>
      <c r="G27" s="25"/>
      <c r="H27" s="22">
        <v>3516</v>
      </c>
      <c r="I27" s="23">
        <v>0.28699697983838052</v>
      </c>
      <c r="J27" s="22">
        <v>3554</v>
      </c>
      <c r="K27" s="23">
        <v>0.29009876744755531</v>
      </c>
      <c r="L27" s="22">
        <v>355</v>
      </c>
      <c r="M27" s="23">
        <v>2.897722634886948E-2</v>
      </c>
      <c r="N27" s="24"/>
      <c r="O27" s="25"/>
      <c r="P27" s="22">
        <v>2263</v>
      </c>
      <c r="Q27" s="23">
        <v>0.18471961472532855</v>
      </c>
      <c r="R27" s="22">
        <v>11</v>
      </c>
      <c r="S27" s="23">
        <v>8.9788588686637825E-4</v>
      </c>
      <c r="T27" s="22">
        <v>347</v>
      </c>
      <c r="U27" s="23">
        <v>2.8324218431148476E-2</v>
      </c>
      <c r="V27" s="26">
        <v>12251</v>
      </c>
      <c r="W27" s="22"/>
      <c r="X27" s="22"/>
      <c r="Y27" s="22" t="s">
        <v>27</v>
      </c>
      <c r="Z27" s="22">
        <v>3909</v>
      </c>
      <c r="AA27" s="23">
        <v>0.31907599379642476</v>
      </c>
      <c r="AB27" s="8"/>
      <c r="AC27" s="28">
        <v>3909</v>
      </c>
      <c r="AD27" s="29">
        <v>0.31907599379642476</v>
      </c>
      <c r="AE27" s="8"/>
      <c r="AF27" s="1"/>
      <c r="AG27" s="1"/>
      <c r="AH27" s="1"/>
    </row>
    <row r="28" spans="1:34">
      <c r="A28" s="19">
        <v>24</v>
      </c>
      <c r="B28" s="31" t="s">
        <v>48</v>
      </c>
      <c r="C28" s="21">
        <v>47961</v>
      </c>
      <c r="D28" s="22">
        <v>4218</v>
      </c>
      <c r="E28" s="23">
        <v>0.17916153421399142</v>
      </c>
      <c r="F28" s="24"/>
      <c r="G28" s="25"/>
      <c r="H28" s="22">
        <v>9751</v>
      </c>
      <c r="I28" s="23">
        <v>0.41417831202480565</v>
      </c>
      <c r="J28" s="22">
        <v>6718</v>
      </c>
      <c r="K28" s="23">
        <v>0.28535021025357854</v>
      </c>
      <c r="L28" s="22">
        <v>2093</v>
      </c>
      <c r="M28" s="23">
        <v>8.8901159580342351E-2</v>
      </c>
      <c r="N28" s="24"/>
      <c r="O28" s="25"/>
      <c r="P28" s="22">
        <v>211</v>
      </c>
      <c r="Q28" s="23">
        <v>8.9623242577411538E-3</v>
      </c>
      <c r="R28" s="22">
        <v>19</v>
      </c>
      <c r="S28" s="23">
        <v>8.070339379008623E-4</v>
      </c>
      <c r="T28" s="22">
        <v>533</v>
      </c>
      <c r="U28" s="23">
        <v>2.2639425731639979E-2</v>
      </c>
      <c r="V28" s="26">
        <v>23543</v>
      </c>
      <c r="W28" s="22"/>
      <c r="X28" s="22"/>
      <c r="Y28" s="22" t="s">
        <v>49</v>
      </c>
      <c r="Z28" s="22">
        <v>6929</v>
      </c>
      <c r="AA28" s="23">
        <v>0.29431253451131972</v>
      </c>
      <c r="AB28" s="8"/>
      <c r="AC28" s="28">
        <v>9751</v>
      </c>
      <c r="AD28" s="29">
        <v>0.41417831202480565</v>
      </c>
      <c r="AE28" s="8"/>
      <c r="AF28" s="1"/>
      <c r="AG28" s="1"/>
      <c r="AH28" s="1"/>
    </row>
    <row r="29" spans="1:34">
      <c r="A29" s="19">
        <v>25</v>
      </c>
      <c r="B29" s="20" t="s">
        <v>50</v>
      </c>
      <c r="C29" s="21">
        <v>325554</v>
      </c>
      <c r="D29" s="22">
        <v>60411</v>
      </c>
      <c r="E29" s="23">
        <v>0.42381490237896463</v>
      </c>
      <c r="F29" s="24"/>
      <c r="G29" s="25"/>
      <c r="H29" s="22">
        <v>46022</v>
      </c>
      <c r="I29" s="23">
        <v>0.3228685080082222</v>
      </c>
      <c r="J29" s="22">
        <v>23744</v>
      </c>
      <c r="K29" s="23">
        <v>0.16657663409124393</v>
      </c>
      <c r="L29" s="22">
        <v>4055</v>
      </c>
      <c r="M29" s="23">
        <v>2.8447955325134524E-2</v>
      </c>
      <c r="N29" s="24"/>
      <c r="O29" s="25"/>
      <c r="P29" s="22">
        <v>1350</v>
      </c>
      <c r="Q29" s="23">
        <v>9.470959232782147E-3</v>
      </c>
      <c r="R29" s="22">
        <v>136</v>
      </c>
      <c r="S29" s="23">
        <v>9.5411144863583107E-4</v>
      </c>
      <c r="T29" s="22">
        <v>3242</v>
      </c>
      <c r="U29" s="23">
        <v>2.2744333209392384E-2</v>
      </c>
      <c r="V29" s="26">
        <v>142541</v>
      </c>
      <c r="W29" s="22">
        <v>3581</v>
      </c>
      <c r="X29" s="23">
        <v>2.5122596305624346E-2</v>
      </c>
      <c r="Y29" s="22"/>
      <c r="Z29" s="24"/>
      <c r="AA29" s="25"/>
      <c r="AB29" s="8"/>
      <c r="AC29" s="28">
        <v>60411</v>
      </c>
      <c r="AD29" s="29">
        <v>0.42381490237896463</v>
      </c>
      <c r="AE29" s="8"/>
      <c r="AF29" s="1"/>
      <c r="AG29" s="1"/>
      <c r="AH29" s="1"/>
    </row>
    <row r="30" spans="1:34">
      <c r="A30" s="19">
        <v>26</v>
      </c>
      <c r="B30" s="20" t="s">
        <v>51</v>
      </c>
      <c r="C30" s="21">
        <v>141975</v>
      </c>
      <c r="D30" s="22">
        <v>10404</v>
      </c>
      <c r="E30" s="23">
        <v>0.16517694127359614</v>
      </c>
      <c r="F30" s="24"/>
      <c r="G30" s="25"/>
      <c r="H30" s="22">
        <v>20653</v>
      </c>
      <c r="I30" s="23">
        <v>0.32789305729753759</v>
      </c>
      <c r="J30" s="22">
        <v>25815</v>
      </c>
      <c r="K30" s="23">
        <v>0.40984647625700543</v>
      </c>
      <c r="L30" s="22">
        <v>1757</v>
      </c>
      <c r="M30" s="23">
        <v>2.7894644926730914E-2</v>
      </c>
      <c r="N30" s="24"/>
      <c r="O30" s="25"/>
      <c r="P30" s="22">
        <v>2337</v>
      </c>
      <c r="Q30" s="23">
        <v>3.7102894248019436E-2</v>
      </c>
      <c r="R30" s="22">
        <v>57</v>
      </c>
      <c r="S30" s="23">
        <v>9.049486401955959E-4</v>
      </c>
      <c r="T30" s="22">
        <v>1964</v>
      </c>
      <c r="U30" s="23">
        <v>3.1181037356914919E-2</v>
      </c>
      <c r="V30" s="26">
        <v>62987</v>
      </c>
      <c r="W30" s="22"/>
      <c r="X30" s="22"/>
      <c r="Y30" s="22"/>
      <c r="Z30" s="24"/>
      <c r="AA30" s="25"/>
      <c r="AB30" s="8"/>
      <c r="AC30" s="28">
        <v>25815</v>
      </c>
      <c r="AD30" s="29">
        <v>0.40984647625700543</v>
      </c>
      <c r="AE30" s="8"/>
      <c r="AF30" s="1"/>
      <c r="AG30" s="1"/>
      <c r="AH30" s="1"/>
    </row>
    <row r="31" spans="1:34">
      <c r="A31" s="19">
        <v>27</v>
      </c>
      <c r="B31" s="20" t="s">
        <v>52</v>
      </c>
      <c r="C31" s="21">
        <v>14151</v>
      </c>
      <c r="D31" s="22">
        <v>5038</v>
      </c>
      <c r="E31" s="23">
        <v>0.4877057115198451</v>
      </c>
      <c r="F31" s="24"/>
      <c r="G31" s="25"/>
      <c r="H31" s="22">
        <v>3030</v>
      </c>
      <c r="I31" s="23">
        <v>0.29332042594385288</v>
      </c>
      <c r="J31" s="22">
        <v>1819</v>
      </c>
      <c r="K31" s="23">
        <v>0.17608906098741531</v>
      </c>
      <c r="L31" s="22">
        <v>72</v>
      </c>
      <c r="M31" s="23">
        <v>6.9699903194578895E-3</v>
      </c>
      <c r="N31" s="24"/>
      <c r="O31" s="25"/>
      <c r="P31" s="24"/>
      <c r="Q31" s="25"/>
      <c r="R31" s="22">
        <v>14</v>
      </c>
      <c r="S31" s="23">
        <v>1.3552758954501452E-3</v>
      </c>
      <c r="T31" s="22">
        <v>357</v>
      </c>
      <c r="U31" s="23">
        <v>3.4559535333978701E-2</v>
      </c>
      <c r="V31" s="26">
        <v>10330</v>
      </c>
      <c r="W31" s="22"/>
      <c r="X31" s="22"/>
      <c r="Y31" s="22"/>
      <c r="Z31" s="24"/>
      <c r="AA31" s="25"/>
      <c r="AB31" s="8"/>
      <c r="AC31" s="28">
        <v>5038</v>
      </c>
      <c r="AD31" s="29">
        <v>0.4877057115198451</v>
      </c>
      <c r="AE31" s="8"/>
      <c r="AF31" s="1"/>
      <c r="AG31" s="1"/>
      <c r="AH31" s="1"/>
    </row>
    <row r="32" spans="1:34">
      <c r="A32" s="19">
        <v>28</v>
      </c>
      <c r="B32" s="20" t="s">
        <v>53</v>
      </c>
      <c r="C32" s="21">
        <v>3759</v>
      </c>
      <c r="D32" s="22">
        <v>662</v>
      </c>
      <c r="E32" s="23">
        <v>0.24284666177549524</v>
      </c>
      <c r="F32" s="24"/>
      <c r="G32" s="25"/>
      <c r="H32" s="22">
        <v>1073</v>
      </c>
      <c r="I32" s="23">
        <v>0.39361702127659576</v>
      </c>
      <c r="J32" s="22">
        <v>281</v>
      </c>
      <c r="K32" s="23">
        <v>0.10308143800440206</v>
      </c>
      <c r="L32" s="22">
        <v>615</v>
      </c>
      <c r="M32" s="23">
        <v>0.22560528246515041</v>
      </c>
      <c r="N32" s="24"/>
      <c r="O32" s="25"/>
      <c r="P32" s="22">
        <v>32</v>
      </c>
      <c r="Q32" s="23">
        <v>1.173881144534116E-2</v>
      </c>
      <c r="R32" s="22">
        <v>4</v>
      </c>
      <c r="S32" s="23">
        <v>1.467351430667645E-3</v>
      </c>
      <c r="T32" s="22">
        <v>59</v>
      </c>
      <c r="U32" s="23">
        <v>2.1643433602347762E-2</v>
      </c>
      <c r="V32" s="26">
        <v>2726</v>
      </c>
      <c r="W32" s="22"/>
      <c r="X32" s="22"/>
      <c r="Y32" s="22"/>
      <c r="Z32" s="24"/>
      <c r="AA32" s="25"/>
      <c r="AB32" s="8"/>
      <c r="AC32" s="28">
        <v>1073</v>
      </c>
      <c r="AD32" s="29">
        <v>0.39361702127659576</v>
      </c>
      <c r="AE32" s="8"/>
      <c r="AF32" s="1"/>
      <c r="AG32" s="1"/>
      <c r="AH32" s="1"/>
    </row>
    <row r="33" spans="1:34">
      <c r="A33" s="30">
        <v>29</v>
      </c>
      <c r="B33" s="31" t="s">
        <v>54</v>
      </c>
      <c r="C33" s="21">
        <v>14531</v>
      </c>
      <c r="D33" s="22">
        <v>457</v>
      </c>
      <c r="E33" s="23">
        <v>4.6138313982836951E-2</v>
      </c>
      <c r="F33" s="24"/>
      <c r="G33" s="25"/>
      <c r="H33" s="22">
        <v>4733</v>
      </c>
      <c r="I33" s="23">
        <v>0.47783947501261986</v>
      </c>
      <c r="J33" s="22">
        <v>4408</v>
      </c>
      <c r="K33" s="23">
        <v>0.44502776375567893</v>
      </c>
      <c r="L33" s="22">
        <v>60</v>
      </c>
      <c r="M33" s="23">
        <v>6.0575466935890963E-3</v>
      </c>
      <c r="N33" s="24"/>
      <c r="O33" s="25"/>
      <c r="P33" s="22">
        <v>89</v>
      </c>
      <c r="Q33" s="23">
        <v>8.9853609288238264E-3</v>
      </c>
      <c r="R33" s="22">
        <v>9</v>
      </c>
      <c r="S33" s="23">
        <v>9.0863200403836452E-4</v>
      </c>
      <c r="T33" s="22">
        <v>149</v>
      </c>
      <c r="U33" s="23">
        <v>1.5042907622412923E-2</v>
      </c>
      <c r="V33" s="26">
        <v>9905</v>
      </c>
      <c r="W33" s="22"/>
      <c r="X33" s="22"/>
      <c r="Y33" s="22" t="s">
        <v>25</v>
      </c>
      <c r="Z33" s="22">
        <v>149</v>
      </c>
      <c r="AA33" s="23">
        <v>1.5042907622412923E-2</v>
      </c>
      <c r="AB33" s="8"/>
      <c r="AC33" s="28">
        <v>4733</v>
      </c>
      <c r="AD33" s="29">
        <v>0.47783947501261986</v>
      </c>
      <c r="AE33" s="8"/>
      <c r="AF33" s="1"/>
      <c r="AG33" s="1"/>
      <c r="AH33" s="1"/>
    </row>
    <row r="34" spans="1:34">
      <c r="A34" s="19">
        <v>30</v>
      </c>
      <c r="B34" s="20" t="s">
        <v>55</v>
      </c>
      <c r="C34" s="21">
        <v>79405</v>
      </c>
      <c r="D34" s="22">
        <v>1583</v>
      </c>
      <c r="E34" s="23">
        <v>4.8074586977648201E-2</v>
      </c>
      <c r="F34" s="24"/>
      <c r="G34" s="25"/>
      <c r="H34" s="22">
        <v>14123</v>
      </c>
      <c r="I34" s="23">
        <v>0.42890549076773565</v>
      </c>
      <c r="J34" s="22">
        <v>15167</v>
      </c>
      <c r="K34" s="23">
        <v>0.46061103012633625</v>
      </c>
      <c r="L34" s="22">
        <v>207</v>
      </c>
      <c r="M34" s="23">
        <v>6.2864431486880463E-3</v>
      </c>
      <c r="N34" s="24"/>
      <c r="O34" s="25"/>
      <c r="P34" s="22">
        <v>710</v>
      </c>
      <c r="Q34" s="23">
        <v>2.1562196307094265E-2</v>
      </c>
      <c r="R34" s="22">
        <v>42</v>
      </c>
      <c r="S34" s="23">
        <v>1.2755102040816326E-3</v>
      </c>
      <c r="T34" s="22">
        <v>1096</v>
      </c>
      <c r="U34" s="23">
        <v>3.3284742468415937E-2</v>
      </c>
      <c r="V34" s="26">
        <v>32928</v>
      </c>
      <c r="W34" s="22"/>
      <c r="X34" s="22"/>
      <c r="Y34" s="22" t="s">
        <v>27</v>
      </c>
      <c r="Z34" s="22">
        <v>15374</v>
      </c>
      <c r="AA34" s="23">
        <v>0.46689747327502429</v>
      </c>
      <c r="AB34" s="8"/>
      <c r="AC34" s="28">
        <v>15374</v>
      </c>
      <c r="AD34" s="29">
        <v>0.46689747327502429</v>
      </c>
      <c r="AE34" s="8"/>
      <c r="AF34" s="1"/>
      <c r="AG34" s="1"/>
      <c r="AH34" s="1"/>
    </row>
    <row r="35" spans="1:34">
      <c r="A35" s="19">
        <v>31</v>
      </c>
      <c r="B35" s="20" t="s">
        <v>56</v>
      </c>
      <c r="C35" s="21">
        <v>13549</v>
      </c>
      <c r="D35" s="22">
        <v>1686</v>
      </c>
      <c r="E35" s="23">
        <v>0.21164951041928196</v>
      </c>
      <c r="F35" s="24"/>
      <c r="G35" s="25"/>
      <c r="H35" s="22">
        <v>1536</v>
      </c>
      <c r="I35" s="23">
        <v>0.19281948280190811</v>
      </c>
      <c r="J35" s="22">
        <v>1036</v>
      </c>
      <c r="K35" s="23">
        <v>0.13005272407732865</v>
      </c>
      <c r="L35" s="22">
        <v>1310</v>
      </c>
      <c r="M35" s="23">
        <v>0.16444890785839819</v>
      </c>
      <c r="N35" s="24"/>
      <c r="O35" s="25"/>
      <c r="P35" s="22">
        <v>2195</v>
      </c>
      <c r="Q35" s="23">
        <v>0.27554607080090382</v>
      </c>
      <c r="R35" s="22">
        <v>16</v>
      </c>
      <c r="S35" s="23">
        <v>2.0085362791865428E-3</v>
      </c>
      <c r="T35" s="22">
        <v>187</v>
      </c>
      <c r="U35" s="23">
        <v>2.3474767762992718E-2</v>
      </c>
      <c r="V35" s="26">
        <v>7966</v>
      </c>
      <c r="W35" s="22"/>
      <c r="X35" s="22"/>
      <c r="Y35" s="22"/>
      <c r="Z35" s="24"/>
      <c r="AA35" s="25"/>
      <c r="AB35" s="8"/>
      <c r="AC35" s="28">
        <v>2195</v>
      </c>
      <c r="AD35" s="29">
        <v>0.27554607080090382</v>
      </c>
      <c r="AE35" s="8"/>
      <c r="AF35" s="1"/>
      <c r="AG35" s="1"/>
      <c r="AH35" s="1"/>
    </row>
    <row r="36" spans="1:34">
      <c r="A36" s="19">
        <v>32</v>
      </c>
      <c r="B36" s="20" t="s">
        <v>57</v>
      </c>
      <c r="C36" s="21">
        <v>305471</v>
      </c>
      <c r="D36" s="22">
        <v>8548</v>
      </c>
      <c r="E36" s="23">
        <v>9.8238194292806821E-2</v>
      </c>
      <c r="F36" s="24"/>
      <c r="G36" s="25"/>
      <c r="H36" s="22">
        <v>38383</v>
      </c>
      <c r="I36" s="23">
        <v>0.441117993862986</v>
      </c>
      <c r="J36" s="22">
        <v>33425</v>
      </c>
      <c r="K36" s="23">
        <v>0.38413800236746232</v>
      </c>
      <c r="L36" s="22">
        <v>746</v>
      </c>
      <c r="M36" s="23">
        <v>8.5734315562042453E-3</v>
      </c>
      <c r="N36" s="24"/>
      <c r="O36" s="25"/>
      <c r="P36" s="22">
        <v>2045</v>
      </c>
      <c r="Q36" s="23">
        <v>2.3502235298173836E-2</v>
      </c>
      <c r="R36" s="22">
        <v>149</v>
      </c>
      <c r="S36" s="23">
        <v>1.7123878041212233E-3</v>
      </c>
      <c r="T36" s="22">
        <v>2874</v>
      </c>
      <c r="U36" s="23">
        <v>3.3029547309022793E-2</v>
      </c>
      <c r="V36" s="26">
        <v>87013</v>
      </c>
      <c r="W36" s="22">
        <v>843</v>
      </c>
      <c r="X36" s="23">
        <v>9.6882075092227602E-3</v>
      </c>
      <c r="Y36" s="22" t="s">
        <v>27</v>
      </c>
      <c r="Z36" s="22">
        <v>34171</v>
      </c>
      <c r="AA36" s="23">
        <v>0.39271143392366659</v>
      </c>
      <c r="AB36" s="8"/>
      <c r="AC36" s="28">
        <v>38383</v>
      </c>
      <c r="AD36" s="29">
        <v>0.441117993862986</v>
      </c>
      <c r="AE36" s="8"/>
      <c r="AF36" s="1"/>
      <c r="AG36" s="1"/>
      <c r="AH36" s="1"/>
    </row>
    <row r="37" spans="1:34">
      <c r="A37" s="19">
        <v>33</v>
      </c>
      <c r="B37" s="20" t="s">
        <v>58</v>
      </c>
      <c r="C37" s="21">
        <v>16105</v>
      </c>
      <c r="D37" s="22">
        <v>432</v>
      </c>
      <c r="E37" s="23">
        <v>3.6138531035636606E-2</v>
      </c>
      <c r="F37" s="24"/>
      <c r="G37" s="25"/>
      <c r="H37" s="22">
        <v>4659</v>
      </c>
      <c r="I37" s="23">
        <v>0.38974401873849757</v>
      </c>
      <c r="J37" s="22">
        <v>6348</v>
      </c>
      <c r="K37" s="23">
        <v>0.53103563660699349</v>
      </c>
      <c r="L37" s="22">
        <v>45</v>
      </c>
      <c r="M37" s="23">
        <v>3.7644303162121468E-3</v>
      </c>
      <c r="N37" s="24"/>
      <c r="O37" s="25"/>
      <c r="P37" s="22">
        <v>56</v>
      </c>
      <c r="Q37" s="23">
        <v>4.684624393508449E-3</v>
      </c>
      <c r="R37" s="22">
        <v>5</v>
      </c>
      <c r="S37" s="23">
        <v>4.1827003513468297E-4</v>
      </c>
      <c r="T37" s="22">
        <v>409</v>
      </c>
      <c r="U37" s="23">
        <v>3.4214488874017068E-2</v>
      </c>
      <c r="V37" s="26">
        <v>11954</v>
      </c>
      <c r="W37" s="22"/>
      <c r="X37" s="22"/>
      <c r="Y37" s="22"/>
      <c r="Z37" s="24"/>
      <c r="AA37" s="25"/>
      <c r="AB37" s="8"/>
      <c r="AC37" s="28">
        <v>6348</v>
      </c>
      <c r="AD37" s="29">
        <v>0.53103563660699349</v>
      </c>
      <c r="AE37" s="8"/>
      <c r="AF37" s="1"/>
      <c r="AG37" s="1"/>
      <c r="AH37" s="1"/>
    </row>
    <row r="38" spans="1:34">
      <c r="A38" s="30">
        <v>34</v>
      </c>
      <c r="B38" s="31" t="s">
        <v>59</v>
      </c>
      <c r="C38" s="32">
        <v>1097815</v>
      </c>
      <c r="D38" s="22">
        <v>78680</v>
      </c>
      <c r="E38" s="23">
        <v>0.20416159592714742</v>
      </c>
      <c r="F38" s="24"/>
      <c r="G38" s="25"/>
      <c r="H38" s="22">
        <v>127575</v>
      </c>
      <c r="I38" s="23">
        <v>0.33103603965945388</v>
      </c>
      <c r="J38" s="22">
        <v>145045</v>
      </c>
      <c r="K38" s="23">
        <v>0.3763678022528355</v>
      </c>
      <c r="L38" s="22">
        <v>2602</v>
      </c>
      <c r="M38" s="23">
        <v>6.7517599466501979E-3</v>
      </c>
      <c r="N38" s="24"/>
      <c r="O38" s="25"/>
      <c r="P38" s="22">
        <v>4014</v>
      </c>
      <c r="Q38" s="23">
        <v>1.0415666574117561E-2</v>
      </c>
      <c r="R38" s="22">
        <v>1224</v>
      </c>
      <c r="S38" s="23">
        <v>3.1760776997309158E-3</v>
      </c>
      <c r="T38" s="22">
        <v>9343</v>
      </c>
      <c r="U38" s="23">
        <v>2.4243540807668256E-2</v>
      </c>
      <c r="V38" s="26">
        <v>385381</v>
      </c>
      <c r="W38" s="22">
        <v>16898</v>
      </c>
      <c r="X38" s="23">
        <v>4.3847517132396249E-2</v>
      </c>
      <c r="Y38" s="22" t="s">
        <v>27</v>
      </c>
      <c r="Z38" s="22">
        <v>147647</v>
      </c>
      <c r="AA38" s="23">
        <v>0.38311956219948573</v>
      </c>
      <c r="AB38" s="8"/>
      <c r="AC38" s="28">
        <v>147647</v>
      </c>
      <c r="AD38" s="29">
        <v>0.38311956219948573</v>
      </c>
      <c r="AE38" s="8"/>
      <c r="AF38" s="1"/>
      <c r="AG38" s="1"/>
      <c r="AH38" s="1"/>
    </row>
    <row r="39" spans="1:34">
      <c r="A39" s="19">
        <v>35</v>
      </c>
      <c r="B39" s="20" t="s">
        <v>60</v>
      </c>
      <c r="C39" s="21">
        <v>4859</v>
      </c>
      <c r="D39" s="22">
        <v>1541</v>
      </c>
      <c r="E39" s="23">
        <v>0.45203872103256088</v>
      </c>
      <c r="F39" s="24"/>
      <c r="G39" s="25"/>
      <c r="H39" s="22">
        <v>973</v>
      </c>
      <c r="I39" s="23">
        <v>0.28542094455852157</v>
      </c>
      <c r="J39" s="22">
        <v>751</v>
      </c>
      <c r="K39" s="23">
        <v>0.22029920797887945</v>
      </c>
      <c r="L39" s="22">
        <v>16</v>
      </c>
      <c r="M39" s="23">
        <v>4.6934584922264594E-3</v>
      </c>
      <c r="N39" s="24"/>
      <c r="O39" s="25"/>
      <c r="P39" s="22">
        <v>10</v>
      </c>
      <c r="Q39" s="23">
        <v>2.933411557641537E-3</v>
      </c>
      <c r="R39" s="22">
        <v>2</v>
      </c>
      <c r="S39" s="23">
        <v>5.8668231152830743E-4</v>
      </c>
      <c r="T39" s="22">
        <v>116</v>
      </c>
      <c r="U39" s="23">
        <v>3.4027574068641833E-2</v>
      </c>
      <c r="V39" s="26">
        <v>3409</v>
      </c>
      <c r="W39" s="22"/>
      <c r="X39" s="22"/>
      <c r="Y39" s="22" t="s">
        <v>25</v>
      </c>
      <c r="Z39" s="22">
        <v>26</v>
      </c>
      <c r="AA39" s="23">
        <v>7.6268700498679969E-3</v>
      </c>
      <c r="AB39" s="8"/>
      <c r="AC39" s="28">
        <v>1541</v>
      </c>
      <c r="AD39" s="29">
        <v>0.45203872103256088</v>
      </c>
      <c r="AE39" s="8"/>
      <c r="AF39" s="1"/>
      <c r="AG39" s="1"/>
      <c r="AH39" s="1"/>
    </row>
    <row r="40" spans="1:34">
      <c r="A40" s="19">
        <v>36</v>
      </c>
      <c r="B40" s="20" t="s">
        <v>61</v>
      </c>
      <c r="C40" s="21">
        <v>37607</v>
      </c>
      <c r="D40" s="22">
        <v>6393</v>
      </c>
      <c r="E40" s="23">
        <v>0.36473071656777728</v>
      </c>
      <c r="F40" s="24"/>
      <c r="G40" s="25"/>
      <c r="H40" s="22">
        <v>7381</v>
      </c>
      <c r="I40" s="23">
        <v>0.42109767229575534</v>
      </c>
      <c r="J40" s="22">
        <v>1940</v>
      </c>
      <c r="K40" s="23">
        <v>0.11068005476951163</v>
      </c>
      <c r="L40" s="22">
        <v>128</v>
      </c>
      <c r="M40" s="23">
        <v>7.3026015518028297E-3</v>
      </c>
      <c r="N40" s="24"/>
      <c r="O40" s="25"/>
      <c r="P40" s="22">
        <v>347</v>
      </c>
      <c r="Q40" s="23">
        <v>1.9796896394340485E-2</v>
      </c>
      <c r="R40" s="22">
        <v>964</v>
      </c>
      <c r="S40" s="23">
        <v>5.4997717937015064E-2</v>
      </c>
      <c r="T40" s="22">
        <v>375</v>
      </c>
      <c r="U40" s="23">
        <v>2.1394340483797354E-2</v>
      </c>
      <c r="V40" s="26">
        <v>17528</v>
      </c>
      <c r="W40" s="22"/>
      <c r="X40" s="22"/>
      <c r="Y40" s="22"/>
      <c r="Z40" s="24"/>
      <c r="AA40" s="25"/>
      <c r="AB40" s="8"/>
      <c r="AC40" s="28">
        <v>7381</v>
      </c>
      <c r="AD40" s="29">
        <v>0.42109767229575534</v>
      </c>
      <c r="AE40" s="8"/>
      <c r="AF40" s="1"/>
      <c r="AG40" s="1"/>
      <c r="AH40" s="1"/>
    </row>
    <row r="41" spans="1:34">
      <c r="A41" s="19">
        <v>37</v>
      </c>
      <c r="B41" s="20" t="s">
        <v>62</v>
      </c>
      <c r="C41" s="21">
        <v>22822</v>
      </c>
      <c r="D41" s="22">
        <v>411</v>
      </c>
      <c r="E41" s="23">
        <v>3.0309734513274338E-2</v>
      </c>
      <c r="F41" s="24"/>
      <c r="G41" s="25"/>
      <c r="H41" s="22">
        <v>5879</v>
      </c>
      <c r="I41" s="23">
        <v>0.43355457227138644</v>
      </c>
      <c r="J41" s="22">
        <v>5491</v>
      </c>
      <c r="K41" s="23">
        <v>0.40494100294985252</v>
      </c>
      <c r="L41" s="22">
        <v>59</v>
      </c>
      <c r="M41" s="23">
        <v>4.3510324483775811E-3</v>
      </c>
      <c r="N41" s="24"/>
      <c r="O41" s="25"/>
      <c r="P41" s="22">
        <v>1373</v>
      </c>
      <c r="Q41" s="23">
        <v>0.10125368731563422</v>
      </c>
      <c r="R41" s="22">
        <v>10</v>
      </c>
      <c r="S41" s="23">
        <v>7.3746312684365781E-4</v>
      </c>
      <c r="T41" s="22">
        <v>337</v>
      </c>
      <c r="U41" s="23">
        <v>2.485250737463127E-2</v>
      </c>
      <c r="V41" s="26">
        <v>13560</v>
      </c>
      <c r="W41" s="22"/>
      <c r="X41" s="22"/>
      <c r="Y41" s="22"/>
      <c r="Z41" s="24"/>
      <c r="AA41" s="25"/>
      <c r="AB41" s="8"/>
      <c r="AC41" s="28">
        <v>5879</v>
      </c>
      <c r="AD41" s="29">
        <v>0.43355457227138644</v>
      </c>
      <c r="AE41" s="8"/>
      <c r="AF41" s="1"/>
      <c r="AG41" s="1"/>
      <c r="AH41" s="1"/>
    </row>
    <row r="42" spans="1:34">
      <c r="A42" s="19">
        <v>38</v>
      </c>
      <c r="B42" s="20" t="s">
        <v>63</v>
      </c>
      <c r="C42" s="21">
        <v>134216</v>
      </c>
      <c r="D42" s="22">
        <v>22798</v>
      </c>
      <c r="E42" s="23">
        <v>0.38427697338479949</v>
      </c>
      <c r="F42" s="24"/>
      <c r="G42" s="25"/>
      <c r="H42" s="22">
        <v>24343</v>
      </c>
      <c r="I42" s="23">
        <v>0.41031907900281489</v>
      </c>
      <c r="J42" s="22">
        <v>9673</v>
      </c>
      <c r="K42" s="23">
        <v>0.16304549362010551</v>
      </c>
      <c r="L42" s="22">
        <v>295</v>
      </c>
      <c r="M42" s="23">
        <v>4.9724408785207412E-3</v>
      </c>
      <c r="N42" s="24"/>
      <c r="O42" s="25"/>
      <c r="P42" s="22">
        <v>530</v>
      </c>
      <c r="Q42" s="23">
        <v>8.9335378495457377E-3</v>
      </c>
      <c r="R42" s="22">
        <v>45</v>
      </c>
      <c r="S42" s="23">
        <v>7.5850793062180798E-4</v>
      </c>
      <c r="T42" s="22">
        <v>1377</v>
      </c>
      <c r="U42" s="23">
        <v>2.3210342677027321E-2</v>
      </c>
      <c r="V42" s="26">
        <v>59327</v>
      </c>
      <c r="W42" s="22">
        <v>266</v>
      </c>
      <c r="X42" s="23">
        <v>4.4836246565644645E-3</v>
      </c>
      <c r="Y42" s="22" t="s">
        <v>27</v>
      </c>
      <c r="Z42" s="22">
        <v>9968</v>
      </c>
      <c r="AA42" s="23">
        <v>0.16801793449862626</v>
      </c>
      <c r="AB42" s="8"/>
      <c r="AC42" s="28">
        <v>24343</v>
      </c>
      <c r="AD42" s="29">
        <v>0.41031907900281489</v>
      </c>
      <c r="AE42" s="8"/>
      <c r="AF42" s="1"/>
      <c r="AG42" s="1"/>
      <c r="AH42" s="1"/>
    </row>
    <row r="43" spans="1:34">
      <c r="A43" s="19">
        <v>39</v>
      </c>
      <c r="B43" s="20" t="s">
        <v>64</v>
      </c>
      <c r="C43" s="21">
        <v>5341</v>
      </c>
      <c r="D43" s="22">
        <v>563</v>
      </c>
      <c r="E43" s="23">
        <v>0.15187483140005395</v>
      </c>
      <c r="F43" s="24"/>
      <c r="G43" s="25"/>
      <c r="H43" s="22">
        <v>938</v>
      </c>
      <c r="I43" s="23">
        <v>0.25303479902886433</v>
      </c>
      <c r="J43" s="22">
        <v>785</v>
      </c>
      <c r="K43" s="23">
        <v>0.2117615322363097</v>
      </c>
      <c r="L43" s="22">
        <v>763</v>
      </c>
      <c r="M43" s="23">
        <v>0.20582681413541948</v>
      </c>
      <c r="N43" s="24"/>
      <c r="O43" s="25"/>
      <c r="P43" s="22">
        <v>553</v>
      </c>
      <c r="Q43" s="23">
        <v>0.14917723226328566</v>
      </c>
      <c r="R43" s="22">
        <v>4</v>
      </c>
      <c r="S43" s="23">
        <v>1.0790396547073105E-3</v>
      </c>
      <c r="T43" s="22">
        <v>101</v>
      </c>
      <c r="U43" s="23">
        <v>2.724575128135959E-2</v>
      </c>
      <c r="V43" s="26">
        <v>3707</v>
      </c>
      <c r="W43" s="22"/>
      <c r="X43" s="22"/>
      <c r="Y43" s="22"/>
      <c r="Z43" s="24"/>
      <c r="AA43" s="25"/>
      <c r="AB43" s="8"/>
      <c r="AC43" s="28">
        <v>938</v>
      </c>
      <c r="AD43" s="29">
        <v>0.25303479902886433</v>
      </c>
      <c r="AE43" s="8"/>
      <c r="AF43" s="1"/>
      <c r="AG43" s="1"/>
      <c r="AH43" s="1"/>
    </row>
    <row r="44" spans="1:34">
      <c r="A44" s="19">
        <v>40</v>
      </c>
      <c r="B44" s="20" t="s">
        <v>65</v>
      </c>
      <c r="C44" s="21">
        <v>201789</v>
      </c>
      <c r="D44" s="22">
        <v>8714</v>
      </c>
      <c r="E44" s="23">
        <v>9.5247464148303609E-2</v>
      </c>
      <c r="F44" s="24"/>
      <c r="G44" s="25"/>
      <c r="H44" s="22">
        <v>30580</v>
      </c>
      <c r="I44" s="23">
        <v>0.33425148653375308</v>
      </c>
      <c r="J44" s="22">
        <v>46083</v>
      </c>
      <c r="K44" s="23">
        <v>0.50370540398740815</v>
      </c>
      <c r="L44" s="22">
        <v>1834</v>
      </c>
      <c r="M44" s="23">
        <v>2.0046344875830711E-2</v>
      </c>
      <c r="N44" s="24"/>
      <c r="O44" s="25"/>
      <c r="P44" s="22">
        <v>974</v>
      </c>
      <c r="Q44" s="23">
        <v>1.0646204966771598E-2</v>
      </c>
      <c r="R44" s="22">
        <v>97</v>
      </c>
      <c r="S44" s="23">
        <v>1.060248338579923E-3</v>
      </c>
      <c r="T44" s="22">
        <v>3206</v>
      </c>
      <c r="U44" s="23">
        <v>3.5042847149352921E-2</v>
      </c>
      <c r="V44" s="26">
        <v>91488</v>
      </c>
      <c r="W44" s="22"/>
      <c r="X44" s="22"/>
      <c r="Y44" s="22" t="s">
        <v>25</v>
      </c>
      <c r="Z44" s="22">
        <v>2808</v>
      </c>
      <c r="AA44" s="23">
        <v>3.0692549842602307E-2</v>
      </c>
      <c r="AB44" s="8"/>
      <c r="AC44" s="28">
        <v>46083</v>
      </c>
      <c r="AD44" s="29">
        <v>0.50370540398740815</v>
      </c>
      <c r="AE44" s="8"/>
      <c r="AF44" s="1"/>
      <c r="AG44" s="1"/>
      <c r="AH44" s="1"/>
    </row>
    <row r="45" spans="1:34">
      <c r="A45" s="19">
        <v>41</v>
      </c>
      <c r="B45" s="20" t="s">
        <v>66</v>
      </c>
      <c r="C45" s="21">
        <v>18851</v>
      </c>
      <c r="D45" s="22">
        <v>1058</v>
      </c>
      <c r="E45" s="23">
        <v>0.11462621885157097</v>
      </c>
      <c r="F45" s="24"/>
      <c r="G45" s="25"/>
      <c r="H45" s="22">
        <v>6334</v>
      </c>
      <c r="I45" s="23">
        <v>0.68624052004333691</v>
      </c>
      <c r="J45" s="22">
        <v>1179</v>
      </c>
      <c r="K45" s="23">
        <v>0.12773564463705309</v>
      </c>
      <c r="L45" s="22">
        <v>122</v>
      </c>
      <c r="M45" s="23">
        <v>1.3217768147345613E-2</v>
      </c>
      <c r="N45" s="24"/>
      <c r="O45" s="25"/>
      <c r="P45" s="24"/>
      <c r="Q45" s="25"/>
      <c r="R45" s="22">
        <v>102</v>
      </c>
      <c r="S45" s="23">
        <v>1.105092091007584E-2</v>
      </c>
      <c r="T45" s="22">
        <v>435</v>
      </c>
      <c r="U45" s="23">
        <v>4.7128927410617555E-2</v>
      </c>
      <c r="V45" s="26">
        <v>9230</v>
      </c>
      <c r="W45" s="22"/>
      <c r="X45" s="22"/>
      <c r="Y45" s="22" t="s">
        <v>27</v>
      </c>
      <c r="Z45" s="22">
        <v>1301</v>
      </c>
      <c r="AA45" s="23">
        <v>0.14095341278439871</v>
      </c>
      <c r="AB45" s="8"/>
      <c r="AC45" s="28">
        <v>6334</v>
      </c>
      <c r="AD45" s="29">
        <v>0.68624052004333691</v>
      </c>
      <c r="AE45" s="8"/>
      <c r="AF45" s="1"/>
      <c r="AG45" s="1"/>
      <c r="AH45" s="1"/>
    </row>
    <row r="46" spans="1:34">
      <c r="A46" s="19">
        <v>42</v>
      </c>
      <c r="B46" s="20" t="s">
        <v>67</v>
      </c>
      <c r="C46" s="21">
        <v>3813</v>
      </c>
      <c r="D46" s="22">
        <v>560</v>
      </c>
      <c r="E46" s="23">
        <v>0.18887015177065766</v>
      </c>
      <c r="F46" s="24"/>
      <c r="G46" s="25"/>
      <c r="H46" s="22">
        <v>1143</v>
      </c>
      <c r="I46" s="23">
        <v>0.38549747048903876</v>
      </c>
      <c r="J46" s="22">
        <v>1174</v>
      </c>
      <c r="K46" s="23">
        <v>0.39595278246205734</v>
      </c>
      <c r="L46" s="22">
        <v>10</v>
      </c>
      <c r="M46" s="23">
        <v>3.3726812816188868E-3</v>
      </c>
      <c r="N46" s="24"/>
      <c r="O46" s="25"/>
      <c r="P46" s="24"/>
      <c r="Q46" s="25"/>
      <c r="R46" s="22">
        <v>3</v>
      </c>
      <c r="S46" s="23">
        <v>1.011804384485666E-3</v>
      </c>
      <c r="T46" s="22">
        <v>75</v>
      </c>
      <c r="U46" s="23">
        <v>2.5295109612141653E-2</v>
      </c>
      <c r="V46" s="26">
        <v>2965</v>
      </c>
      <c r="W46" s="22"/>
      <c r="X46" s="22"/>
      <c r="Y46" s="22"/>
      <c r="Z46" s="24"/>
      <c r="AA46" s="25"/>
      <c r="AB46" s="8"/>
      <c r="AC46" s="28">
        <v>1174</v>
      </c>
      <c r="AD46" s="29">
        <v>0.39595278246205734</v>
      </c>
      <c r="AE46" s="8"/>
      <c r="AF46" s="1"/>
      <c r="AG46" s="1"/>
      <c r="AH46" s="1"/>
    </row>
    <row r="47" spans="1:34">
      <c r="A47" s="19">
        <v>43</v>
      </c>
      <c r="B47" s="20" t="s">
        <v>68</v>
      </c>
      <c r="C47" s="21">
        <v>77472</v>
      </c>
      <c r="D47" s="22">
        <v>7745</v>
      </c>
      <c r="E47" s="23">
        <v>0.18688769847015105</v>
      </c>
      <c r="F47" s="24"/>
      <c r="G47" s="25"/>
      <c r="H47" s="22">
        <v>18166</v>
      </c>
      <c r="I47" s="23">
        <v>0.43834757009796826</v>
      </c>
      <c r="J47" s="22">
        <v>2400</v>
      </c>
      <c r="K47" s="23">
        <v>5.7912262921673667E-2</v>
      </c>
      <c r="L47" s="22">
        <v>380</v>
      </c>
      <c r="M47" s="23">
        <v>9.1694416292649964E-3</v>
      </c>
      <c r="N47" s="24"/>
      <c r="O47" s="25"/>
      <c r="P47" s="22">
        <v>10501</v>
      </c>
      <c r="Q47" s="23">
        <v>0.253390280391873</v>
      </c>
      <c r="R47" s="22">
        <v>55</v>
      </c>
      <c r="S47" s="23">
        <v>1.3271560252883549E-3</v>
      </c>
      <c r="T47" s="22">
        <v>2195</v>
      </c>
      <c r="U47" s="23">
        <v>5.2965590463780708E-2</v>
      </c>
      <c r="V47" s="26">
        <v>41442</v>
      </c>
      <c r="W47" s="22"/>
      <c r="X47" s="22"/>
      <c r="Y47" s="22" t="s">
        <v>31</v>
      </c>
      <c r="Z47" s="22">
        <v>13281</v>
      </c>
      <c r="AA47" s="23">
        <v>0.32047198494281165</v>
      </c>
      <c r="AB47" s="8"/>
      <c r="AC47" s="28">
        <v>18166</v>
      </c>
      <c r="AD47" s="29">
        <v>0.43834757009796826</v>
      </c>
      <c r="AE47" s="8"/>
      <c r="AF47" s="1"/>
      <c r="AG47" s="1"/>
      <c r="AH47" s="1"/>
    </row>
    <row r="48" spans="1:34">
      <c r="A48" s="19">
        <v>44</v>
      </c>
      <c r="B48" s="20" t="s">
        <v>69</v>
      </c>
      <c r="C48" s="21">
        <v>12032</v>
      </c>
      <c r="D48" s="22">
        <v>756</v>
      </c>
      <c r="E48" s="23">
        <v>0.12654837629728824</v>
      </c>
      <c r="F48" s="24"/>
      <c r="G48" s="25"/>
      <c r="H48" s="22">
        <v>1331</v>
      </c>
      <c r="I48" s="23">
        <v>0.22279879477736861</v>
      </c>
      <c r="J48" s="22">
        <v>1633</v>
      </c>
      <c r="K48" s="23">
        <v>0.27335118848342821</v>
      </c>
      <c r="L48" s="22">
        <v>2034</v>
      </c>
      <c r="M48" s="23">
        <v>0.34047539337127553</v>
      </c>
      <c r="N48" s="24"/>
      <c r="O48" s="25"/>
      <c r="P48" s="22">
        <v>20</v>
      </c>
      <c r="Q48" s="23">
        <v>3.3478406427854034E-3</v>
      </c>
      <c r="R48" s="22">
        <v>3</v>
      </c>
      <c r="S48" s="23">
        <v>5.0217609641781049E-4</v>
      </c>
      <c r="T48" s="22">
        <v>197</v>
      </c>
      <c r="U48" s="23">
        <v>3.2976230331436221E-2</v>
      </c>
      <c r="V48" s="26">
        <v>5974</v>
      </c>
      <c r="W48" s="22"/>
      <c r="X48" s="22"/>
      <c r="Y48" s="22" t="s">
        <v>25</v>
      </c>
      <c r="Z48" s="22">
        <v>2054</v>
      </c>
      <c r="AA48" s="23">
        <v>0.34382323401406095</v>
      </c>
      <c r="AB48" s="8"/>
      <c r="AC48" s="28">
        <v>2054</v>
      </c>
      <c r="AD48" s="29">
        <v>0.34382323401406095</v>
      </c>
      <c r="AE48" s="8"/>
      <c r="AF48" s="1"/>
      <c r="AG48" s="1"/>
      <c r="AH48" s="1"/>
    </row>
    <row r="49" spans="1:34">
      <c r="A49" s="19">
        <v>45</v>
      </c>
      <c r="B49" s="20" t="s">
        <v>70</v>
      </c>
      <c r="C49" s="21">
        <v>15568</v>
      </c>
      <c r="D49" s="22">
        <v>1660</v>
      </c>
      <c r="E49" s="23">
        <v>0.20713750935862241</v>
      </c>
      <c r="F49" s="24"/>
      <c r="G49" s="25"/>
      <c r="H49" s="22">
        <v>2195</v>
      </c>
      <c r="I49" s="23">
        <v>0.27389568255552782</v>
      </c>
      <c r="J49" s="22">
        <v>3629</v>
      </c>
      <c r="K49" s="23">
        <v>0.45283254304966308</v>
      </c>
      <c r="L49" s="22">
        <v>290</v>
      </c>
      <c r="M49" s="23">
        <v>3.6186673321687048E-2</v>
      </c>
      <c r="N49" s="24"/>
      <c r="O49" s="25"/>
      <c r="P49" s="22">
        <v>54</v>
      </c>
      <c r="Q49" s="23">
        <v>6.7382081357624159E-3</v>
      </c>
      <c r="R49" s="22">
        <v>6</v>
      </c>
      <c r="S49" s="23">
        <v>7.4868979286249059E-4</v>
      </c>
      <c r="T49" s="22">
        <v>180</v>
      </c>
      <c r="U49" s="23">
        <v>2.246069378587472E-2</v>
      </c>
      <c r="V49" s="26">
        <v>8014</v>
      </c>
      <c r="W49" s="22"/>
      <c r="X49" s="22"/>
      <c r="Y49" s="22" t="s">
        <v>49</v>
      </c>
      <c r="Z49" s="22">
        <v>3683</v>
      </c>
      <c r="AA49" s="23">
        <v>0.45957075118542551</v>
      </c>
      <c r="AB49" s="8"/>
      <c r="AC49" s="28">
        <v>3683</v>
      </c>
      <c r="AD49" s="29">
        <v>0.45957075118542551</v>
      </c>
      <c r="AE49" s="8"/>
      <c r="AF49" s="1"/>
      <c r="AG49" s="1"/>
      <c r="AH49" s="1"/>
    </row>
    <row r="50" spans="1:34">
      <c r="A50" s="19">
        <v>46</v>
      </c>
      <c r="B50" s="20" t="s">
        <v>71</v>
      </c>
      <c r="C50" s="21">
        <v>44081</v>
      </c>
      <c r="D50" s="22">
        <v>4722</v>
      </c>
      <c r="E50" s="23">
        <v>0.16232940286706316</v>
      </c>
      <c r="F50" s="24"/>
      <c r="G50" s="25"/>
      <c r="H50" s="22">
        <v>10754</v>
      </c>
      <c r="I50" s="23">
        <v>0.36969301110385366</v>
      </c>
      <c r="J50" s="22">
        <v>12259</v>
      </c>
      <c r="K50" s="23">
        <v>0.42143078139502904</v>
      </c>
      <c r="L50" s="22">
        <v>362</v>
      </c>
      <c r="M50" s="23">
        <v>1.2444566674688027E-2</v>
      </c>
      <c r="N50" s="24"/>
      <c r="O50" s="25"/>
      <c r="P50" s="22">
        <v>80</v>
      </c>
      <c r="Q50" s="23">
        <v>2.750180480594039E-3</v>
      </c>
      <c r="R50" s="22">
        <v>18</v>
      </c>
      <c r="S50" s="23">
        <v>6.187906081336588E-4</v>
      </c>
      <c r="T50" s="22">
        <v>894</v>
      </c>
      <c r="U50" s="23">
        <v>3.0733266870638386E-2</v>
      </c>
      <c r="V50" s="26">
        <v>29089</v>
      </c>
      <c r="W50" s="22"/>
      <c r="X50" s="22"/>
      <c r="Y50" s="22" t="s">
        <v>25</v>
      </c>
      <c r="Z50" s="22">
        <v>442</v>
      </c>
      <c r="AA50" s="23">
        <v>1.5194747155282065E-2</v>
      </c>
      <c r="AB50" s="8"/>
      <c r="AC50" s="28">
        <v>12259</v>
      </c>
      <c r="AD50" s="29">
        <v>0.42143078139502904</v>
      </c>
      <c r="AE50" s="8"/>
      <c r="AF50" s="1"/>
      <c r="AG50" s="1"/>
      <c r="AH50" s="1"/>
    </row>
    <row r="51" spans="1:34">
      <c r="A51" s="19">
        <v>47</v>
      </c>
      <c r="B51" s="20" t="s">
        <v>72</v>
      </c>
      <c r="C51" s="21">
        <v>9946</v>
      </c>
      <c r="D51" s="22">
        <v>1196</v>
      </c>
      <c r="E51" s="23">
        <v>0.17771173848439822</v>
      </c>
      <c r="F51" s="24"/>
      <c r="G51" s="25"/>
      <c r="H51" s="22">
        <v>1894</v>
      </c>
      <c r="I51" s="23">
        <v>0.28142644873699851</v>
      </c>
      <c r="J51" s="22">
        <v>3349</v>
      </c>
      <c r="K51" s="23">
        <v>0.49762258543833582</v>
      </c>
      <c r="L51" s="22">
        <v>96</v>
      </c>
      <c r="M51" s="23">
        <v>1.4264487369985141E-2</v>
      </c>
      <c r="N51" s="24"/>
      <c r="O51" s="25"/>
      <c r="P51" s="22">
        <v>48</v>
      </c>
      <c r="Q51" s="23">
        <v>7.1322436849925704E-3</v>
      </c>
      <c r="R51" s="22">
        <v>0</v>
      </c>
      <c r="S51" s="23">
        <v>0</v>
      </c>
      <c r="T51" s="22">
        <v>147</v>
      </c>
      <c r="U51" s="23">
        <v>2.1842496285289746E-2</v>
      </c>
      <c r="V51" s="26">
        <v>6730</v>
      </c>
      <c r="W51" s="22"/>
      <c r="X51" s="22"/>
      <c r="Y51" s="22"/>
      <c r="Z51" s="24"/>
      <c r="AA51" s="25"/>
      <c r="AB51" s="8"/>
      <c r="AC51" s="28">
        <v>3349</v>
      </c>
      <c r="AD51" s="29">
        <v>0.49762258543833582</v>
      </c>
      <c r="AE51" s="8"/>
      <c r="AF51" s="1"/>
      <c r="AG51" s="1"/>
      <c r="AH51" s="1"/>
    </row>
    <row r="52" spans="1:34">
      <c r="A52" s="19">
        <v>48</v>
      </c>
      <c r="B52" s="20" t="s">
        <v>73</v>
      </c>
      <c r="C52" s="21">
        <v>37393</v>
      </c>
      <c r="D52" s="22">
        <v>653</v>
      </c>
      <c r="E52" s="23">
        <v>2.9865081179967987E-2</v>
      </c>
      <c r="F52" s="24"/>
      <c r="G52" s="25"/>
      <c r="H52" s="22">
        <v>8860</v>
      </c>
      <c r="I52" s="23">
        <v>0.40521381202835582</v>
      </c>
      <c r="J52" s="22">
        <v>2961</v>
      </c>
      <c r="K52" s="23">
        <v>0.13542190715755775</v>
      </c>
      <c r="L52" s="22">
        <v>5950</v>
      </c>
      <c r="M52" s="23">
        <v>0.27212439972558883</v>
      </c>
      <c r="N52" s="24"/>
      <c r="O52" s="25"/>
      <c r="P52" s="22">
        <v>2208</v>
      </c>
      <c r="Q52" s="23">
        <v>0.10098330665447061</v>
      </c>
      <c r="R52" s="22">
        <v>19</v>
      </c>
      <c r="S52" s="23">
        <v>8.689686713926366E-4</v>
      </c>
      <c r="T52" s="22">
        <v>1214</v>
      </c>
      <c r="U52" s="23">
        <v>5.5522524582666363E-2</v>
      </c>
      <c r="V52" s="26">
        <v>21865</v>
      </c>
      <c r="W52" s="22"/>
      <c r="X52" s="22"/>
      <c r="Y52" s="22" t="s">
        <v>27</v>
      </c>
      <c r="Z52" s="22">
        <v>8911</v>
      </c>
      <c r="AA52" s="23">
        <v>0.40754630688314658</v>
      </c>
      <c r="AB52" s="8"/>
      <c r="AC52" s="28">
        <v>8911</v>
      </c>
      <c r="AD52" s="29">
        <v>0.40754630688314658</v>
      </c>
      <c r="AE52" s="8"/>
      <c r="AF52" s="1"/>
      <c r="AG52" s="1"/>
      <c r="AH52" s="1"/>
    </row>
    <row r="53" spans="1:34">
      <c r="A53" s="19">
        <v>49</v>
      </c>
      <c r="B53" s="20" t="s">
        <v>74</v>
      </c>
      <c r="C53" s="21">
        <v>34850</v>
      </c>
      <c r="D53" s="22">
        <v>3780</v>
      </c>
      <c r="E53" s="23">
        <v>0.18289142635958971</v>
      </c>
      <c r="F53" s="24"/>
      <c r="G53" s="25"/>
      <c r="H53" s="22">
        <v>8258</v>
      </c>
      <c r="I53" s="23">
        <v>0.39955486742790786</v>
      </c>
      <c r="J53" s="22">
        <v>4390</v>
      </c>
      <c r="K53" s="23">
        <v>0.21240565124830657</v>
      </c>
      <c r="L53" s="22">
        <v>549</v>
      </c>
      <c r="M53" s="23">
        <v>2.6562802399845171E-2</v>
      </c>
      <c r="N53" s="24"/>
      <c r="O53" s="25"/>
      <c r="P53" s="22">
        <v>2829</v>
      </c>
      <c r="Q53" s="23">
        <v>0.13687826591832786</v>
      </c>
      <c r="R53" s="22">
        <v>13</v>
      </c>
      <c r="S53" s="23">
        <v>6.2899167795626087E-4</v>
      </c>
      <c r="T53" s="22">
        <v>849</v>
      </c>
      <c r="U53" s="23">
        <v>4.1077994968066578E-2</v>
      </c>
      <c r="V53" s="26">
        <v>20668</v>
      </c>
      <c r="W53" s="22"/>
      <c r="X53" s="22"/>
      <c r="Y53" s="22"/>
      <c r="Z53" s="24"/>
      <c r="AA53" s="25"/>
      <c r="AB53" s="8"/>
      <c r="AC53" s="28">
        <v>8258</v>
      </c>
      <c r="AD53" s="29">
        <v>0.39955486742790786</v>
      </c>
      <c r="AE53" s="8"/>
      <c r="AF53" s="1"/>
      <c r="AG53" s="1"/>
      <c r="AH53" s="1"/>
    </row>
    <row r="54" spans="1:34">
      <c r="A54" s="19">
        <v>50</v>
      </c>
      <c r="B54" s="20" t="s">
        <v>75</v>
      </c>
      <c r="C54" s="21">
        <v>7399</v>
      </c>
      <c r="D54" s="22">
        <v>1626</v>
      </c>
      <c r="E54" s="23">
        <v>0.33251533742331291</v>
      </c>
      <c r="F54" s="24"/>
      <c r="G54" s="25"/>
      <c r="H54" s="22">
        <v>1871</v>
      </c>
      <c r="I54" s="23">
        <v>0.38261758691206543</v>
      </c>
      <c r="J54" s="22">
        <v>1233</v>
      </c>
      <c r="K54" s="23">
        <v>0.25214723926380367</v>
      </c>
      <c r="L54" s="22">
        <v>16</v>
      </c>
      <c r="M54" s="23">
        <v>3.2719836400817996E-3</v>
      </c>
      <c r="N54" s="24"/>
      <c r="O54" s="25"/>
      <c r="P54" s="22">
        <v>7</v>
      </c>
      <c r="Q54" s="23">
        <v>1.4314928425357874E-3</v>
      </c>
      <c r="R54" s="22">
        <v>1</v>
      </c>
      <c r="S54" s="23">
        <v>2.0449897750511248E-4</v>
      </c>
      <c r="T54" s="22">
        <v>136</v>
      </c>
      <c r="U54" s="23">
        <v>2.7811860940695297E-2</v>
      </c>
      <c r="V54" s="26">
        <v>4890</v>
      </c>
      <c r="W54" s="22"/>
      <c r="X54" s="22"/>
      <c r="Y54" s="22" t="s">
        <v>31</v>
      </c>
      <c r="Z54" s="22">
        <v>1256</v>
      </c>
      <c r="AA54" s="23">
        <v>0.25685071574642127</v>
      </c>
      <c r="AB54" s="8"/>
      <c r="AC54" s="28">
        <v>1871</v>
      </c>
      <c r="AD54" s="29">
        <v>0.38261758691206543</v>
      </c>
      <c r="AE54" s="8"/>
      <c r="AF54" s="1"/>
      <c r="AG54" s="1"/>
      <c r="AH54" s="1"/>
    </row>
    <row r="55" spans="1:34">
      <c r="A55" s="19">
        <v>51</v>
      </c>
      <c r="B55" s="20" t="s">
        <v>76</v>
      </c>
      <c r="C55" s="21">
        <v>12907</v>
      </c>
      <c r="D55" s="22">
        <v>1572</v>
      </c>
      <c r="E55" s="23">
        <v>0.18652112007593735</v>
      </c>
      <c r="F55" s="24"/>
      <c r="G55" s="25"/>
      <c r="H55" s="22">
        <v>2839</v>
      </c>
      <c r="I55" s="23">
        <v>0.33685334598955863</v>
      </c>
      <c r="J55" s="22">
        <v>1865</v>
      </c>
      <c r="K55" s="23">
        <v>0.22128618889416232</v>
      </c>
      <c r="L55" s="22">
        <v>1798</v>
      </c>
      <c r="M55" s="23">
        <v>0.21333649738965355</v>
      </c>
      <c r="N55" s="24"/>
      <c r="O55" s="25"/>
      <c r="P55" s="22">
        <v>132</v>
      </c>
      <c r="Q55" s="23">
        <v>1.5662078785002372E-2</v>
      </c>
      <c r="R55" s="22">
        <v>11</v>
      </c>
      <c r="S55" s="23">
        <v>1.3051732320835312E-3</v>
      </c>
      <c r="T55" s="22">
        <v>211</v>
      </c>
      <c r="U55" s="23">
        <v>2.5035595633602279E-2</v>
      </c>
      <c r="V55" s="26">
        <v>8428</v>
      </c>
      <c r="W55" s="22"/>
      <c r="X55" s="22"/>
      <c r="Y55" s="22"/>
      <c r="Z55" s="24"/>
      <c r="AA55" s="25"/>
      <c r="AB55" s="8"/>
      <c r="AC55" s="28">
        <v>2839</v>
      </c>
      <c r="AD55" s="29">
        <v>0.33685334598955863</v>
      </c>
      <c r="AE55" s="8"/>
      <c r="AF55" s="1"/>
      <c r="AG55" s="1"/>
      <c r="AH55" s="1"/>
    </row>
    <row r="56" spans="1:34">
      <c r="A56" s="19">
        <v>52</v>
      </c>
      <c r="B56" s="20" t="s">
        <v>77</v>
      </c>
      <c r="C56" s="21">
        <v>65285</v>
      </c>
      <c r="D56" s="22">
        <v>9441</v>
      </c>
      <c r="E56" s="23">
        <v>0.24331220040204113</v>
      </c>
      <c r="F56" s="24"/>
      <c r="G56" s="25"/>
      <c r="H56" s="22">
        <v>12135</v>
      </c>
      <c r="I56" s="23">
        <v>0.31274161125715172</v>
      </c>
      <c r="J56" s="22">
        <v>10270</v>
      </c>
      <c r="K56" s="23">
        <v>0.26467707850110817</v>
      </c>
      <c r="L56" s="22">
        <v>810</v>
      </c>
      <c r="M56" s="23">
        <v>2.0875212617906293E-2</v>
      </c>
      <c r="N56" s="24"/>
      <c r="O56" s="25"/>
      <c r="P56" s="22">
        <v>5076</v>
      </c>
      <c r="Q56" s="23">
        <v>0.13081799907221278</v>
      </c>
      <c r="R56" s="22">
        <v>19</v>
      </c>
      <c r="S56" s="23">
        <v>4.896654811607649E-4</v>
      </c>
      <c r="T56" s="22">
        <v>1051</v>
      </c>
      <c r="U56" s="23">
        <v>2.7086232668419155E-2</v>
      </c>
      <c r="V56" s="26">
        <v>38802</v>
      </c>
      <c r="W56" s="22"/>
      <c r="X56" s="22"/>
      <c r="Y56" s="22" t="s">
        <v>25</v>
      </c>
      <c r="Z56" s="22">
        <v>5886</v>
      </c>
      <c r="AA56" s="23">
        <v>0.15169321169011907</v>
      </c>
      <c r="AB56" s="8"/>
      <c r="AC56" s="28">
        <v>12135</v>
      </c>
      <c r="AD56" s="29">
        <v>0.31274161125715172</v>
      </c>
      <c r="AE56" s="8"/>
      <c r="AF56" s="1"/>
      <c r="AG56" s="1"/>
      <c r="AH56" s="1"/>
    </row>
    <row r="57" spans="1:34">
      <c r="A57" s="19">
        <v>53</v>
      </c>
      <c r="B57" s="20" t="s">
        <v>78</v>
      </c>
      <c r="C57" s="21">
        <v>14253</v>
      </c>
      <c r="D57" s="22">
        <v>2192</v>
      </c>
      <c r="E57" s="23">
        <v>0.25968487146072738</v>
      </c>
      <c r="F57" s="24"/>
      <c r="G57" s="25"/>
      <c r="H57" s="22">
        <v>3377</v>
      </c>
      <c r="I57" s="23">
        <v>0.40007108162539984</v>
      </c>
      <c r="J57" s="22">
        <v>1587</v>
      </c>
      <c r="K57" s="23">
        <v>0.18801089918256131</v>
      </c>
      <c r="L57" s="22">
        <v>991</v>
      </c>
      <c r="M57" s="23">
        <v>0.11740315128539272</v>
      </c>
      <c r="N57" s="24"/>
      <c r="O57" s="25"/>
      <c r="P57" s="22">
        <v>32</v>
      </c>
      <c r="Q57" s="23">
        <v>3.7910200213244877E-3</v>
      </c>
      <c r="R57" s="22">
        <v>4</v>
      </c>
      <c r="S57" s="23">
        <v>4.7387750266556097E-4</v>
      </c>
      <c r="T57" s="22">
        <v>258</v>
      </c>
      <c r="U57" s="23">
        <v>3.0565098921928682E-2</v>
      </c>
      <c r="V57" s="26">
        <v>8441</v>
      </c>
      <c r="W57" s="22"/>
      <c r="X57" s="22"/>
      <c r="Y57" s="22" t="s">
        <v>25</v>
      </c>
      <c r="Z57" s="22">
        <v>1023</v>
      </c>
      <c r="AA57" s="23">
        <v>0.12119417130671721</v>
      </c>
      <c r="AB57" s="8"/>
      <c r="AC57" s="28">
        <v>3377</v>
      </c>
      <c r="AD57" s="29">
        <v>0.40007108162539984</v>
      </c>
      <c r="AE57" s="8"/>
      <c r="AF57" s="1"/>
      <c r="AG57" s="1"/>
      <c r="AH57" s="1"/>
    </row>
    <row r="58" spans="1:34">
      <c r="A58" s="19">
        <v>54</v>
      </c>
      <c r="B58" s="20" t="s">
        <v>79</v>
      </c>
      <c r="C58" s="21">
        <v>26882</v>
      </c>
      <c r="D58" s="22">
        <v>2076</v>
      </c>
      <c r="E58" s="23">
        <v>0.12571913038212318</v>
      </c>
      <c r="F58" s="24"/>
      <c r="G58" s="25"/>
      <c r="H58" s="22">
        <v>4120</v>
      </c>
      <c r="I58" s="23">
        <v>0.2495003936292618</v>
      </c>
      <c r="J58" s="22">
        <v>4393</v>
      </c>
      <c r="K58" s="23">
        <v>0.26603282262459882</v>
      </c>
      <c r="L58" s="22">
        <v>495</v>
      </c>
      <c r="M58" s="23">
        <v>2.9976382244292377E-2</v>
      </c>
      <c r="N58" s="24"/>
      <c r="O58" s="25"/>
      <c r="P58" s="22">
        <v>5001</v>
      </c>
      <c r="Q58" s="23">
        <v>0.30285229818930537</v>
      </c>
      <c r="R58" s="22">
        <v>7</v>
      </c>
      <c r="S58" s="23">
        <v>4.2390843577787198E-4</v>
      </c>
      <c r="T58" s="22">
        <v>421</v>
      </c>
      <c r="U58" s="23">
        <v>2.5495064494640587E-2</v>
      </c>
      <c r="V58" s="26">
        <v>16513</v>
      </c>
      <c r="W58" s="22"/>
      <c r="X58" s="22"/>
      <c r="Y58" s="22"/>
      <c r="Z58" s="24"/>
      <c r="AA58" s="25"/>
      <c r="AB58" s="8"/>
      <c r="AC58" s="28">
        <v>5001</v>
      </c>
      <c r="AD58" s="29">
        <v>0.30285229818930537</v>
      </c>
      <c r="AE58" s="8"/>
      <c r="AF58" s="1"/>
      <c r="AG58" s="1"/>
      <c r="AH58" s="1"/>
    </row>
    <row r="59" spans="1:34">
      <c r="A59" s="30">
        <v>55</v>
      </c>
      <c r="B59" s="31" t="s">
        <v>80</v>
      </c>
      <c r="C59" s="21">
        <v>134254</v>
      </c>
      <c r="D59" s="22">
        <v>23056</v>
      </c>
      <c r="E59" s="23">
        <v>0.31337157147905509</v>
      </c>
      <c r="F59" s="24"/>
      <c r="G59" s="25"/>
      <c r="H59" s="22">
        <v>22918</v>
      </c>
      <c r="I59" s="23">
        <v>0.31149590888085466</v>
      </c>
      <c r="J59" s="22">
        <v>10317</v>
      </c>
      <c r="K59" s="23">
        <v>0.1402261668524207</v>
      </c>
      <c r="L59" s="22">
        <v>13201</v>
      </c>
      <c r="M59" s="23">
        <v>0.17942479680321852</v>
      </c>
      <c r="N59" s="24"/>
      <c r="O59" s="25"/>
      <c r="P59" s="22">
        <v>1085</v>
      </c>
      <c r="Q59" s="23">
        <v>1.4747057384402098E-2</v>
      </c>
      <c r="R59" s="22">
        <v>79</v>
      </c>
      <c r="S59" s="23">
        <v>1.0737488786799684E-3</v>
      </c>
      <c r="T59" s="22">
        <v>1996</v>
      </c>
      <c r="U59" s="23">
        <v>2.7129148884116671E-2</v>
      </c>
      <c r="V59" s="26">
        <v>73574</v>
      </c>
      <c r="W59" s="22">
        <v>922</v>
      </c>
      <c r="X59" s="23">
        <v>1.253160083725229E-2</v>
      </c>
      <c r="Y59" s="22" t="s">
        <v>27</v>
      </c>
      <c r="Z59" s="22">
        <v>23518</v>
      </c>
      <c r="AA59" s="23">
        <v>0.31965096365563922</v>
      </c>
      <c r="AB59" s="8"/>
      <c r="AC59" s="28">
        <v>23518</v>
      </c>
      <c r="AD59" s="29">
        <v>0.31965096365563922</v>
      </c>
      <c r="AE59" s="8"/>
      <c r="AF59" s="1"/>
      <c r="AG59" s="1"/>
      <c r="AH59" s="1"/>
    </row>
    <row r="60" spans="1:34">
      <c r="A60" s="19">
        <v>56</v>
      </c>
      <c r="B60" s="20" t="s">
        <v>81</v>
      </c>
      <c r="C60" s="21">
        <v>6240</v>
      </c>
      <c r="D60" s="22">
        <v>422</v>
      </c>
      <c r="E60" s="23">
        <v>0.11709211986681466</v>
      </c>
      <c r="F60" s="24"/>
      <c r="G60" s="25"/>
      <c r="H60" s="22">
        <v>1236</v>
      </c>
      <c r="I60" s="23">
        <v>0.34295227524972255</v>
      </c>
      <c r="J60" s="22">
        <v>79</v>
      </c>
      <c r="K60" s="23">
        <v>2.1920088790233074E-2</v>
      </c>
      <c r="L60" s="22">
        <v>899</v>
      </c>
      <c r="M60" s="23">
        <v>0.24944506104328523</v>
      </c>
      <c r="N60" s="24"/>
      <c r="O60" s="25"/>
      <c r="P60" s="22">
        <v>866</v>
      </c>
      <c r="Q60" s="23">
        <v>0.24028856825749167</v>
      </c>
      <c r="R60" s="22">
        <v>7</v>
      </c>
      <c r="S60" s="23">
        <v>1.9422863485016649E-3</v>
      </c>
      <c r="T60" s="22">
        <v>95</v>
      </c>
      <c r="U60" s="23">
        <v>2.6359600443951164E-2</v>
      </c>
      <c r="V60" s="26">
        <v>3604</v>
      </c>
      <c r="W60" s="22"/>
      <c r="X60" s="22"/>
      <c r="Y60" s="22" t="s">
        <v>27</v>
      </c>
      <c r="Z60" s="22">
        <v>978</v>
      </c>
      <c r="AA60" s="23">
        <v>0.27136514983351834</v>
      </c>
      <c r="AB60" s="8"/>
      <c r="AC60" s="28">
        <v>1236</v>
      </c>
      <c r="AD60" s="29">
        <v>0.34295227524972255</v>
      </c>
      <c r="AE60" s="8"/>
      <c r="AF60" s="1"/>
      <c r="AG60" s="1"/>
      <c r="AH60" s="1"/>
    </row>
    <row r="61" spans="1:34">
      <c r="A61" s="19">
        <v>57</v>
      </c>
      <c r="B61" s="20" t="s">
        <v>82</v>
      </c>
      <c r="C61" s="21">
        <v>16157</v>
      </c>
      <c r="D61" s="22">
        <v>465</v>
      </c>
      <c r="E61" s="23">
        <v>4.7795251310514958E-2</v>
      </c>
      <c r="F61" s="24"/>
      <c r="G61" s="25"/>
      <c r="H61" s="22">
        <v>3437</v>
      </c>
      <c r="I61" s="23">
        <v>0.35327371775105354</v>
      </c>
      <c r="J61" s="22">
        <v>369</v>
      </c>
      <c r="K61" s="23">
        <v>3.7927844588344126E-2</v>
      </c>
      <c r="L61" s="22">
        <v>372</v>
      </c>
      <c r="M61" s="23">
        <v>3.8236201048411966E-2</v>
      </c>
      <c r="N61" s="24"/>
      <c r="O61" s="25"/>
      <c r="P61" s="22">
        <v>4597</v>
      </c>
      <c r="Q61" s="23">
        <v>0.47250488231061771</v>
      </c>
      <c r="R61" s="22">
        <v>15</v>
      </c>
      <c r="S61" s="23">
        <v>1.5417823003391921E-3</v>
      </c>
      <c r="T61" s="22">
        <v>474</v>
      </c>
      <c r="U61" s="23">
        <v>4.8720320690718473E-2</v>
      </c>
      <c r="V61" s="26">
        <v>9729</v>
      </c>
      <c r="W61" s="22"/>
      <c r="X61" s="22"/>
      <c r="Y61" s="22" t="s">
        <v>49</v>
      </c>
      <c r="Z61" s="22">
        <v>4966</v>
      </c>
      <c r="AA61" s="23">
        <v>0.51043272689896191</v>
      </c>
      <c r="AB61" s="8"/>
      <c r="AC61" s="28">
        <v>4966</v>
      </c>
      <c r="AD61" s="29">
        <v>0.51043272689896191</v>
      </c>
      <c r="AE61" s="8"/>
      <c r="AF61" s="1"/>
      <c r="AG61" s="1"/>
      <c r="AH61" s="1"/>
    </row>
    <row r="62" spans="1:34">
      <c r="A62" s="30">
        <v>58</v>
      </c>
      <c r="B62" s="31" t="s">
        <v>83</v>
      </c>
      <c r="C62" s="32">
        <v>645093</v>
      </c>
      <c r="D62" s="22">
        <v>81397</v>
      </c>
      <c r="E62" s="23">
        <v>0.39331912693465537</v>
      </c>
      <c r="F62" s="24"/>
      <c r="G62" s="25"/>
      <c r="H62" s="22">
        <v>65840</v>
      </c>
      <c r="I62" s="23">
        <v>0.31814601665144554</v>
      </c>
      <c r="J62" s="22">
        <v>48003</v>
      </c>
      <c r="K62" s="23">
        <v>0.23195569923024514</v>
      </c>
      <c r="L62" s="22">
        <v>1914</v>
      </c>
      <c r="M62" s="23">
        <v>9.2486554658394102E-3</v>
      </c>
      <c r="N62" s="24"/>
      <c r="O62" s="25"/>
      <c r="P62" s="22">
        <v>1744</v>
      </c>
      <c r="Q62" s="23">
        <v>8.4271970388839768E-3</v>
      </c>
      <c r="R62" s="22">
        <v>229</v>
      </c>
      <c r="S62" s="23">
        <v>1.1065528221929075E-3</v>
      </c>
      <c r="T62" s="22">
        <v>5434</v>
      </c>
      <c r="U62" s="23">
        <v>2.6257677012210739E-2</v>
      </c>
      <c r="V62" s="26">
        <v>206949</v>
      </c>
      <c r="W62" s="22">
        <v>2388</v>
      </c>
      <c r="X62" s="23">
        <v>1.1539074844526912E-2</v>
      </c>
      <c r="Y62" s="22" t="s">
        <v>27</v>
      </c>
      <c r="Z62" s="22">
        <v>49917</v>
      </c>
      <c r="AA62" s="23">
        <v>0.24120435469608453</v>
      </c>
      <c r="AB62" s="8"/>
      <c r="AC62" s="28">
        <v>81397</v>
      </c>
      <c r="AD62" s="29">
        <v>0.39331912693465537</v>
      </c>
      <c r="AE62" s="8"/>
      <c r="AF62" s="1"/>
      <c r="AG62" s="1"/>
      <c r="AH62" s="1"/>
    </row>
    <row r="63" spans="1:34">
      <c r="A63" s="19">
        <v>59</v>
      </c>
      <c r="B63" s="20" t="s">
        <v>84</v>
      </c>
      <c r="C63" s="21">
        <v>12631</v>
      </c>
      <c r="D63" s="22">
        <v>502</v>
      </c>
      <c r="E63" s="23">
        <v>7.4680154715858371E-2</v>
      </c>
      <c r="F63" s="24"/>
      <c r="G63" s="25"/>
      <c r="H63" s="22">
        <v>1802</v>
      </c>
      <c r="I63" s="23">
        <v>0.26807497768521271</v>
      </c>
      <c r="J63" s="22">
        <v>1624</v>
      </c>
      <c r="K63" s="23">
        <v>0.24159476346325498</v>
      </c>
      <c r="L63" s="22">
        <v>1343</v>
      </c>
      <c r="M63" s="23">
        <v>0.19979172865218686</v>
      </c>
      <c r="N63" s="24"/>
      <c r="O63" s="25"/>
      <c r="P63" s="22">
        <v>1246</v>
      </c>
      <c r="Q63" s="23">
        <v>0.18536149955370426</v>
      </c>
      <c r="R63" s="22">
        <v>7</v>
      </c>
      <c r="S63" s="23">
        <v>1.0413567390657541E-3</v>
      </c>
      <c r="T63" s="22">
        <v>198</v>
      </c>
      <c r="U63" s="23">
        <v>2.9455519190717049E-2</v>
      </c>
      <c r="V63" s="26">
        <v>6722</v>
      </c>
      <c r="W63" s="22"/>
      <c r="X63" s="22"/>
      <c r="Y63" s="22"/>
      <c r="Z63" s="24"/>
      <c r="AA63" s="25"/>
      <c r="AB63" s="8"/>
      <c r="AC63" s="28">
        <v>1802</v>
      </c>
      <c r="AD63" s="29">
        <v>0.26807497768521271</v>
      </c>
      <c r="AE63" s="8"/>
      <c r="AF63" s="1"/>
      <c r="AG63" s="1"/>
      <c r="AH63" s="1"/>
    </row>
    <row r="64" spans="1:34">
      <c r="A64" s="19">
        <v>60</v>
      </c>
      <c r="B64" s="20" t="s">
        <v>85</v>
      </c>
      <c r="C64" s="21">
        <v>902031</v>
      </c>
      <c r="D64" s="22">
        <v>35997</v>
      </c>
      <c r="E64" s="23">
        <v>0.13340226358037044</v>
      </c>
      <c r="F64" s="24"/>
      <c r="G64" s="25"/>
      <c r="H64" s="22">
        <v>67411</v>
      </c>
      <c r="I64" s="23">
        <v>0.24982026252788711</v>
      </c>
      <c r="J64" s="22">
        <v>152014</v>
      </c>
      <c r="K64" s="23">
        <v>0.56335282651072127</v>
      </c>
      <c r="L64" s="22">
        <v>2613</v>
      </c>
      <c r="M64" s="23">
        <v>9.6835879305361E-3</v>
      </c>
      <c r="N64" s="24"/>
      <c r="O64" s="25"/>
      <c r="P64" s="22">
        <v>3725</v>
      </c>
      <c r="Q64" s="23">
        <v>1.380457904372253E-2</v>
      </c>
      <c r="R64" s="22">
        <v>416</v>
      </c>
      <c r="S64" s="23">
        <v>1.5416657401848516E-3</v>
      </c>
      <c r="T64" s="22">
        <v>7662</v>
      </c>
      <c r="U64" s="23">
        <v>2.8394814666577724E-2</v>
      </c>
      <c r="V64" s="26">
        <v>269838</v>
      </c>
      <c r="W64" s="22"/>
      <c r="X64" s="22"/>
      <c r="Y64" s="22"/>
      <c r="Z64" s="24"/>
      <c r="AA64" s="25"/>
      <c r="AB64" s="8"/>
      <c r="AC64" s="28">
        <v>152014</v>
      </c>
      <c r="AD64" s="29">
        <v>0.56335282651072127</v>
      </c>
      <c r="AE64" s="8"/>
      <c r="AF64" s="1"/>
      <c r="AG64" s="1"/>
      <c r="AH64" s="1"/>
    </row>
    <row r="65" spans="1:38">
      <c r="A65" s="19">
        <v>61</v>
      </c>
      <c r="B65" s="20" t="s">
        <v>86</v>
      </c>
      <c r="C65" s="21">
        <v>200525</v>
      </c>
      <c r="D65" s="22">
        <v>26824</v>
      </c>
      <c r="E65" s="23">
        <v>0.31504275110401203</v>
      </c>
      <c r="F65" s="24"/>
      <c r="G65" s="25"/>
      <c r="H65" s="22">
        <v>37076</v>
      </c>
      <c r="I65" s="23">
        <v>0.43545053086535751</v>
      </c>
      <c r="J65" s="22">
        <v>17143</v>
      </c>
      <c r="K65" s="23">
        <v>0.20134125716433338</v>
      </c>
      <c r="L65" s="22">
        <v>0</v>
      </c>
      <c r="M65" s="23">
        <v>0</v>
      </c>
      <c r="N65" s="24"/>
      <c r="O65" s="25"/>
      <c r="P65" s="22">
        <v>1262</v>
      </c>
      <c r="Q65" s="23">
        <v>1.4821948698675185E-2</v>
      </c>
      <c r="R65" s="22">
        <v>716</v>
      </c>
      <c r="S65" s="23">
        <v>8.409283096871183E-3</v>
      </c>
      <c r="T65" s="22">
        <v>2123</v>
      </c>
      <c r="U65" s="23">
        <v>2.4934229070750727E-2</v>
      </c>
      <c r="V65" s="26">
        <v>85144</v>
      </c>
      <c r="W65" s="22"/>
      <c r="X65" s="22"/>
      <c r="Y65" s="22"/>
      <c r="Z65" s="24"/>
      <c r="AA65" s="25"/>
      <c r="AB65" s="8"/>
      <c r="AC65" s="28">
        <v>37076</v>
      </c>
      <c r="AD65" s="29">
        <v>0.43545053086535751</v>
      </c>
      <c r="AE65" s="8"/>
      <c r="AF65" s="1"/>
      <c r="AG65" s="1"/>
      <c r="AH65" s="1"/>
      <c r="AI65" s="8"/>
      <c r="AJ65" s="8"/>
      <c r="AK65" s="8"/>
      <c r="AL65" s="8"/>
    </row>
    <row r="66" spans="1:38">
      <c r="A66" s="19">
        <v>62</v>
      </c>
      <c r="B66" s="20" t="s">
        <v>87</v>
      </c>
      <c r="C66" s="21">
        <v>5257</v>
      </c>
      <c r="D66" s="22">
        <v>1789</v>
      </c>
      <c r="E66" s="23">
        <v>0.4555640437993379</v>
      </c>
      <c r="F66" s="24"/>
      <c r="G66" s="25"/>
      <c r="H66" s="22">
        <v>1223</v>
      </c>
      <c r="I66" s="23">
        <v>0.31143366437484082</v>
      </c>
      <c r="J66" s="22">
        <v>650</v>
      </c>
      <c r="K66" s="23">
        <v>0.16552075375604788</v>
      </c>
      <c r="L66" s="22">
        <v>132</v>
      </c>
      <c r="M66" s="23">
        <v>3.3613445378151259E-2</v>
      </c>
      <c r="N66" s="24"/>
      <c r="O66" s="25"/>
      <c r="P66" s="24"/>
      <c r="Q66" s="25"/>
      <c r="R66" s="22">
        <v>3</v>
      </c>
      <c r="S66" s="23">
        <v>7.6394194041252863E-4</v>
      </c>
      <c r="T66" s="22">
        <v>130</v>
      </c>
      <c r="U66" s="23">
        <v>3.3104150751209573E-2</v>
      </c>
      <c r="V66" s="26">
        <v>3927</v>
      </c>
      <c r="W66" s="22"/>
      <c r="X66" s="22"/>
      <c r="Y66" s="22" t="s">
        <v>27</v>
      </c>
      <c r="Z66" s="22">
        <v>782</v>
      </c>
      <c r="AA66" s="23">
        <v>0.19913419913419914</v>
      </c>
      <c r="AB66" s="8"/>
      <c r="AC66" s="28">
        <v>1789</v>
      </c>
      <c r="AD66" s="29">
        <v>0.4555640437993379</v>
      </c>
      <c r="AE66" s="8"/>
      <c r="AF66" s="1"/>
      <c r="AG66" s="1"/>
      <c r="AH66" s="1"/>
      <c r="AI66" s="8"/>
      <c r="AJ66" s="8"/>
      <c r="AK66" s="8"/>
      <c r="AL66" s="8"/>
    </row>
    <row r="67" spans="1:38">
      <c r="A67" s="30">
        <v>63</v>
      </c>
      <c r="B67" s="31" t="s">
        <v>88</v>
      </c>
      <c r="C67" s="32">
        <v>33501</v>
      </c>
      <c r="D67" s="22">
        <v>1487</v>
      </c>
      <c r="E67" s="23">
        <v>6.8173482486704573E-2</v>
      </c>
      <c r="F67" s="22">
        <v>8926</v>
      </c>
      <c r="G67" s="23">
        <v>0.40922428021272694</v>
      </c>
      <c r="H67" s="24"/>
      <c r="I67" s="25"/>
      <c r="J67" s="22">
        <v>5982</v>
      </c>
      <c r="K67" s="23">
        <v>0.27425270493306436</v>
      </c>
      <c r="L67" s="22">
        <v>4852</v>
      </c>
      <c r="M67" s="23">
        <v>0.22244635980194388</v>
      </c>
      <c r="N67" s="22">
        <v>91</v>
      </c>
      <c r="O67" s="23">
        <v>4.1720154043645699E-3</v>
      </c>
      <c r="P67" s="22">
        <v>71</v>
      </c>
      <c r="Q67" s="23">
        <v>3.2550889418668624E-3</v>
      </c>
      <c r="R67" s="22">
        <v>4</v>
      </c>
      <c r="S67" s="23">
        <v>1.8338529249954154E-4</v>
      </c>
      <c r="T67" s="22">
        <v>399</v>
      </c>
      <c r="U67" s="23">
        <v>1.8292682926829267E-2</v>
      </c>
      <c r="V67" s="26">
        <v>21812</v>
      </c>
      <c r="W67" s="22"/>
      <c r="X67" s="23"/>
      <c r="Y67" s="22" t="s">
        <v>89</v>
      </c>
      <c r="Z67" s="24">
        <v>9017</v>
      </c>
      <c r="AA67" s="25">
        <v>0.41339629561709151</v>
      </c>
      <c r="AB67" s="8"/>
      <c r="AC67" s="28">
        <v>9017</v>
      </c>
      <c r="AD67" s="29">
        <v>0.41339629561709151</v>
      </c>
      <c r="AE67" s="8"/>
      <c r="AF67" s="1"/>
      <c r="AG67" s="1"/>
      <c r="AH67" s="1"/>
      <c r="AI67" s="8"/>
      <c r="AJ67" s="8"/>
      <c r="AK67" s="8"/>
      <c r="AL67" s="8"/>
    </row>
    <row r="68" spans="1:38">
      <c r="A68" s="19">
        <v>64</v>
      </c>
      <c r="B68" s="20" t="s">
        <v>90</v>
      </c>
      <c r="C68" s="21">
        <v>15009</v>
      </c>
      <c r="D68" s="22">
        <v>199</v>
      </c>
      <c r="E68" s="23">
        <v>2.1167960855228166E-2</v>
      </c>
      <c r="F68" s="24"/>
      <c r="G68" s="25"/>
      <c r="H68" s="22">
        <v>3061</v>
      </c>
      <c r="I68" s="23">
        <v>0.32560365918519307</v>
      </c>
      <c r="J68" s="22">
        <v>5698</v>
      </c>
      <c r="K68" s="23">
        <v>0.60610573343261354</v>
      </c>
      <c r="L68" s="22">
        <v>72</v>
      </c>
      <c r="M68" s="23">
        <v>7.6587597064142112E-3</v>
      </c>
      <c r="N68" s="24"/>
      <c r="O68" s="25"/>
      <c r="P68" s="24"/>
      <c r="Q68" s="25"/>
      <c r="R68" s="22">
        <v>11</v>
      </c>
      <c r="S68" s="23">
        <v>1.170088288479949E-3</v>
      </c>
      <c r="T68" s="22">
        <v>360</v>
      </c>
      <c r="U68" s="23">
        <v>3.8293798532071058E-2</v>
      </c>
      <c r="V68" s="26">
        <v>9401</v>
      </c>
      <c r="W68" s="22"/>
      <c r="X68" s="22"/>
      <c r="Y68" s="22" t="s">
        <v>27</v>
      </c>
      <c r="Z68" s="22">
        <v>5770</v>
      </c>
      <c r="AA68" s="23">
        <v>0.61376449313902781</v>
      </c>
      <c r="AB68" s="8"/>
      <c r="AC68" s="28">
        <v>5770</v>
      </c>
      <c r="AD68" s="29">
        <v>0.61376449313902781</v>
      </c>
      <c r="AE68" s="8"/>
      <c r="AF68" s="1"/>
      <c r="AG68" s="1"/>
      <c r="AH68" s="1"/>
      <c r="AI68" s="8"/>
      <c r="AJ68" s="8"/>
      <c r="AK68" s="8"/>
      <c r="AL68" s="8"/>
    </row>
    <row r="69" spans="1:38">
      <c r="A69" s="19">
        <v>65</v>
      </c>
      <c r="B69" s="20" t="s">
        <v>91</v>
      </c>
      <c r="C69" s="21">
        <v>18597</v>
      </c>
      <c r="D69" s="22">
        <v>3435</v>
      </c>
      <c r="E69" s="23">
        <v>0.30909745343291639</v>
      </c>
      <c r="F69" s="24"/>
      <c r="G69" s="25"/>
      <c r="H69" s="22">
        <v>3237</v>
      </c>
      <c r="I69" s="23">
        <v>0.29128048231800596</v>
      </c>
      <c r="J69" s="22">
        <v>1320</v>
      </c>
      <c r="K69" s="23">
        <v>0.11877980743273643</v>
      </c>
      <c r="L69" s="22">
        <v>182</v>
      </c>
      <c r="M69" s="23">
        <v>1.6377215873301539E-2</v>
      </c>
      <c r="N69" s="24"/>
      <c r="O69" s="25"/>
      <c r="P69" s="22">
        <v>2084</v>
      </c>
      <c r="Q69" s="23">
        <v>0.18752812021956267</v>
      </c>
      <c r="R69" s="22">
        <v>26</v>
      </c>
      <c r="S69" s="23">
        <v>2.3396022676145057E-3</v>
      </c>
      <c r="T69" s="22">
        <v>463</v>
      </c>
      <c r="U69" s="23">
        <v>4.1662917304058307E-2</v>
      </c>
      <c r="V69" s="26">
        <v>11113</v>
      </c>
      <c r="W69" s="22">
        <v>366</v>
      </c>
      <c r="X69" s="23">
        <v>3.2934401151804196E-2</v>
      </c>
      <c r="Y69" s="22"/>
      <c r="Z69" s="24"/>
      <c r="AA69" s="25"/>
      <c r="AB69" s="8"/>
      <c r="AC69" s="28">
        <v>3435</v>
      </c>
      <c r="AD69" s="29">
        <v>0.30909745343291639</v>
      </c>
      <c r="AE69" s="8"/>
      <c r="AF69" s="1"/>
      <c r="AG69" s="1"/>
      <c r="AH69" s="1"/>
      <c r="AI69" s="8"/>
      <c r="AJ69" s="8"/>
      <c r="AK69" s="8"/>
      <c r="AL69" s="8"/>
    </row>
    <row r="70" spans="1:38">
      <c r="A70" s="19">
        <v>66</v>
      </c>
      <c r="B70" s="20" t="s">
        <v>92</v>
      </c>
      <c r="C70" s="21">
        <v>18485</v>
      </c>
      <c r="D70" s="22">
        <v>2116</v>
      </c>
      <c r="E70" s="23">
        <v>0.19735124044021637</v>
      </c>
      <c r="F70" s="24"/>
      <c r="G70" s="25"/>
      <c r="H70" s="22">
        <v>4159</v>
      </c>
      <c r="I70" s="23">
        <v>0.38789404961760865</v>
      </c>
      <c r="J70" s="22">
        <v>3429</v>
      </c>
      <c r="K70" s="23">
        <v>0.31980973698936765</v>
      </c>
      <c r="L70" s="22">
        <v>79</v>
      </c>
      <c r="M70" s="23">
        <v>7.3680283529192316E-3</v>
      </c>
      <c r="N70" s="24"/>
      <c r="O70" s="25"/>
      <c r="P70" s="22">
        <v>653</v>
      </c>
      <c r="Q70" s="23">
        <v>6.090281663868681E-2</v>
      </c>
      <c r="R70" s="22">
        <v>9</v>
      </c>
      <c r="S70" s="23">
        <v>8.3939563514269728E-4</v>
      </c>
      <c r="T70" s="22">
        <v>277</v>
      </c>
      <c r="U70" s="23">
        <v>2.5834732326058572E-2</v>
      </c>
      <c r="V70" s="26">
        <v>10722</v>
      </c>
      <c r="W70" s="22"/>
      <c r="X70" s="22"/>
      <c r="Y70" s="22" t="s">
        <v>25</v>
      </c>
      <c r="Z70" s="22">
        <v>732</v>
      </c>
      <c r="AA70" s="23">
        <v>6.8270844991606044E-2</v>
      </c>
      <c r="AB70" s="8"/>
      <c r="AC70" s="28">
        <v>4159</v>
      </c>
      <c r="AD70" s="29">
        <v>0.38789404961760865</v>
      </c>
      <c r="AE70" s="8"/>
      <c r="AF70" s="1"/>
      <c r="AG70" s="1"/>
      <c r="AH70" s="1"/>
      <c r="AI70" s="8"/>
      <c r="AJ70" s="8"/>
      <c r="AK70" s="8"/>
      <c r="AL70" s="8"/>
    </row>
    <row r="71" spans="1:38">
      <c r="A71" s="19">
        <v>67</v>
      </c>
      <c r="B71" s="20" t="s">
        <v>93</v>
      </c>
      <c r="C71" s="21">
        <v>3542</v>
      </c>
      <c r="D71" s="22">
        <v>199</v>
      </c>
      <c r="E71" s="23">
        <v>8.6446568201563864E-2</v>
      </c>
      <c r="F71" s="24"/>
      <c r="G71" s="25"/>
      <c r="H71" s="22">
        <v>967</v>
      </c>
      <c r="I71" s="23">
        <v>0.42006950477845351</v>
      </c>
      <c r="J71" s="22">
        <v>957</v>
      </c>
      <c r="K71" s="23">
        <v>0.41572545612510858</v>
      </c>
      <c r="L71" s="22">
        <v>122</v>
      </c>
      <c r="M71" s="23">
        <v>5.2997393570807995E-2</v>
      </c>
      <c r="N71" s="24"/>
      <c r="O71" s="25"/>
      <c r="P71" s="24"/>
      <c r="Q71" s="25"/>
      <c r="R71" s="22">
        <v>0</v>
      </c>
      <c r="S71" s="23">
        <v>0</v>
      </c>
      <c r="T71" s="22">
        <v>57</v>
      </c>
      <c r="U71" s="23">
        <v>2.476107732406603E-2</v>
      </c>
      <c r="V71" s="26">
        <v>2302</v>
      </c>
      <c r="W71" s="22"/>
      <c r="X71" s="22"/>
      <c r="Y71" s="22" t="s">
        <v>27</v>
      </c>
      <c r="Z71" s="22">
        <v>1079</v>
      </c>
      <c r="AA71" s="23">
        <v>0.4687228496959166</v>
      </c>
      <c r="AB71" s="8"/>
      <c r="AC71" s="28">
        <v>1079</v>
      </c>
      <c r="AD71" s="29">
        <v>0.4687228496959166</v>
      </c>
      <c r="AE71" s="8"/>
      <c r="AF71" s="1"/>
      <c r="AG71" s="1"/>
      <c r="AH71" s="1"/>
      <c r="AI71" s="8"/>
      <c r="AJ71" s="8"/>
      <c r="AK71" s="8"/>
      <c r="AL71" s="8"/>
    </row>
    <row r="72" spans="1:38">
      <c r="A72" s="19">
        <v>68</v>
      </c>
      <c r="B72" s="20" t="s">
        <v>94</v>
      </c>
      <c r="C72" s="21">
        <v>36352</v>
      </c>
      <c r="D72" s="22">
        <v>5979</v>
      </c>
      <c r="E72" s="23">
        <v>0.29018637157833432</v>
      </c>
      <c r="F72" s="24"/>
      <c r="G72" s="25"/>
      <c r="H72" s="22">
        <v>4967</v>
      </c>
      <c r="I72" s="23">
        <v>0.24106969520481461</v>
      </c>
      <c r="J72" s="22">
        <v>2896</v>
      </c>
      <c r="K72" s="23">
        <v>0.14055523199378761</v>
      </c>
      <c r="L72" s="22">
        <v>4297</v>
      </c>
      <c r="M72" s="23">
        <v>0.20855173752669384</v>
      </c>
      <c r="N72" s="24"/>
      <c r="O72" s="25"/>
      <c r="P72" s="22">
        <v>1835</v>
      </c>
      <c r="Q72" s="23">
        <v>8.9060376625897886E-2</v>
      </c>
      <c r="R72" s="22">
        <v>16</v>
      </c>
      <c r="S72" s="23">
        <v>7.7654824305960007E-4</v>
      </c>
      <c r="T72" s="22">
        <v>614</v>
      </c>
      <c r="U72" s="23">
        <v>2.9800038827412154E-2</v>
      </c>
      <c r="V72" s="26">
        <v>20604</v>
      </c>
      <c r="W72" s="22"/>
      <c r="X72" s="22"/>
      <c r="Y72" s="22"/>
      <c r="Z72" s="24"/>
      <c r="AA72" s="25"/>
      <c r="AB72" s="8"/>
      <c r="AC72" s="28">
        <v>5979</v>
      </c>
      <c r="AD72" s="29">
        <v>0.29018637157833432</v>
      </c>
      <c r="AE72" s="8"/>
      <c r="AF72" s="1"/>
      <c r="AG72" s="1"/>
      <c r="AH72" s="1"/>
      <c r="AI72" s="8"/>
      <c r="AJ72" s="8"/>
      <c r="AK72" s="8"/>
      <c r="AL72" s="8"/>
    </row>
    <row r="73" spans="1:38">
      <c r="A73" s="19">
        <v>69</v>
      </c>
      <c r="B73" s="20" t="s">
        <v>95</v>
      </c>
      <c r="C73" s="21">
        <v>15661</v>
      </c>
      <c r="D73" s="22">
        <v>1268</v>
      </c>
      <c r="E73" s="23">
        <v>0.14197738215205463</v>
      </c>
      <c r="F73" s="24"/>
      <c r="G73" s="25"/>
      <c r="H73" s="22">
        <v>2674</v>
      </c>
      <c r="I73" s="23">
        <v>0.29940656141529504</v>
      </c>
      <c r="J73" s="22">
        <v>1130</v>
      </c>
      <c r="K73" s="23">
        <v>0.12652558504086889</v>
      </c>
      <c r="L73" s="22">
        <v>3088</v>
      </c>
      <c r="M73" s="23">
        <v>0.3457619527488523</v>
      </c>
      <c r="N73" s="24"/>
      <c r="O73" s="25"/>
      <c r="P73" s="22">
        <v>537</v>
      </c>
      <c r="Q73" s="23">
        <v>6.0127645280483706E-2</v>
      </c>
      <c r="R73" s="22">
        <v>6</v>
      </c>
      <c r="S73" s="23">
        <v>6.7181726570372856E-4</v>
      </c>
      <c r="T73" s="22">
        <v>228</v>
      </c>
      <c r="U73" s="23">
        <v>2.5529056096741685E-2</v>
      </c>
      <c r="V73" s="26">
        <v>8931</v>
      </c>
      <c r="W73" s="22"/>
      <c r="X73" s="22"/>
      <c r="Y73" s="22"/>
      <c r="Z73" s="24"/>
      <c r="AA73" s="25"/>
      <c r="AB73" s="8"/>
      <c r="AC73" s="28">
        <v>3088</v>
      </c>
      <c r="AD73" s="29">
        <v>0.3457619527488523</v>
      </c>
      <c r="AE73" s="8"/>
      <c r="AF73" s="1"/>
      <c r="AG73" s="1"/>
      <c r="AH73" s="1"/>
      <c r="AI73" s="8"/>
      <c r="AJ73" s="8"/>
      <c r="AK73" s="8"/>
      <c r="AL73" s="8"/>
    </row>
    <row r="74" spans="1:38">
      <c r="A74" s="19">
        <v>70</v>
      </c>
      <c r="B74" s="20" t="s">
        <v>96</v>
      </c>
      <c r="C74" s="21">
        <v>2679</v>
      </c>
      <c r="D74" s="22">
        <v>910</v>
      </c>
      <c r="E74" s="23">
        <v>0.45477261369315342</v>
      </c>
      <c r="F74" s="24"/>
      <c r="G74" s="25"/>
      <c r="H74" s="22">
        <v>454</v>
      </c>
      <c r="I74" s="23">
        <v>0.22688655672163918</v>
      </c>
      <c r="J74" s="22">
        <v>248</v>
      </c>
      <c r="K74" s="23">
        <v>0.12393803098450774</v>
      </c>
      <c r="L74" s="22">
        <v>90</v>
      </c>
      <c r="M74" s="23">
        <v>4.4977511244377814E-2</v>
      </c>
      <c r="N74" s="24"/>
      <c r="O74" s="25"/>
      <c r="P74" s="22">
        <v>264</v>
      </c>
      <c r="Q74" s="23">
        <v>0.13193403298350825</v>
      </c>
      <c r="R74" s="22">
        <v>0</v>
      </c>
      <c r="S74" s="23">
        <v>0</v>
      </c>
      <c r="T74" s="22">
        <v>35</v>
      </c>
      <c r="U74" s="23">
        <v>1.7491254372813594E-2</v>
      </c>
      <c r="V74" s="26">
        <v>2001</v>
      </c>
      <c r="W74" s="22"/>
      <c r="X74" s="22"/>
      <c r="Y74" s="22"/>
      <c r="Z74" s="24"/>
      <c r="AA74" s="25"/>
      <c r="AB74" s="8"/>
      <c r="AC74" s="28">
        <v>910</v>
      </c>
      <c r="AD74" s="29">
        <v>0.45477261369315342</v>
      </c>
      <c r="AE74" s="8"/>
      <c r="AF74" s="1"/>
      <c r="AG74" s="1"/>
      <c r="AH74" s="1"/>
      <c r="AI74" s="8"/>
      <c r="AJ74" s="8"/>
      <c r="AK74" s="8"/>
      <c r="AL74" s="8"/>
    </row>
    <row r="75" spans="1:38">
      <c r="A75" s="19">
        <v>71</v>
      </c>
      <c r="B75" s="20" t="s">
        <v>97</v>
      </c>
      <c r="C75" s="21">
        <v>128326</v>
      </c>
      <c r="D75" s="22">
        <v>2877</v>
      </c>
      <c r="E75" s="23">
        <v>5.4787477148080438E-2</v>
      </c>
      <c r="F75" s="24"/>
      <c r="G75" s="25"/>
      <c r="H75" s="22">
        <v>19930</v>
      </c>
      <c r="I75" s="23">
        <v>0.37953229737964655</v>
      </c>
      <c r="J75" s="22">
        <v>25704</v>
      </c>
      <c r="K75" s="23">
        <v>0.48948811700182815</v>
      </c>
      <c r="L75" s="22">
        <v>1245</v>
      </c>
      <c r="M75" s="23">
        <v>2.3708866544789764E-2</v>
      </c>
      <c r="N75" s="24"/>
      <c r="O75" s="25"/>
      <c r="P75" s="22">
        <v>375</v>
      </c>
      <c r="Q75" s="23">
        <v>7.1412248628884827E-3</v>
      </c>
      <c r="R75" s="22">
        <v>52</v>
      </c>
      <c r="S75" s="23">
        <v>9.9024984765386953E-4</v>
      </c>
      <c r="T75" s="22">
        <v>1369</v>
      </c>
      <c r="U75" s="23">
        <v>2.6070231566118221E-2</v>
      </c>
      <c r="V75" s="26">
        <v>52512</v>
      </c>
      <c r="W75" s="22">
        <v>960</v>
      </c>
      <c r="X75" s="23">
        <v>1.8281535648994516E-2</v>
      </c>
      <c r="Y75" s="22" t="s">
        <v>25</v>
      </c>
      <c r="Z75" s="22">
        <v>1620</v>
      </c>
      <c r="AA75" s="23">
        <v>3.0850091407678245E-2</v>
      </c>
      <c r="AB75" s="8"/>
      <c r="AC75" s="28">
        <v>25704</v>
      </c>
      <c r="AD75" s="29">
        <v>0.48948811700182815</v>
      </c>
      <c r="AE75" s="8"/>
      <c r="AF75" s="1"/>
      <c r="AG75" s="1"/>
      <c r="AH75" s="1"/>
      <c r="AI75" s="8"/>
      <c r="AJ75" s="8"/>
      <c r="AK75" s="8"/>
      <c r="AL75" s="8"/>
    </row>
    <row r="76" spans="1:38">
      <c r="A76" s="19">
        <v>72</v>
      </c>
      <c r="B76" s="20" t="s">
        <v>98</v>
      </c>
      <c r="C76" s="21">
        <v>8600</v>
      </c>
      <c r="D76" s="22">
        <v>1345</v>
      </c>
      <c r="E76" s="23">
        <v>0.24557239364615666</v>
      </c>
      <c r="F76" s="24"/>
      <c r="G76" s="25"/>
      <c r="H76" s="22">
        <v>3281</v>
      </c>
      <c r="I76" s="23">
        <v>0.5990505751323717</v>
      </c>
      <c r="J76" s="22">
        <v>678</v>
      </c>
      <c r="K76" s="23">
        <v>0.12379039620230053</v>
      </c>
      <c r="L76" s="22">
        <v>30</v>
      </c>
      <c r="M76" s="23">
        <v>5.4774511593938284E-3</v>
      </c>
      <c r="N76" s="24"/>
      <c r="O76" s="25"/>
      <c r="P76" s="22">
        <v>29</v>
      </c>
      <c r="Q76" s="23">
        <v>5.2948694540807008E-3</v>
      </c>
      <c r="R76" s="22">
        <v>5</v>
      </c>
      <c r="S76" s="23">
        <v>9.1290852656563813E-4</v>
      </c>
      <c r="T76" s="22">
        <v>109</v>
      </c>
      <c r="U76" s="23">
        <v>1.9901405879130911E-2</v>
      </c>
      <c r="V76" s="26">
        <v>5477</v>
      </c>
      <c r="W76" s="22"/>
      <c r="X76" s="22"/>
      <c r="Y76" s="22" t="s">
        <v>25</v>
      </c>
      <c r="Z76" s="22">
        <v>59</v>
      </c>
      <c r="AA76" s="23">
        <v>1.077232061347453E-2</v>
      </c>
      <c r="AB76" s="8"/>
      <c r="AC76" s="28">
        <v>3281</v>
      </c>
      <c r="AD76" s="29">
        <v>0.5990505751323717</v>
      </c>
      <c r="AE76" s="8"/>
      <c r="AF76" s="1"/>
      <c r="AG76" s="1"/>
      <c r="AH76" s="1"/>
      <c r="AI76" s="8"/>
      <c r="AJ76" s="8"/>
      <c r="AK76" s="8"/>
      <c r="AL76" s="8"/>
    </row>
    <row r="77" spans="1:38">
      <c r="A77" s="19">
        <v>73</v>
      </c>
      <c r="B77" s="20" t="s">
        <v>99</v>
      </c>
      <c r="C77" s="21">
        <v>6110</v>
      </c>
      <c r="D77" s="22">
        <v>231</v>
      </c>
      <c r="E77" s="23">
        <v>5.5276381909547742E-2</v>
      </c>
      <c r="F77" s="24"/>
      <c r="G77" s="25"/>
      <c r="H77" s="22">
        <v>1194</v>
      </c>
      <c r="I77" s="23">
        <v>0.2857142857142857</v>
      </c>
      <c r="J77" s="22">
        <v>472</v>
      </c>
      <c r="K77" s="23">
        <v>0.11294568078487677</v>
      </c>
      <c r="L77" s="22">
        <v>688</v>
      </c>
      <c r="M77" s="23">
        <v>0.16463268724575258</v>
      </c>
      <c r="N77" s="24"/>
      <c r="O77" s="25"/>
      <c r="P77" s="22">
        <v>1515</v>
      </c>
      <c r="Q77" s="23">
        <v>0.36252692031586503</v>
      </c>
      <c r="R77" s="22">
        <v>2</v>
      </c>
      <c r="S77" s="23">
        <v>4.7858339315625748E-4</v>
      </c>
      <c r="T77" s="22">
        <v>77</v>
      </c>
      <c r="U77" s="23">
        <v>1.8425460636515914E-2</v>
      </c>
      <c r="V77" s="26">
        <v>4179</v>
      </c>
      <c r="W77" s="22"/>
      <c r="X77" s="22"/>
      <c r="Y77" s="22"/>
      <c r="Z77" s="24"/>
      <c r="AA77" s="25"/>
      <c r="AB77" s="8"/>
      <c r="AC77" s="28">
        <v>1515</v>
      </c>
      <c r="AD77" s="29">
        <v>0.36252692031586503</v>
      </c>
      <c r="AE77" s="8"/>
      <c r="AF77" s="1"/>
      <c r="AG77" s="1"/>
      <c r="AH77" s="1"/>
      <c r="AI77" s="8"/>
      <c r="AJ77" s="8"/>
      <c r="AK77" s="8"/>
      <c r="AL77" s="8"/>
    </row>
    <row r="78" spans="1:38">
      <c r="A78" s="30">
        <v>74</v>
      </c>
      <c r="B78" s="31" t="s">
        <v>100</v>
      </c>
      <c r="C78" s="21">
        <v>7077</v>
      </c>
      <c r="D78" s="22">
        <v>1820</v>
      </c>
      <c r="E78" s="23">
        <v>0.37861452049095068</v>
      </c>
      <c r="F78" s="24"/>
      <c r="G78" s="25"/>
      <c r="H78" s="22">
        <v>1301</v>
      </c>
      <c r="I78" s="23">
        <v>0.27064697316413566</v>
      </c>
      <c r="J78" s="22">
        <v>203</v>
      </c>
      <c r="K78" s="23">
        <v>4.2230081131682966E-2</v>
      </c>
      <c r="L78" s="22">
        <v>739</v>
      </c>
      <c r="M78" s="23">
        <v>0.15373413771583108</v>
      </c>
      <c r="N78" s="24"/>
      <c r="O78" s="25"/>
      <c r="P78" s="22">
        <v>492</v>
      </c>
      <c r="Q78" s="23">
        <v>0.10235073850634491</v>
      </c>
      <c r="R78" s="22">
        <v>28</v>
      </c>
      <c r="S78" s="23">
        <v>5.8248387767838566E-3</v>
      </c>
      <c r="T78" s="22">
        <v>224</v>
      </c>
      <c r="U78" s="23">
        <v>4.6598710214270853E-2</v>
      </c>
      <c r="V78" s="26">
        <v>4807</v>
      </c>
      <c r="W78" s="22"/>
      <c r="X78" s="22"/>
      <c r="Y78" s="22"/>
      <c r="Z78" s="24"/>
      <c r="AA78" s="25"/>
      <c r="AB78" s="8"/>
      <c r="AC78" s="28">
        <v>1820</v>
      </c>
      <c r="AD78" s="29">
        <v>0.37861452049095068</v>
      </c>
      <c r="AE78" s="8"/>
      <c r="AF78" s="1"/>
      <c r="AG78" s="1"/>
      <c r="AH78" s="1"/>
      <c r="AI78" s="8"/>
      <c r="AJ78" s="8"/>
      <c r="AK78" s="8"/>
      <c r="AL78" s="8"/>
    </row>
    <row r="79" spans="1:38">
      <c r="A79" s="19">
        <v>75</v>
      </c>
      <c r="B79" s="20" t="s">
        <v>101</v>
      </c>
      <c r="C79" s="21">
        <v>58233</v>
      </c>
      <c r="D79" s="22">
        <v>7600</v>
      </c>
      <c r="E79" s="23">
        <v>0.21662913661887523</v>
      </c>
      <c r="F79" s="24"/>
      <c r="G79" s="25"/>
      <c r="H79" s="22">
        <v>12960</v>
      </c>
      <c r="I79" s="23">
        <v>0.36940968560271359</v>
      </c>
      <c r="J79" s="22">
        <v>11429</v>
      </c>
      <c r="K79" s="23">
        <v>0.32577031610751644</v>
      </c>
      <c r="L79" s="22">
        <v>358</v>
      </c>
      <c r="M79" s="23">
        <v>1.0204372488099649E-2</v>
      </c>
      <c r="N79" s="24"/>
      <c r="O79" s="25"/>
      <c r="P79" s="22">
        <v>211</v>
      </c>
      <c r="Q79" s="23">
        <v>6.0143089245503524E-3</v>
      </c>
      <c r="R79" s="22">
        <v>73</v>
      </c>
      <c r="S79" s="23">
        <v>2.0807798648918279E-3</v>
      </c>
      <c r="T79" s="22">
        <v>2452</v>
      </c>
      <c r="U79" s="23">
        <v>6.9891400393352912E-2</v>
      </c>
      <c r="V79" s="26">
        <v>35083</v>
      </c>
      <c r="W79" s="22"/>
      <c r="X79" s="22"/>
      <c r="Y79" s="22" t="s">
        <v>49</v>
      </c>
      <c r="Z79" s="22">
        <v>11640</v>
      </c>
      <c r="AA79" s="23">
        <v>0.33178462503206679</v>
      </c>
      <c r="AB79" s="8"/>
      <c r="AC79" s="28">
        <v>12960</v>
      </c>
      <c r="AD79" s="29">
        <v>0.36940968560271359</v>
      </c>
      <c r="AE79" s="8"/>
      <c r="AF79" s="1"/>
      <c r="AG79" s="1"/>
      <c r="AH79" s="1"/>
      <c r="AI79" s="8"/>
      <c r="AJ79" s="8"/>
      <c r="AK79" s="8"/>
      <c r="AL79" s="8"/>
    </row>
    <row r="80" spans="1:38">
      <c r="A80" s="19">
        <v>76</v>
      </c>
      <c r="B80" s="20" t="s">
        <v>102</v>
      </c>
      <c r="C80" s="21">
        <v>13076</v>
      </c>
      <c r="D80" s="22">
        <v>2645</v>
      </c>
      <c r="E80" s="23">
        <v>0.31424498039681598</v>
      </c>
      <c r="F80" s="24"/>
      <c r="G80" s="25"/>
      <c r="H80" s="22">
        <v>1197</v>
      </c>
      <c r="I80" s="23">
        <v>0.14221218961625282</v>
      </c>
      <c r="J80" s="22">
        <v>2867</v>
      </c>
      <c r="K80" s="23">
        <v>0.34062017345847689</v>
      </c>
      <c r="L80" s="22">
        <v>59</v>
      </c>
      <c r="M80" s="23">
        <v>7.0096233812522273E-3</v>
      </c>
      <c r="N80" s="24"/>
      <c r="O80" s="25"/>
      <c r="P80" s="22">
        <v>1443</v>
      </c>
      <c r="Q80" s="23">
        <v>0.17143875490079602</v>
      </c>
      <c r="R80" s="22">
        <v>5</v>
      </c>
      <c r="S80" s="23">
        <v>5.9403587976713797E-4</v>
      </c>
      <c r="T80" s="22">
        <v>201</v>
      </c>
      <c r="U80" s="23">
        <v>2.3880242366638944E-2</v>
      </c>
      <c r="V80" s="26">
        <v>8417</v>
      </c>
      <c r="W80" s="22"/>
      <c r="X80" s="22"/>
      <c r="Y80" s="22" t="s">
        <v>25</v>
      </c>
      <c r="Z80" s="22">
        <v>1502</v>
      </c>
      <c r="AA80" s="23">
        <v>0.17844837828204824</v>
      </c>
      <c r="AB80" s="8"/>
      <c r="AC80" s="28">
        <v>2867</v>
      </c>
      <c r="AD80" s="29">
        <v>0.34062017345847689</v>
      </c>
      <c r="AE80" s="8"/>
      <c r="AF80" s="1"/>
      <c r="AG80" s="1"/>
      <c r="AH80" s="1"/>
      <c r="AI80" s="35"/>
      <c r="AJ80" s="35"/>
      <c r="AK80" s="35"/>
      <c r="AL80" s="35"/>
    </row>
    <row r="81" spans="1:34">
      <c r="A81" s="19">
        <v>77</v>
      </c>
      <c r="B81" s="20" t="s">
        <v>103</v>
      </c>
      <c r="C81" s="21">
        <v>42713</v>
      </c>
      <c r="D81" s="22">
        <v>7377</v>
      </c>
      <c r="E81" s="23">
        <v>0.30363022719789268</v>
      </c>
      <c r="F81" s="24"/>
      <c r="G81" s="25"/>
      <c r="H81" s="22">
        <v>7602</v>
      </c>
      <c r="I81" s="23">
        <v>0.3128910108659862</v>
      </c>
      <c r="J81" s="22">
        <v>5953</v>
      </c>
      <c r="K81" s="23">
        <v>0.24501975633849193</v>
      </c>
      <c r="L81" s="22">
        <v>1093</v>
      </c>
      <c r="M81" s="23">
        <v>4.4986829107672044E-2</v>
      </c>
      <c r="N81" s="24"/>
      <c r="O81" s="25"/>
      <c r="P81" s="22">
        <v>1617</v>
      </c>
      <c r="Q81" s="23">
        <v>6.6554165294698722E-2</v>
      </c>
      <c r="R81" s="22">
        <v>23</v>
      </c>
      <c r="S81" s="23">
        <v>9.4665788607178132E-4</v>
      </c>
      <c r="T81" s="22">
        <v>631</v>
      </c>
      <c r="U81" s="23">
        <v>2.5971353309186696E-2</v>
      </c>
      <c r="V81" s="26">
        <v>24296</v>
      </c>
      <c r="W81" s="22"/>
      <c r="X81" s="22"/>
      <c r="Y81" s="22"/>
      <c r="Z81" s="24"/>
      <c r="AA81" s="25"/>
      <c r="AB81" s="8"/>
      <c r="AC81" s="28">
        <v>7602</v>
      </c>
      <c r="AD81" s="29">
        <v>0.3128910108659862</v>
      </c>
      <c r="AE81" s="8"/>
      <c r="AF81" s="1"/>
      <c r="AG81" s="1"/>
      <c r="AH81" s="1"/>
    </row>
    <row r="82" spans="1:34">
      <c r="A82" s="19">
        <v>78</v>
      </c>
      <c r="B82" s="20" t="s">
        <v>104</v>
      </c>
      <c r="C82" s="21">
        <v>3398</v>
      </c>
      <c r="D82" s="22">
        <v>215</v>
      </c>
      <c r="E82" s="23">
        <v>8.5828343313373259E-2</v>
      </c>
      <c r="F82" s="24"/>
      <c r="G82" s="25"/>
      <c r="H82" s="22">
        <v>1239</v>
      </c>
      <c r="I82" s="23">
        <v>0.4946107784431138</v>
      </c>
      <c r="J82" s="22">
        <v>924</v>
      </c>
      <c r="K82" s="23">
        <v>0.36886227544910177</v>
      </c>
      <c r="L82" s="22">
        <v>61</v>
      </c>
      <c r="M82" s="23">
        <v>2.4351297405189622E-2</v>
      </c>
      <c r="N82" s="24"/>
      <c r="O82" s="25"/>
      <c r="P82" s="24"/>
      <c r="Q82" s="25"/>
      <c r="R82" s="22">
        <v>0</v>
      </c>
      <c r="S82" s="23">
        <v>0</v>
      </c>
      <c r="T82" s="22">
        <v>66</v>
      </c>
      <c r="U82" s="23">
        <v>2.6347305389221556E-2</v>
      </c>
      <c r="V82" s="26">
        <v>2505</v>
      </c>
      <c r="W82" s="22"/>
      <c r="X82" s="22"/>
      <c r="Y82" s="22" t="s">
        <v>27</v>
      </c>
      <c r="Z82" s="22">
        <v>985</v>
      </c>
      <c r="AA82" s="23">
        <v>0.39321357285429143</v>
      </c>
      <c r="AB82" s="8"/>
      <c r="AC82" s="28">
        <v>1239</v>
      </c>
      <c r="AD82" s="29">
        <v>0.4946107784431138</v>
      </c>
      <c r="AE82" s="8"/>
      <c r="AF82" s="1"/>
      <c r="AG82" s="1"/>
      <c r="AH82" s="1"/>
    </row>
    <row r="83" spans="1:34">
      <c r="A83" s="19">
        <v>79</v>
      </c>
      <c r="B83" s="20" t="s">
        <v>105</v>
      </c>
      <c r="C83" s="21">
        <v>5617</v>
      </c>
      <c r="D83" s="22">
        <v>281</v>
      </c>
      <c r="E83" s="23">
        <v>7.232947232947233E-2</v>
      </c>
      <c r="F83" s="24"/>
      <c r="G83" s="25"/>
      <c r="H83" s="22">
        <v>1283</v>
      </c>
      <c r="I83" s="23">
        <v>0.33024453024453027</v>
      </c>
      <c r="J83" s="22">
        <v>2169</v>
      </c>
      <c r="K83" s="23">
        <v>0.55830115830115834</v>
      </c>
      <c r="L83" s="22">
        <v>85</v>
      </c>
      <c r="M83" s="23">
        <v>2.1879021879021878E-2</v>
      </c>
      <c r="N83" s="24"/>
      <c r="O83" s="25"/>
      <c r="P83" s="24"/>
      <c r="Q83" s="25"/>
      <c r="R83" s="22">
        <v>2</v>
      </c>
      <c r="S83" s="23">
        <v>5.1480051480051476E-4</v>
      </c>
      <c r="T83" s="22">
        <v>65</v>
      </c>
      <c r="U83" s="23">
        <v>1.6731016731016731E-2</v>
      </c>
      <c r="V83" s="26">
        <v>3885</v>
      </c>
      <c r="W83" s="22"/>
      <c r="X83" s="22"/>
      <c r="Y83" s="22"/>
      <c r="Z83" s="24"/>
      <c r="AA83" s="25"/>
      <c r="AB83" s="8"/>
      <c r="AC83" s="28">
        <v>2169</v>
      </c>
      <c r="AD83" s="29">
        <v>0.55830115830115834</v>
      </c>
      <c r="AE83" s="8"/>
      <c r="AF83" s="1"/>
      <c r="AG83" s="1"/>
      <c r="AH83" s="1"/>
    </row>
    <row r="84" spans="1:34">
      <c r="A84" s="19">
        <v>80</v>
      </c>
      <c r="B84" s="20" t="s">
        <v>106</v>
      </c>
      <c r="C84" s="21">
        <v>6814</v>
      </c>
      <c r="D84" s="22">
        <v>2891</v>
      </c>
      <c r="E84" s="23">
        <v>0.55510752688172038</v>
      </c>
      <c r="F84" s="24"/>
      <c r="G84" s="25"/>
      <c r="H84" s="22">
        <v>1960</v>
      </c>
      <c r="I84" s="23">
        <v>0.37634408602150538</v>
      </c>
      <c r="J84" s="22">
        <v>243</v>
      </c>
      <c r="K84" s="23">
        <v>4.6658986175115207E-2</v>
      </c>
      <c r="L84" s="22">
        <v>8</v>
      </c>
      <c r="M84" s="23">
        <v>1.5360983102918587E-3</v>
      </c>
      <c r="N84" s="24"/>
      <c r="O84" s="25"/>
      <c r="P84" s="22">
        <v>2</v>
      </c>
      <c r="Q84" s="23">
        <v>3.8402457757296467E-4</v>
      </c>
      <c r="R84" s="22">
        <v>3</v>
      </c>
      <c r="S84" s="23">
        <v>5.76036866359447E-4</v>
      </c>
      <c r="T84" s="22">
        <v>101</v>
      </c>
      <c r="U84" s="23">
        <v>1.9393241167434717E-2</v>
      </c>
      <c r="V84" s="26">
        <v>5208</v>
      </c>
      <c r="W84" s="22"/>
      <c r="X84" s="22"/>
      <c r="Y84" s="22" t="s">
        <v>25</v>
      </c>
      <c r="Z84" s="22">
        <v>10</v>
      </c>
      <c r="AA84" s="23">
        <v>1.9201228878648233E-3</v>
      </c>
      <c r="AB84" s="8"/>
      <c r="AC84" s="28">
        <v>2891</v>
      </c>
      <c r="AD84" s="29">
        <v>0.55510752688172038</v>
      </c>
      <c r="AE84" s="8"/>
      <c r="AF84" s="1"/>
      <c r="AG84" s="1"/>
      <c r="AH84" s="1"/>
    </row>
    <row r="85" spans="1:34">
      <c r="A85" s="19">
        <v>81</v>
      </c>
      <c r="B85" s="20" t="s">
        <v>107</v>
      </c>
      <c r="C85" s="21">
        <v>15505</v>
      </c>
      <c r="D85" s="22">
        <v>2403</v>
      </c>
      <c r="E85" s="23">
        <v>0.25049515271552175</v>
      </c>
      <c r="F85" s="24"/>
      <c r="G85" s="25"/>
      <c r="H85" s="22">
        <v>3741</v>
      </c>
      <c r="I85" s="23">
        <v>0.38997185447722299</v>
      </c>
      <c r="J85" s="22">
        <v>3030</v>
      </c>
      <c r="K85" s="23">
        <v>0.3158553111643907</v>
      </c>
      <c r="L85" s="22">
        <v>46</v>
      </c>
      <c r="M85" s="23">
        <v>4.7951631397894299E-3</v>
      </c>
      <c r="N85" s="24"/>
      <c r="O85" s="25"/>
      <c r="P85" s="22">
        <v>9</v>
      </c>
      <c r="Q85" s="23">
        <v>9.3818409256749718E-4</v>
      </c>
      <c r="R85" s="22">
        <v>3</v>
      </c>
      <c r="S85" s="23">
        <v>3.1272803085583239E-4</v>
      </c>
      <c r="T85" s="22">
        <v>361</v>
      </c>
      <c r="U85" s="23">
        <v>3.7631606379651829E-2</v>
      </c>
      <c r="V85" s="26">
        <v>9593</v>
      </c>
      <c r="W85" s="22"/>
      <c r="X85" s="22"/>
      <c r="Y85" s="22" t="s">
        <v>25</v>
      </c>
      <c r="Z85" s="22">
        <v>55</v>
      </c>
      <c r="AA85" s="23">
        <v>5.7333472323569269E-3</v>
      </c>
      <c r="AB85" s="8"/>
      <c r="AC85" s="28">
        <v>3741</v>
      </c>
      <c r="AD85" s="29">
        <v>0.38997185447722299</v>
      </c>
      <c r="AE85" s="8"/>
      <c r="AF85" s="1"/>
      <c r="AG85" s="1"/>
      <c r="AH85" s="1"/>
    </row>
    <row r="86" spans="1:34">
      <c r="A86" s="19">
        <v>82</v>
      </c>
      <c r="B86" s="20" t="s">
        <v>108</v>
      </c>
      <c r="C86" s="21">
        <v>134910</v>
      </c>
      <c r="D86" s="22">
        <v>28642</v>
      </c>
      <c r="E86" s="23">
        <v>0.39356922019924423</v>
      </c>
      <c r="F86" s="24"/>
      <c r="G86" s="25"/>
      <c r="H86" s="22">
        <v>27761</v>
      </c>
      <c r="I86" s="23">
        <v>0.38146341463414635</v>
      </c>
      <c r="J86" s="22">
        <v>10507</v>
      </c>
      <c r="K86" s="23">
        <v>0.14437650291995877</v>
      </c>
      <c r="L86" s="22">
        <v>503</v>
      </c>
      <c r="M86" s="23">
        <v>6.9117141875644113E-3</v>
      </c>
      <c r="N86" s="24"/>
      <c r="O86" s="25"/>
      <c r="P86" s="22">
        <v>3365</v>
      </c>
      <c r="Q86" s="23">
        <v>4.6238406046032292E-2</v>
      </c>
      <c r="R86" s="22">
        <v>73</v>
      </c>
      <c r="S86" s="23">
        <v>1.0030917210580557E-3</v>
      </c>
      <c r="T86" s="22">
        <v>1682</v>
      </c>
      <c r="U86" s="23">
        <v>2.3112332531776022E-2</v>
      </c>
      <c r="V86" s="26">
        <v>72775</v>
      </c>
      <c r="W86" s="22">
        <v>242</v>
      </c>
      <c r="X86" s="23">
        <v>3.3253177602198558E-3</v>
      </c>
      <c r="Y86" s="22"/>
      <c r="Z86" s="24"/>
      <c r="AA86" s="25"/>
      <c r="AB86" s="8"/>
      <c r="AC86" s="28">
        <v>28642</v>
      </c>
      <c r="AD86" s="29">
        <v>0.39356922019924423</v>
      </c>
      <c r="AE86" s="8"/>
      <c r="AF86" s="1"/>
      <c r="AG86" s="1"/>
      <c r="AH86" s="1"/>
    </row>
    <row r="87" spans="1:34">
      <c r="A87" s="19">
        <v>83</v>
      </c>
      <c r="B87" s="20" t="s">
        <v>109</v>
      </c>
      <c r="C87" s="21">
        <v>42810</v>
      </c>
      <c r="D87" s="22">
        <v>2171</v>
      </c>
      <c r="E87" s="23">
        <v>9.029655201098033E-2</v>
      </c>
      <c r="F87" s="24"/>
      <c r="G87" s="25"/>
      <c r="H87" s="22">
        <v>10534</v>
      </c>
      <c r="I87" s="23">
        <v>0.43813168073867653</v>
      </c>
      <c r="J87" s="22">
        <v>8907</v>
      </c>
      <c r="K87" s="23">
        <v>0.3704612569146945</v>
      </c>
      <c r="L87" s="22">
        <v>283</v>
      </c>
      <c r="M87" s="23">
        <v>1.1770577714927422E-2</v>
      </c>
      <c r="N87" s="24"/>
      <c r="O87" s="25"/>
      <c r="P87" s="22">
        <v>62</v>
      </c>
      <c r="Q87" s="23">
        <v>2.5787131389593647E-3</v>
      </c>
      <c r="R87" s="22">
        <v>4</v>
      </c>
      <c r="S87" s="23">
        <v>1.6636858961028157E-4</v>
      </c>
      <c r="T87" s="22">
        <v>804</v>
      </c>
      <c r="U87" s="23">
        <v>3.3440086511666599E-2</v>
      </c>
      <c r="V87" s="26">
        <v>24043</v>
      </c>
      <c r="W87" s="22">
        <v>1278</v>
      </c>
      <c r="X87" s="23">
        <v>5.3154764380484963E-2</v>
      </c>
      <c r="Y87" s="22"/>
      <c r="Z87" s="24"/>
      <c r="AA87" s="25"/>
      <c r="AB87" s="8"/>
      <c r="AC87" s="28">
        <v>10534</v>
      </c>
      <c r="AD87" s="29">
        <v>0.43813168073867653</v>
      </c>
      <c r="AE87" s="8"/>
      <c r="AF87" s="1"/>
      <c r="AG87" s="1"/>
      <c r="AH87" s="1"/>
    </row>
    <row r="88" spans="1:34">
      <c r="A88" s="19">
        <v>84</v>
      </c>
      <c r="B88" s="20" t="s">
        <v>110</v>
      </c>
      <c r="C88" s="21">
        <v>6724</v>
      </c>
      <c r="D88" s="22">
        <v>646</v>
      </c>
      <c r="E88" s="23">
        <v>0.16928721174004194</v>
      </c>
      <c r="F88" s="24"/>
      <c r="G88" s="25"/>
      <c r="H88" s="22">
        <v>1136</v>
      </c>
      <c r="I88" s="23">
        <v>0.2976939203354298</v>
      </c>
      <c r="J88" s="22">
        <v>629</v>
      </c>
      <c r="K88" s="23">
        <v>0.16483228511530398</v>
      </c>
      <c r="L88" s="22">
        <v>442</v>
      </c>
      <c r="M88" s="23">
        <v>0.11582809224318659</v>
      </c>
      <c r="N88" s="24"/>
      <c r="O88" s="25"/>
      <c r="P88" s="22">
        <v>823</v>
      </c>
      <c r="Q88" s="23">
        <v>0.21567085953878407</v>
      </c>
      <c r="R88" s="22">
        <v>49</v>
      </c>
      <c r="S88" s="23">
        <v>1.2840670859538784E-2</v>
      </c>
      <c r="T88" s="22">
        <v>91</v>
      </c>
      <c r="U88" s="23">
        <v>2.3846960167714884E-2</v>
      </c>
      <c r="V88" s="26">
        <v>3816</v>
      </c>
      <c r="W88" s="22"/>
      <c r="X88" s="22"/>
      <c r="Y88" s="22"/>
      <c r="Z88" s="24"/>
      <c r="AA88" s="25"/>
      <c r="AB88" s="8"/>
      <c r="AC88" s="28">
        <v>1136</v>
      </c>
      <c r="AD88" s="29">
        <v>0.2976939203354298</v>
      </c>
      <c r="AE88" s="8"/>
      <c r="AF88" s="1"/>
      <c r="AG88" s="1"/>
      <c r="AH88" s="1"/>
    </row>
    <row r="89" spans="1:34">
      <c r="A89" s="19">
        <v>85</v>
      </c>
      <c r="B89" s="20" t="s">
        <v>111</v>
      </c>
      <c r="C89" s="21">
        <v>18530</v>
      </c>
      <c r="D89" s="22">
        <v>4605</v>
      </c>
      <c r="E89" s="23">
        <v>0.38282483997007233</v>
      </c>
      <c r="F89" s="24"/>
      <c r="G89" s="25"/>
      <c r="H89" s="22">
        <v>3271</v>
      </c>
      <c r="I89" s="23">
        <v>0.27192617840219468</v>
      </c>
      <c r="J89" s="22">
        <v>3843</v>
      </c>
      <c r="K89" s="23">
        <v>0.3194779283398454</v>
      </c>
      <c r="L89" s="22">
        <v>55</v>
      </c>
      <c r="M89" s="23">
        <v>4.5722836478510271E-3</v>
      </c>
      <c r="N89" s="24"/>
      <c r="O89" s="25"/>
      <c r="P89" s="24"/>
      <c r="Q89" s="25"/>
      <c r="R89" s="22">
        <v>6</v>
      </c>
      <c r="S89" s="23">
        <v>4.987945797655665E-4</v>
      </c>
      <c r="T89" s="22">
        <v>249</v>
      </c>
      <c r="U89" s="23">
        <v>2.0699975060271013E-2</v>
      </c>
      <c r="V89" s="26">
        <v>12029</v>
      </c>
      <c r="W89" s="22"/>
      <c r="X89" s="22"/>
      <c r="Y89" s="22"/>
      <c r="Z89" s="24"/>
      <c r="AA89" s="25"/>
      <c r="AB89" s="8"/>
      <c r="AC89" s="28">
        <v>4605</v>
      </c>
      <c r="AD89" s="29">
        <v>0.38282483997007233</v>
      </c>
      <c r="AE89" s="8"/>
      <c r="AF89" s="1"/>
      <c r="AG89" s="1"/>
      <c r="AH89" s="1"/>
    </row>
    <row r="90" spans="1:34">
      <c r="A90" s="19">
        <v>86</v>
      </c>
      <c r="B90" s="20" t="s">
        <v>112</v>
      </c>
      <c r="C90" s="21">
        <v>38310</v>
      </c>
      <c r="D90" s="22">
        <v>1741</v>
      </c>
      <c r="E90" s="23">
        <v>7.7626181558765828E-2</v>
      </c>
      <c r="F90" s="24"/>
      <c r="G90" s="25"/>
      <c r="H90" s="22">
        <v>6503</v>
      </c>
      <c r="I90" s="23">
        <v>0.28995006242197252</v>
      </c>
      <c r="J90" s="22">
        <v>10485</v>
      </c>
      <c r="K90" s="23">
        <v>0.4674959871589085</v>
      </c>
      <c r="L90" s="22">
        <v>196</v>
      </c>
      <c r="M90" s="23">
        <v>8.7390761548064924E-3</v>
      </c>
      <c r="N90" s="24"/>
      <c r="O90" s="25"/>
      <c r="P90" s="22">
        <v>2529</v>
      </c>
      <c r="Q90" s="23">
        <v>0.11276083467094702</v>
      </c>
      <c r="R90" s="22">
        <v>29</v>
      </c>
      <c r="S90" s="23">
        <v>1.2930265739254504E-3</v>
      </c>
      <c r="T90" s="22">
        <v>945</v>
      </c>
      <c r="U90" s="23">
        <v>4.2134831460674156E-2</v>
      </c>
      <c r="V90" s="26">
        <v>22428</v>
      </c>
      <c r="W90" s="22"/>
      <c r="X90" s="22"/>
      <c r="Y90" s="22" t="s">
        <v>113</v>
      </c>
      <c r="Z90" s="22">
        <v>12422</v>
      </c>
      <c r="AA90" s="23">
        <v>0.55386124487248078</v>
      </c>
      <c r="AB90" s="8"/>
      <c r="AC90" s="28">
        <v>12422</v>
      </c>
      <c r="AD90" s="29">
        <v>0.55386124487248078</v>
      </c>
      <c r="AE90" s="8"/>
      <c r="AF90" s="1"/>
      <c r="AG90" s="1"/>
      <c r="AH90" s="1"/>
    </row>
    <row r="91" spans="1:34">
      <c r="A91" s="19">
        <v>87</v>
      </c>
      <c r="B91" s="20" t="s">
        <v>114</v>
      </c>
      <c r="C91" s="21">
        <v>17807</v>
      </c>
      <c r="D91" s="22">
        <v>3546</v>
      </c>
      <c r="E91" s="23">
        <v>0.33601819387851795</v>
      </c>
      <c r="F91" s="24"/>
      <c r="G91" s="25"/>
      <c r="H91" s="22">
        <v>4746</v>
      </c>
      <c r="I91" s="23">
        <v>0.44972993461574906</v>
      </c>
      <c r="J91" s="22">
        <v>1179</v>
      </c>
      <c r="K91" s="23">
        <v>0.11172178527432958</v>
      </c>
      <c r="L91" s="22">
        <v>721</v>
      </c>
      <c r="M91" s="23">
        <v>6.8321804226286365E-2</v>
      </c>
      <c r="N91" s="24"/>
      <c r="O91" s="25"/>
      <c r="P91" s="24"/>
      <c r="Q91" s="25"/>
      <c r="R91" s="22">
        <v>9</v>
      </c>
      <c r="S91" s="23">
        <v>8.5283805552923342E-4</v>
      </c>
      <c r="T91" s="22">
        <v>352</v>
      </c>
      <c r="U91" s="23">
        <v>3.3355443949587796E-2</v>
      </c>
      <c r="V91" s="26">
        <v>10553</v>
      </c>
      <c r="W91" s="22"/>
      <c r="X91" s="22"/>
      <c r="Y91" s="22"/>
      <c r="Z91" s="24"/>
      <c r="AA91" s="25"/>
      <c r="AB91" s="8"/>
      <c r="AC91" s="28">
        <v>4746</v>
      </c>
      <c r="AD91" s="29">
        <v>0.44972993461574906</v>
      </c>
      <c r="AE91" s="8"/>
      <c r="AF91" s="1"/>
      <c r="AG91" s="1"/>
      <c r="AH91" s="1"/>
    </row>
    <row r="92" spans="1:34">
      <c r="A92" s="19">
        <v>88</v>
      </c>
      <c r="B92" s="20" t="s">
        <v>115</v>
      </c>
      <c r="C92" s="21">
        <v>42207</v>
      </c>
      <c r="D92" s="22">
        <v>4205</v>
      </c>
      <c r="E92" s="23">
        <v>0.17780126849894293</v>
      </c>
      <c r="F92" s="24"/>
      <c r="G92" s="25"/>
      <c r="H92" s="22">
        <v>6792</v>
      </c>
      <c r="I92" s="23">
        <v>0.28718816067653274</v>
      </c>
      <c r="J92" s="22">
        <v>4686</v>
      </c>
      <c r="K92" s="23">
        <v>0.19813953488372094</v>
      </c>
      <c r="L92" s="22">
        <v>388</v>
      </c>
      <c r="M92" s="23">
        <v>1.6405919661733614E-2</v>
      </c>
      <c r="N92" s="24"/>
      <c r="O92" s="25"/>
      <c r="P92" s="22">
        <v>6275</v>
      </c>
      <c r="Q92" s="23">
        <v>0.26532769556025371</v>
      </c>
      <c r="R92" s="22">
        <v>38</v>
      </c>
      <c r="S92" s="23">
        <v>1.6067653276955602E-3</v>
      </c>
      <c r="T92" s="22">
        <v>1266</v>
      </c>
      <c r="U92" s="23">
        <v>5.3530655391120507E-2</v>
      </c>
      <c r="V92" s="26">
        <v>23650</v>
      </c>
      <c r="W92" s="22"/>
      <c r="X92" s="22"/>
      <c r="Y92" s="22" t="s">
        <v>116</v>
      </c>
      <c r="Z92" s="22">
        <v>8891</v>
      </c>
      <c r="AA92" s="23">
        <v>0.37594080338266384</v>
      </c>
      <c r="AB92" s="8"/>
      <c r="AC92" s="28">
        <v>8891</v>
      </c>
      <c r="AD92" s="29">
        <v>0.37594080338266384</v>
      </c>
      <c r="AE92" s="8"/>
      <c r="AF92" s="1"/>
      <c r="AG92" s="1"/>
      <c r="AH92" s="1"/>
    </row>
    <row r="93" spans="1:34">
      <c r="A93" s="19">
        <v>89</v>
      </c>
      <c r="B93" s="20" t="s">
        <v>117</v>
      </c>
      <c r="C93" s="21">
        <v>51834</v>
      </c>
      <c r="D93" s="22">
        <v>6018</v>
      </c>
      <c r="E93" s="23">
        <v>0.26622428666224285</v>
      </c>
      <c r="F93" s="24"/>
      <c r="G93" s="25"/>
      <c r="H93" s="22">
        <v>6724</v>
      </c>
      <c r="I93" s="23">
        <v>0.29745631497456315</v>
      </c>
      <c r="J93" s="22">
        <v>7225</v>
      </c>
      <c r="K93" s="23">
        <v>0.3196195531961955</v>
      </c>
      <c r="L93" s="22">
        <v>1527</v>
      </c>
      <c r="M93" s="23">
        <v>6.7551426675514267E-2</v>
      </c>
      <c r="N93" s="24"/>
      <c r="O93" s="25"/>
      <c r="P93" s="22">
        <v>328</v>
      </c>
      <c r="Q93" s="23">
        <v>1.4510064145100641E-2</v>
      </c>
      <c r="R93" s="22">
        <v>41</v>
      </c>
      <c r="S93" s="23">
        <v>1.8137580181375801E-3</v>
      </c>
      <c r="T93" s="22">
        <v>742</v>
      </c>
      <c r="U93" s="23">
        <v>3.2824596328245963E-2</v>
      </c>
      <c r="V93" s="26">
        <v>22605</v>
      </c>
      <c r="W93" s="22"/>
      <c r="X93" s="22"/>
      <c r="Y93" s="22"/>
      <c r="Z93" s="24"/>
      <c r="AA93" s="25"/>
      <c r="AB93" s="8"/>
      <c r="AC93" s="28">
        <v>7225</v>
      </c>
      <c r="AD93" s="29">
        <v>0.3196195531961955</v>
      </c>
      <c r="AE93" s="8"/>
      <c r="AF93" s="1"/>
      <c r="AG93" s="1"/>
      <c r="AH93" s="1"/>
    </row>
    <row r="94" spans="1:34">
      <c r="A94" s="19">
        <v>90</v>
      </c>
      <c r="B94" s="20" t="s">
        <v>118</v>
      </c>
      <c r="C94" s="21">
        <v>6039</v>
      </c>
      <c r="D94" s="22">
        <v>426</v>
      </c>
      <c r="E94" s="23">
        <v>0.10332282318699976</v>
      </c>
      <c r="F94" s="24"/>
      <c r="G94" s="25"/>
      <c r="H94" s="22">
        <v>1497</v>
      </c>
      <c r="I94" s="23">
        <v>0.36308513218530197</v>
      </c>
      <c r="J94" s="22">
        <v>1250</v>
      </c>
      <c r="K94" s="23">
        <v>0.30317729808391947</v>
      </c>
      <c r="L94" s="22">
        <v>27</v>
      </c>
      <c r="M94" s="23">
        <v>6.5486296386126604E-3</v>
      </c>
      <c r="N94" s="24"/>
      <c r="O94" s="25"/>
      <c r="P94" s="22">
        <v>821</v>
      </c>
      <c r="Q94" s="23">
        <v>0.19912684938151831</v>
      </c>
      <c r="R94" s="22">
        <v>3</v>
      </c>
      <c r="S94" s="23">
        <v>7.2762551540140675E-4</v>
      </c>
      <c r="T94" s="22">
        <v>99</v>
      </c>
      <c r="U94" s="23">
        <v>2.4011642008246424E-2</v>
      </c>
      <c r="V94" s="26">
        <v>4123</v>
      </c>
      <c r="W94" s="22"/>
      <c r="X94" s="22"/>
      <c r="Y94" s="22"/>
      <c r="Z94" s="24"/>
      <c r="AA94" s="25"/>
      <c r="AB94" s="8"/>
      <c r="AC94" s="28">
        <v>1497</v>
      </c>
      <c r="AD94" s="29">
        <v>0.36308513218530197</v>
      </c>
      <c r="AE94" s="8"/>
      <c r="AF94" s="1"/>
      <c r="AG94" s="1"/>
      <c r="AH94" s="1"/>
    </row>
    <row r="95" spans="1:34">
      <c r="A95" s="19">
        <v>91</v>
      </c>
      <c r="B95" s="20" t="s">
        <v>119</v>
      </c>
      <c r="C95" s="21">
        <v>40542</v>
      </c>
      <c r="D95" s="22">
        <v>2334</v>
      </c>
      <c r="E95" s="23">
        <v>0.10723146191307543</v>
      </c>
      <c r="F95" s="24"/>
      <c r="G95" s="25"/>
      <c r="H95" s="22">
        <v>7922</v>
      </c>
      <c r="I95" s="23">
        <v>0.36396214279150968</v>
      </c>
      <c r="J95" s="22">
        <v>9509</v>
      </c>
      <c r="K95" s="23">
        <v>0.43687402370669853</v>
      </c>
      <c r="L95" s="22">
        <v>1190</v>
      </c>
      <c r="M95" s="23">
        <v>5.4672424882844801E-2</v>
      </c>
      <c r="N95" s="24"/>
      <c r="O95" s="25"/>
      <c r="P95" s="24"/>
      <c r="Q95" s="25"/>
      <c r="R95" s="36">
        <v>9</v>
      </c>
      <c r="S95" s="23">
        <v>4.1348892768538087E-4</v>
      </c>
      <c r="T95" s="36">
        <v>802</v>
      </c>
      <c r="U95" s="23">
        <v>3.684645777818616E-2</v>
      </c>
      <c r="V95" s="26">
        <v>21766</v>
      </c>
      <c r="W95" s="22"/>
      <c r="X95" s="22"/>
      <c r="Y95" s="36"/>
      <c r="Z95" s="24"/>
      <c r="AA95" s="25"/>
      <c r="AB95" s="37"/>
      <c r="AC95" s="28">
        <v>9509</v>
      </c>
      <c r="AD95" s="29">
        <v>0.43687402370669853</v>
      </c>
      <c r="AE95" s="37"/>
      <c r="AF95" s="1"/>
      <c r="AG95" s="1"/>
      <c r="AH95" s="1"/>
    </row>
    <row r="96" spans="1:34">
      <c r="A96" s="19">
        <v>92</v>
      </c>
      <c r="B96" s="20" t="s">
        <v>120</v>
      </c>
      <c r="C96" s="21">
        <v>44539</v>
      </c>
      <c r="D96" s="22">
        <v>6297</v>
      </c>
      <c r="E96" s="23">
        <v>0.27497816593886465</v>
      </c>
      <c r="F96" s="24"/>
      <c r="G96" s="25"/>
      <c r="H96" s="22">
        <v>5028</v>
      </c>
      <c r="I96" s="23">
        <v>0.21956331877729257</v>
      </c>
      <c r="J96" s="22">
        <v>5846</v>
      </c>
      <c r="K96" s="23">
        <v>0.25528384279475985</v>
      </c>
      <c r="L96" s="22">
        <v>2125</v>
      </c>
      <c r="M96" s="23">
        <v>9.2794759825327505E-2</v>
      </c>
      <c r="N96" s="24"/>
      <c r="O96" s="25"/>
      <c r="P96" s="22">
        <v>2683</v>
      </c>
      <c r="Q96" s="23">
        <v>0.11716157205240174</v>
      </c>
      <c r="R96" s="36">
        <v>16</v>
      </c>
      <c r="S96" s="23">
        <v>6.9868995633187768E-4</v>
      </c>
      <c r="T96" s="36">
        <v>587</v>
      </c>
      <c r="U96" s="23">
        <v>2.5633187772925763E-2</v>
      </c>
      <c r="V96" s="26">
        <v>22900</v>
      </c>
      <c r="W96" s="22">
        <v>318</v>
      </c>
      <c r="X96" s="23">
        <v>1.388646288209607E-2</v>
      </c>
      <c r="Y96" s="36"/>
      <c r="Z96" s="24"/>
      <c r="AA96" s="25"/>
      <c r="AB96" s="8"/>
      <c r="AC96" s="28">
        <v>6297</v>
      </c>
      <c r="AD96" s="29">
        <v>0.27497816593886465</v>
      </c>
      <c r="AE96" s="8"/>
      <c r="AF96" s="1"/>
      <c r="AG96" s="1"/>
      <c r="AH96" s="1"/>
    </row>
    <row r="97" spans="1:34">
      <c r="A97" s="19">
        <v>93</v>
      </c>
      <c r="B97" s="20" t="s">
        <v>121</v>
      </c>
      <c r="C97" s="21">
        <v>31949</v>
      </c>
      <c r="D97" s="22">
        <v>1111</v>
      </c>
      <c r="E97" s="23">
        <v>7.2030601659751031E-2</v>
      </c>
      <c r="F97" s="24"/>
      <c r="G97" s="25"/>
      <c r="H97" s="22">
        <v>4992</v>
      </c>
      <c r="I97" s="23">
        <v>0.32365145228215769</v>
      </c>
      <c r="J97" s="22">
        <v>4893</v>
      </c>
      <c r="K97" s="23">
        <v>0.31723288381742737</v>
      </c>
      <c r="L97" s="22">
        <v>2823</v>
      </c>
      <c r="M97" s="23">
        <v>0.18302645228215766</v>
      </c>
      <c r="N97" s="24"/>
      <c r="O97" s="25"/>
      <c r="P97" s="22">
        <v>317</v>
      </c>
      <c r="Q97" s="23">
        <v>2.0552385892116182E-2</v>
      </c>
      <c r="R97" s="36">
        <v>13</v>
      </c>
      <c r="S97" s="23">
        <v>8.4284232365145232E-4</v>
      </c>
      <c r="T97" s="36">
        <v>340</v>
      </c>
      <c r="U97" s="23">
        <v>2.2043568464730292E-2</v>
      </c>
      <c r="V97" s="26">
        <v>15424</v>
      </c>
      <c r="W97" s="22">
        <v>935</v>
      </c>
      <c r="X97" s="23">
        <v>6.0619813278008298E-2</v>
      </c>
      <c r="Y97" s="36"/>
      <c r="Z97" s="24"/>
      <c r="AA97" s="25"/>
      <c r="AB97" s="8"/>
      <c r="AC97" s="28">
        <v>4992</v>
      </c>
      <c r="AD97" s="29">
        <v>0.32365145228215769</v>
      </c>
      <c r="AE97" s="8"/>
      <c r="AF97" s="1"/>
      <c r="AG97" s="1"/>
      <c r="AH97" s="1"/>
    </row>
    <row r="98" spans="1:34">
      <c r="A98" s="19">
        <v>94</v>
      </c>
      <c r="B98" s="20" t="s">
        <v>122</v>
      </c>
      <c r="C98" s="21">
        <v>14725</v>
      </c>
      <c r="D98" s="22">
        <v>1639</v>
      </c>
      <c r="E98" s="23">
        <v>0.19298245614035087</v>
      </c>
      <c r="F98" s="24"/>
      <c r="G98" s="25"/>
      <c r="H98" s="22">
        <v>3384</v>
      </c>
      <c r="I98" s="23">
        <v>0.398445778876722</v>
      </c>
      <c r="J98" s="22">
        <v>2874</v>
      </c>
      <c r="K98" s="23">
        <v>0.33839632638643591</v>
      </c>
      <c r="L98" s="22">
        <v>346</v>
      </c>
      <c r="M98" s="23">
        <v>4.0739432473801955E-2</v>
      </c>
      <c r="N98" s="24"/>
      <c r="O98" s="25"/>
      <c r="P98" s="24"/>
      <c r="Q98" s="25"/>
      <c r="R98" s="36">
        <v>6</v>
      </c>
      <c r="S98" s="23">
        <v>7.0646414694454254E-4</v>
      </c>
      <c r="T98" s="36">
        <v>244</v>
      </c>
      <c r="U98" s="23">
        <v>2.8729541975744732E-2</v>
      </c>
      <c r="V98" s="26">
        <v>8493</v>
      </c>
      <c r="W98" s="22"/>
      <c r="X98" s="22"/>
      <c r="Y98" s="36" t="s">
        <v>27</v>
      </c>
      <c r="Z98" s="22">
        <v>3220</v>
      </c>
      <c r="AA98" s="23">
        <v>0.37913575886023787</v>
      </c>
      <c r="AB98" s="8"/>
      <c r="AC98" s="28">
        <v>3384</v>
      </c>
      <c r="AD98" s="29">
        <v>0.398445778876722</v>
      </c>
      <c r="AE98" s="8"/>
      <c r="AF98" s="1"/>
      <c r="AG98" s="1"/>
      <c r="AH98" s="1"/>
    </row>
    <row r="99" spans="1:34">
      <c r="A99" s="19">
        <v>95</v>
      </c>
      <c r="B99" s="20" t="s">
        <v>123</v>
      </c>
      <c r="C99" s="21">
        <v>11050</v>
      </c>
      <c r="D99" s="22">
        <v>522</v>
      </c>
      <c r="E99" s="23">
        <v>8.3107785384492913E-2</v>
      </c>
      <c r="F99" s="24"/>
      <c r="G99" s="25"/>
      <c r="H99" s="22">
        <v>1944</v>
      </c>
      <c r="I99" s="23">
        <v>0.30950485591466326</v>
      </c>
      <c r="J99" s="22">
        <v>3257</v>
      </c>
      <c r="K99" s="23">
        <v>0.51854800191052375</v>
      </c>
      <c r="L99" s="22">
        <v>40</v>
      </c>
      <c r="M99" s="23">
        <v>6.3684126731412194E-3</v>
      </c>
      <c r="N99" s="24"/>
      <c r="O99" s="25"/>
      <c r="P99" s="22">
        <v>369</v>
      </c>
      <c r="Q99" s="23">
        <v>5.8748606909727753E-2</v>
      </c>
      <c r="R99" s="36">
        <v>9</v>
      </c>
      <c r="S99" s="23">
        <v>1.4328928514567743E-3</v>
      </c>
      <c r="T99" s="36">
        <v>140</v>
      </c>
      <c r="U99" s="23">
        <v>2.2289444355994267E-2</v>
      </c>
      <c r="V99" s="26">
        <v>6281</v>
      </c>
      <c r="W99" s="22"/>
      <c r="X99" s="22"/>
      <c r="Y99" s="36"/>
      <c r="Z99" s="24"/>
      <c r="AA99" s="25"/>
      <c r="AB99" s="8"/>
      <c r="AC99" s="28">
        <v>3257</v>
      </c>
      <c r="AD99" s="29">
        <v>0.51854800191052375</v>
      </c>
      <c r="AE99" s="8"/>
      <c r="AF99" s="1"/>
      <c r="AG99" s="1"/>
      <c r="AH99" s="1"/>
    </row>
    <row r="100" spans="1:34">
      <c r="A100" s="19">
        <v>96</v>
      </c>
      <c r="B100" s="20" t="s">
        <v>124</v>
      </c>
      <c r="C100" s="21">
        <v>42455</v>
      </c>
      <c r="D100" s="22">
        <v>8120</v>
      </c>
      <c r="E100" s="23">
        <v>0.37616973964606687</v>
      </c>
      <c r="F100" s="24"/>
      <c r="G100" s="25"/>
      <c r="H100" s="22">
        <v>10517</v>
      </c>
      <c r="I100" s="23">
        <v>0.48721393495784304</v>
      </c>
      <c r="J100" s="22">
        <v>2003</v>
      </c>
      <c r="K100" s="23">
        <v>9.2791624200870934E-2</v>
      </c>
      <c r="L100" s="22">
        <v>124</v>
      </c>
      <c r="M100" s="23">
        <v>5.7444640044473274E-3</v>
      </c>
      <c r="N100" s="24"/>
      <c r="O100" s="25"/>
      <c r="P100" s="22">
        <v>449</v>
      </c>
      <c r="Q100" s="23">
        <v>2.0800518854813304E-2</v>
      </c>
      <c r="R100" s="36">
        <v>14</v>
      </c>
      <c r="S100" s="23">
        <v>6.4856851663114984E-4</v>
      </c>
      <c r="T100" s="36">
        <v>359</v>
      </c>
      <c r="U100" s="23">
        <v>1.6631149819327343E-2</v>
      </c>
      <c r="V100" s="26">
        <v>21586</v>
      </c>
      <c r="W100" s="22"/>
      <c r="X100" s="22"/>
      <c r="Y100" s="36" t="s">
        <v>27</v>
      </c>
      <c r="Z100" s="22">
        <v>2127</v>
      </c>
      <c r="AA100" s="23">
        <v>9.8536088205318256E-2</v>
      </c>
      <c r="AB100" s="8"/>
      <c r="AC100" s="28">
        <v>10517</v>
      </c>
      <c r="AD100" s="29">
        <v>0.48721393495784304</v>
      </c>
      <c r="AE100" s="8"/>
      <c r="AF100" s="1"/>
      <c r="AG100" s="1"/>
      <c r="AH100" s="1"/>
    </row>
    <row r="101" spans="1:34">
      <c r="A101" s="19">
        <v>97</v>
      </c>
      <c r="B101" s="20" t="s">
        <v>125</v>
      </c>
      <c r="C101" s="21">
        <v>18738</v>
      </c>
      <c r="D101" s="22">
        <v>4975</v>
      </c>
      <c r="E101" s="23">
        <v>0.47607655502392343</v>
      </c>
      <c r="F101" s="24"/>
      <c r="G101" s="25"/>
      <c r="H101" s="22">
        <v>3157</v>
      </c>
      <c r="I101" s="23">
        <v>0.30210526315789471</v>
      </c>
      <c r="J101" s="22">
        <v>2073</v>
      </c>
      <c r="K101" s="23">
        <v>0.19837320574162678</v>
      </c>
      <c r="L101" s="22">
        <v>38</v>
      </c>
      <c r="M101" s="23">
        <v>3.6363636363636364E-3</v>
      </c>
      <c r="N101" s="24"/>
      <c r="O101" s="25"/>
      <c r="P101" s="22">
        <v>18</v>
      </c>
      <c r="Q101" s="23">
        <v>1.7224880382775119E-3</v>
      </c>
      <c r="R101" s="36">
        <v>2</v>
      </c>
      <c r="S101" s="23">
        <v>1.9138755980861245E-4</v>
      </c>
      <c r="T101" s="36">
        <v>187</v>
      </c>
      <c r="U101" s="23">
        <v>1.7894736842105262E-2</v>
      </c>
      <c r="V101" s="26">
        <v>10450</v>
      </c>
      <c r="W101" s="22"/>
      <c r="X101" s="22"/>
      <c r="Y101" s="36" t="s">
        <v>25</v>
      </c>
      <c r="Z101" s="22">
        <v>56</v>
      </c>
      <c r="AA101" s="23">
        <v>5.358851674641148E-3</v>
      </c>
      <c r="AB101" s="8"/>
      <c r="AC101" s="28">
        <v>4975</v>
      </c>
      <c r="AD101" s="29">
        <v>0.47607655502392343</v>
      </c>
      <c r="AE101" s="8"/>
      <c r="AF101" s="1"/>
      <c r="AG101" s="1"/>
      <c r="AH101" s="1"/>
    </row>
    <row r="102" spans="1:34">
      <c r="A102" s="19">
        <v>98</v>
      </c>
      <c r="B102" s="20" t="s">
        <v>126</v>
      </c>
      <c r="C102" s="21">
        <v>9907</v>
      </c>
      <c r="D102" s="22">
        <v>1883</v>
      </c>
      <c r="E102" s="23">
        <v>0.30588044184535412</v>
      </c>
      <c r="F102" s="24"/>
      <c r="G102" s="25"/>
      <c r="H102" s="22">
        <v>2199</v>
      </c>
      <c r="I102" s="23">
        <v>0.35721247563352826</v>
      </c>
      <c r="J102" s="22">
        <v>1832</v>
      </c>
      <c r="K102" s="23">
        <v>0.29759584145549056</v>
      </c>
      <c r="L102" s="22">
        <v>46</v>
      </c>
      <c r="M102" s="23">
        <v>7.4723846653671211E-3</v>
      </c>
      <c r="N102" s="24"/>
      <c r="O102" s="25"/>
      <c r="P102" s="24"/>
      <c r="Q102" s="25"/>
      <c r="R102" s="36">
        <v>1</v>
      </c>
      <c r="S102" s="23">
        <v>1.6244314489928524E-4</v>
      </c>
      <c r="T102" s="36">
        <v>195</v>
      </c>
      <c r="U102" s="23">
        <v>3.1676413255360622E-2</v>
      </c>
      <c r="V102" s="26">
        <v>6156</v>
      </c>
      <c r="W102" s="22"/>
      <c r="X102" s="22"/>
      <c r="Y102" s="36"/>
      <c r="Z102" s="24"/>
      <c r="AA102" s="25"/>
      <c r="AB102" s="8"/>
      <c r="AC102" s="28">
        <v>2199</v>
      </c>
      <c r="AD102" s="29">
        <v>0.35721247563352826</v>
      </c>
      <c r="AE102" s="8"/>
      <c r="AF102" s="1"/>
      <c r="AG102" s="1"/>
      <c r="AH102" s="1"/>
    </row>
    <row r="103" spans="1:34">
      <c r="A103" s="19">
        <v>99</v>
      </c>
      <c r="B103" s="20" t="s">
        <v>127</v>
      </c>
      <c r="C103" s="21">
        <v>2799</v>
      </c>
      <c r="D103" s="22">
        <v>384</v>
      </c>
      <c r="E103" s="23">
        <v>0.20178665265370468</v>
      </c>
      <c r="F103" s="24"/>
      <c r="G103" s="25"/>
      <c r="H103" s="22">
        <v>712</v>
      </c>
      <c r="I103" s="23">
        <v>0.37414608512874409</v>
      </c>
      <c r="J103" s="22">
        <v>769</v>
      </c>
      <c r="K103" s="23">
        <v>0.40409879138202837</v>
      </c>
      <c r="L103" s="22">
        <v>2</v>
      </c>
      <c r="M103" s="23">
        <v>1.0509721492380452E-3</v>
      </c>
      <c r="N103" s="24"/>
      <c r="O103" s="25"/>
      <c r="P103" s="22">
        <v>0</v>
      </c>
      <c r="Q103" s="23">
        <v>0</v>
      </c>
      <c r="R103" s="36">
        <v>0</v>
      </c>
      <c r="S103" s="23">
        <v>0</v>
      </c>
      <c r="T103" s="36">
        <v>36</v>
      </c>
      <c r="U103" s="23">
        <v>1.8917498686284815E-2</v>
      </c>
      <c r="V103" s="26">
        <v>1903</v>
      </c>
      <c r="W103" s="22"/>
      <c r="X103" s="22"/>
      <c r="Y103" s="36" t="s">
        <v>25</v>
      </c>
      <c r="Z103" s="22">
        <v>2</v>
      </c>
      <c r="AA103" s="23">
        <v>1.0509721492380452E-3</v>
      </c>
      <c r="AB103" s="8"/>
      <c r="AC103" s="28">
        <v>769</v>
      </c>
      <c r="AD103" s="29">
        <v>0.40409879138202837</v>
      </c>
      <c r="AE103" s="8"/>
      <c r="AF103" s="1"/>
      <c r="AG103" s="1"/>
      <c r="AH103" s="1"/>
    </row>
    <row r="104" spans="1:34">
      <c r="A104" s="38">
        <v>100</v>
      </c>
      <c r="B104" s="20" t="s">
        <v>128</v>
      </c>
      <c r="C104" s="21">
        <v>136967</v>
      </c>
      <c r="D104" s="22">
        <v>4579</v>
      </c>
      <c r="E104" s="23">
        <v>8.2608695652173908E-2</v>
      </c>
      <c r="F104" s="24"/>
      <c r="G104" s="25"/>
      <c r="H104" s="22">
        <v>15117</v>
      </c>
      <c r="I104" s="23">
        <v>0.27272235251668769</v>
      </c>
      <c r="J104" s="22">
        <v>32422</v>
      </c>
      <c r="K104" s="23">
        <v>0.58491791448674002</v>
      </c>
      <c r="L104" s="22">
        <v>643</v>
      </c>
      <c r="M104" s="23">
        <v>1.1600216489265741E-2</v>
      </c>
      <c r="N104" s="24"/>
      <c r="O104" s="25"/>
      <c r="P104" s="22">
        <v>1083</v>
      </c>
      <c r="Q104" s="23">
        <v>1.9538156233086777E-2</v>
      </c>
      <c r="R104" s="36">
        <v>71</v>
      </c>
      <c r="S104" s="23">
        <v>1.2808948222983944E-3</v>
      </c>
      <c r="T104" s="36">
        <v>1515</v>
      </c>
      <c r="U104" s="23">
        <v>2.733176979974743E-2</v>
      </c>
      <c r="V104" s="26">
        <v>55430</v>
      </c>
      <c r="W104" s="22"/>
      <c r="X104" s="22"/>
      <c r="Y104" s="36"/>
      <c r="Z104" s="24"/>
      <c r="AA104" s="25"/>
      <c r="AB104" s="8"/>
      <c r="AC104" s="28">
        <v>32422</v>
      </c>
      <c r="AD104" s="29">
        <v>0.58491791448674002</v>
      </c>
      <c r="AE104" s="8"/>
      <c r="AF104" s="1"/>
      <c r="AG104" s="1"/>
      <c r="AH104" s="1"/>
    </row>
    <row r="105" spans="1:34">
      <c r="A105" s="38">
        <v>101</v>
      </c>
      <c r="B105" s="20" t="s">
        <v>129</v>
      </c>
      <c r="C105" s="21">
        <v>14707</v>
      </c>
      <c r="D105" s="22">
        <v>662</v>
      </c>
      <c r="E105" s="23">
        <v>7.590872606352482E-2</v>
      </c>
      <c r="F105" s="24"/>
      <c r="G105" s="25"/>
      <c r="H105" s="22">
        <v>2756</v>
      </c>
      <c r="I105" s="23">
        <v>0.31601880518289188</v>
      </c>
      <c r="J105" s="22">
        <v>4109</v>
      </c>
      <c r="K105" s="23">
        <v>0.47116156404082099</v>
      </c>
      <c r="L105" s="22">
        <v>918</v>
      </c>
      <c r="M105" s="23">
        <v>0.10526315789473684</v>
      </c>
      <c r="N105" s="24"/>
      <c r="O105" s="25"/>
      <c r="P105" s="24"/>
      <c r="Q105" s="25"/>
      <c r="R105" s="36">
        <v>8</v>
      </c>
      <c r="S105" s="23">
        <v>9.173259947253755E-4</v>
      </c>
      <c r="T105" s="36">
        <v>268</v>
      </c>
      <c r="U105" s="23">
        <v>3.0730420823300079E-2</v>
      </c>
      <c r="V105" s="26">
        <v>8721</v>
      </c>
      <c r="W105" s="22"/>
      <c r="X105" s="22"/>
      <c r="Y105" s="36" t="s">
        <v>27</v>
      </c>
      <c r="Z105" s="22">
        <v>5027</v>
      </c>
      <c r="AA105" s="23">
        <v>0.57642472193555783</v>
      </c>
      <c r="AB105" s="8"/>
      <c r="AC105" s="28">
        <v>5027</v>
      </c>
      <c r="AD105" s="29">
        <v>0.57642472193555783</v>
      </c>
      <c r="AE105" s="8"/>
      <c r="AF105" s="1"/>
      <c r="AG105" s="1"/>
      <c r="AH105" s="1"/>
    </row>
    <row r="106" spans="1:34">
      <c r="A106" s="38">
        <v>102</v>
      </c>
      <c r="B106" s="20" t="s">
        <v>130</v>
      </c>
      <c r="C106" s="21">
        <v>37916</v>
      </c>
      <c r="D106" s="22">
        <v>8733</v>
      </c>
      <c r="E106" s="23">
        <v>0.43499701135684399</v>
      </c>
      <c r="F106" s="24"/>
      <c r="G106" s="25"/>
      <c r="H106" s="22">
        <v>8673</v>
      </c>
      <c r="I106" s="23">
        <v>0.43200836820083682</v>
      </c>
      <c r="J106" s="22">
        <v>1703</v>
      </c>
      <c r="K106" s="23">
        <v>8.4827654911336925E-2</v>
      </c>
      <c r="L106" s="22">
        <v>259</v>
      </c>
      <c r="M106" s="23">
        <v>1.290097629009763E-2</v>
      </c>
      <c r="N106" s="24"/>
      <c r="O106" s="25"/>
      <c r="P106" s="22">
        <v>119</v>
      </c>
      <c r="Q106" s="23">
        <v>5.9274755927475591E-3</v>
      </c>
      <c r="R106" s="36">
        <v>19</v>
      </c>
      <c r="S106" s="23">
        <v>9.4640366606893803E-4</v>
      </c>
      <c r="T106" s="36">
        <v>570</v>
      </c>
      <c r="U106" s="23">
        <v>2.8392109982068141E-2</v>
      </c>
      <c r="V106" s="26">
        <v>20076</v>
      </c>
      <c r="W106" s="22"/>
      <c r="X106" s="22"/>
      <c r="Y106" s="36" t="s">
        <v>25</v>
      </c>
      <c r="Z106" s="22">
        <v>378</v>
      </c>
      <c r="AA106" s="23">
        <v>1.8828451882845189E-2</v>
      </c>
      <c r="AB106" s="8"/>
      <c r="AC106" s="28">
        <v>8733</v>
      </c>
      <c r="AD106" s="29">
        <v>0.43499701135684399</v>
      </c>
      <c r="AE106" s="8"/>
      <c r="AF106" s="1"/>
      <c r="AG106" s="1"/>
      <c r="AH106" s="1"/>
    </row>
    <row r="107" spans="1:34">
      <c r="A107" s="38">
        <v>103</v>
      </c>
      <c r="B107" s="20" t="s">
        <v>131</v>
      </c>
      <c r="C107" s="21">
        <v>9536</v>
      </c>
      <c r="D107" s="22">
        <v>3308</v>
      </c>
      <c r="E107" s="23">
        <v>0.50045385779122542</v>
      </c>
      <c r="F107" s="24"/>
      <c r="G107" s="25"/>
      <c r="H107" s="22">
        <v>2424</v>
      </c>
      <c r="I107" s="23">
        <v>0.36671709531013613</v>
      </c>
      <c r="J107" s="22">
        <v>644</v>
      </c>
      <c r="K107" s="23">
        <v>9.742813918305597E-2</v>
      </c>
      <c r="L107" s="22">
        <v>34</v>
      </c>
      <c r="M107" s="23">
        <v>5.1437216338880484E-3</v>
      </c>
      <c r="N107" s="24"/>
      <c r="O107" s="25"/>
      <c r="P107" s="22">
        <v>16</v>
      </c>
      <c r="Q107" s="23">
        <v>2.420574886535552E-3</v>
      </c>
      <c r="R107" s="36">
        <v>3</v>
      </c>
      <c r="S107" s="23">
        <v>4.5385779122541603E-4</v>
      </c>
      <c r="T107" s="36">
        <v>181</v>
      </c>
      <c r="U107" s="23">
        <v>2.7382753403933435E-2</v>
      </c>
      <c r="V107" s="26">
        <v>6610</v>
      </c>
      <c r="W107" s="22"/>
      <c r="X107" s="22"/>
      <c r="Y107" s="36" t="s">
        <v>25</v>
      </c>
      <c r="Z107" s="22">
        <v>50</v>
      </c>
      <c r="AA107" s="23">
        <v>7.5642965204236008E-3</v>
      </c>
      <c r="AB107" s="8"/>
      <c r="AC107" s="28">
        <v>3308</v>
      </c>
      <c r="AD107" s="29">
        <v>0.50045385779122542</v>
      </c>
      <c r="AE107" s="8"/>
      <c r="AF107" s="1"/>
      <c r="AG107" s="1"/>
      <c r="AH107" s="1"/>
    </row>
    <row r="108" spans="1:34">
      <c r="A108" s="38">
        <v>104</v>
      </c>
      <c r="B108" s="20" t="s">
        <v>132</v>
      </c>
      <c r="C108" s="21">
        <v>29546</v>
      </c>
      <c r="D108" s="22">
        <v>3227</v>
      </c>
      <c r="E108" s="23">
        <v>0.20715111054050583</v>
      </c>
      <c r="F108" s="24"/>
      <c r="G108" s="25"/>
      <c r="H108" s="22">
        <v>3570</v>
      </c>
      <c r="I108" s="23">
        <v>0.22916934137886763</v>
      </c>
      <c r="J108" s="22">
        <v>5943</v>
      </c>
      <c r="K108" s="23">
        <v>0.38149955064835023</v>
      </c>
      <c r="L108" s="22">
        <v>1620</v>
      </c>
      <c r="M108" s="23">
        <v>0.10399281037360381</v>
      </c>
      <c r="N108" s="24"/>
      <c r="O108" s="25"/>
      <c r="P108" s="22">
        <v>853</v>
      </c>
      <c r="Q108" s="23">
        <v>5.4756708178200025E-2</v>
      </c>
      <c r="R108" s="36">
        <v>9</v>
      </c>
      <c r="S108" s="23">
        <v>5.7773783540890995E-4</v>
      </c>
      <c r="T108" s="36">
        <v>356</v>
      </c>
      <c r="U108" s="23">
        <v>2.2852741045063549E-2</v>
      </c>
      <c r="V108" s="26">
        <v>15578</v>
      </c>
      <c r="W108" s="22"/>
      <c r="X108" s="22"/>
      <c r="Y108" s="36"/>
      <c r="Z108" s="24"/>
      <c r="AA108" s="25"/>
      <c r="AB108" s="8"/>
      <c r="AC108" s="28">
        <v>5943</v>
      </c>
      <c r="AD108" s="29">
        <v>0.38149955064835023</v>
      </c>
      <c r="AE108" s="8"/>
      <c r="AF108" s="1"/>
      <c r="AG108" s="1"/>
      <c r="AH108" s="1"/>
    </row>
    <row r="109" spans="1:34">
      <c r="A109" s="38">
        <v>105</v>
      </c>
      <c r="B109" s="20" t="s">
        <v>133</v>
      </c>
      <c r="C109" s="21">
        <v>541036</v>
      </c>
      <c r="D109" s="22">
        <v>84845</v>
      </c>
      <c r="E109" s="23">
        <v>0.40323462176407127</v>
      </c>
      <c r="F109" s="24"/>
      <c r="G109" s="25"/>
      <c r="H109" s="22">
        <v>55857</v>
      </c>
      <c r="I109" s="23">
        <v>0.2654661590886408</v>
      </c>
      <c r="J109" s="22">
        <v>59464</v>
      </c>
      <c r="K109" s="23">
        <v>0.28260879896963564</v>
      </c>
      <c r="L109" s="22">
        <v>1192</v>
      </c>
      <c r="M109" s="23">
        <v>5.6651030602012254E-3</v>
      </c>
      <c r="N109" s="24"/>
      <c r="O109" s="25"/>
      <c r="P109" s="22">
        <v>1652</v>
      </c>
      <c r="Q109" s="23">
        <v>7.8513005498761952E-3</v>
      </c>
      <c r="R109" s="36">
        <v>243</v>
      </c>
      <c r="S109" s="23">
        <v>1.1548825869369948E-3</v>
      </c>
      <c r="T109" s="36">
        <v>4558</v>
      </c>
      <c r="U109" s="23">
        <v>2.1662365560735895E-2</v>
      </c>
      <c r="V109" s="26">
        <v>210411</v>
      </c>
      <c r="W109" s="22">
        <v>2600</v>
      </c>
      <c r="X109" s="23">
        <v>1.2356768419902001E-2</v>
      </c>
      <c r="Y109" s="36" t="s">
        <v>27</v>
      </c>
      <c r="Z109" s="22">
        <v>60656</v>
      </c>
      <c r="AA109" s="23">
        <v>0.28827390202983683</v>
      </c>
      <c r="AB109" s="8"/>
      <c r="AC109" s="28">
        <v>84845</v>
      </c>
      <c r="AD109" s="29">
        <v>0.40323462176407127</v>
      </c>
      <c r="AE109" s="8"/>
      <c r="AF109" s="1"/>
      <c r="AG109" s="1"/>
      <c r="AH109" s="1"/>
    </row>
    <row r="110" spans="1:34">
      <c r="A110" s="39">
        <v>106</v>
      </c>
      <c r="B110" s="20" t="s">
        <v>134</v>
      </c>
      <c r="C110" s="21">
        <v>23784</v>
      </c>
      <c r="D110" s="22">
        <v>93</v>
      </c>
      <c r="E110" s="23">
        <v>6.1822774712490857E-3</v>
      </c>
      <c r="F110" s="24"/>
      <c r="G110" s="25"/>
      <c r="H110" s="22">
        <v>3800</v>
      </c>
      <c r="I110" s="23">
        <v>0.25260918699727447</v>
      </c>
      <c r="J110" s="22">
        <v>5663</v>
      </c>
      <c r="K110" s="23">
        <v>0.37645416472778037</v>
      </c>
      <c r="L110" s="22">
        <v>4908</v>
      </c>
      <c r="M110" s="23">
        <v>0.32626470783753242</v>
      </c>
      <c r="N110" s="24"/>
      <c r="O110" s="25"/>
      <c r="P110" s="22">
        <v>12</v>
      </c>
      <c r="Q110" s="23">
        <v>7.977132220966563E-4</v>
      </c>
      <c r="R110" s="36">
        <v>0</v>
      </c>
      <c r="S110" s="23">
        <v>0</v>
      </c>
      <c r="T110" s="36">
        <v>567</v>
      </c>
      <c r="U110" s="23">
        <v>3.7691949744067005E-2</v>
      </c>
      <c r="V110" s="26">
        <v>15043</v>
      </c>
      <c r="W110" s="22"/>
      <c r="X110" s="22"/>
      <c r="Y110" s="36"/>
      <c r="Z110" s="24"/>
      <c r="AA110" s="25"/>
      <c r="AB110" s="8"/>
      <c r="AC110" s="28">
        <v>5663</v>
      </c>
      <c r="AD110" s="29">
        <v>0.37645416472778037</v>
      </c>
      <c r="AE110" s="8"/>
      <c r="AF110" s="1"/>
      <c r="AG110" s="1"/>
      <c r="AH110" s="1"/>
    </row>
    <row r="111" spans="1:34">
      <c r="A111" s="38">
        <v>107</v>
      </c>
      <c r="B111" s="20" t="s">
        <v>135</v>
      </c>
      <c r="C111" s="21">
        <v>474700</v>
      </c>
      <c r="D111" s="22">
        <v>128139</v>
      </c>
      <c r="E111" s="23">
        <v>0.52448488420639017</v>
      </c>
      <c r="F111" s="24"/>
      <c r="G111" s="25"/>
      <c r="H111" s="22">
        <v>85778</v>
      </c>
      <c r="I111" s="23">
        <v>0.35109735831757494</v>
      </c>
      <c r="J111" s="22">
        <v>18510</v>
      </c>
      <c r="K111" s="23">
        <v>7.5763157248458946E-2</v>
      </c>
      <c r="L111" s="22">
        <v>2581</v>
      </c>
      <c r="M111" s="23">
        <v>1.0564273844315103E-2</v>
      </c>
      <c r="N111" s="24"/>
      <c r="O111" s="25"/>
      <c r="P111" s="22">
        <v>2720</v>
      </c>
      <c r="Q111" s="23">
        <v>1.1133213815008555E-2</v>
      </c>
      <c r="R111" s="36">
        <v>305</v>
      </c>
      <c r="S111" s="23">
        <v>1.248393460874121E-3</v>
      </c>
      <c r="T111" s="36">
        <v>6281</v>
      </c>
      <c r="U111" s="23">
        <v>2.5708719107378208E-2</v>
      </c>
      <c r="V111" s="26">
        <v>244314</v>
      </c>
      <c r="W111" s="22"/>
      <c r="X111" s="22"/>
      <c r="Y111" s="36" t="s">
        <v>25</v>
      </c>
      <c r="Z111" s="22">
        <v>5301</v>
      </c>
      <c r="AA111" s="23">
        <v>2.1697487659323656E-2</v>
      </c>
      <c r="AB111" s="8"/>
      <c r="AC111" s="28">
        <v>128139</v>
      </c>
      <c r="AD111" s="29">
        <v>0.52448488420639017</v>
      </c>
      <c r="AE111" s="8"/>
      <c r="AF111" s="1"/>
      <c r="AG111" s="1"/>
      <c r="AH111" s="1"/>
    </row>
    <row r="112" spans="1:34">
      <c r="A112" s="38">
        <v>108</v>
      </c>
      <c r="B112" s="20" t="s">
        <v>136</v>
      </c>
      <c r="C112" s="21">
        <v>8299</v>
      </c>
      <c r="D112" s="22">
        <v>1707</v>
      </c>
      <c r="E112" s="23">
        <v>0.31990254872563717</v>
      </c>
      <c r="F112" s="24"/>
      <c r="G112" s="25"/>
      <c r="H112" s="22">
        <v>2074</v>
      </c>
      <c r="I112" s="23">
        <v>0.38868065967016491</v>
      </c>
      <c r="J112" s="22">
        <v>1039</v>
      </c>
      <c r="K112" s="23">
        <v>0.1947151424287856</v>
      </c>
      <c r="L112" s="22">
        <v>223</v>
      </c>
      <c r="M112" s="23">
        <v>4.1791604197901053E-2</v>
      </c>
      <c r="N112" s="24"/>
      <c r="O112" s="25"/>
      <c r="P112" s="22">
        <v>162</v>
      </c>
      <c r="Q112" s="23">
        <v>3.0359820089955022E-2</v>
      </c>
      <c r="R112" s="36">
        <v>0</v>
      </c>
      <c r="S112" s="23">
        <v>0</v>
      </c>
      <c r="T112" s="36">
        <v>131</v>
      </c>
      <c r="U112" s="23">
        <v>2.4550224887556222E-2</v>
      </c>
      <c r="V112" s="26">
        <v>5336</v>
      </c>
      <c r="W112" s="22"/>
      <c r="X112" s="22"/>
      <c r="Y112" s="36" t="s">
        <v>27</v>
      </c>
      <c r="Z112" s="22">
        <v>1262</v>
      </c>
      <c r="AA112" s="23">
        <v>0.23650674662668666</v>
      </c>
      <c r="AB112" s="8"/>
      <c r="AC112" s="28">
        <v>2074</v>
      </c>
      <c r="AD112" s="29">
        <v>0.38868065967016491</v>
      </c>
      <c r="AE112" s="8"/>
      <c r="AF112" s="1"/>
      <c r="AG112" s="1"/>
      <c r="AH112" s="1"/>
    </row>
    <row r="113" spans="1:34">
      <c r="A113" s="38">
        <v>109</v>
      </c>
      <c r="B113" s="20" t="s">
        <v>137</v>
      </c>
      <c r="C113" s="21">
        <v>65179</v>
      </c>
      <c r="D113" s="22">
        <v>4168</v>
      </c>
      <c r="E113" s="23">
        <v>0.13278960112144769</v>
      </c>
      <c r="F113" s="24"/>
      <c r="G113" s="25"/>
      <c r="H113" s="22">
        <v>8265</v>
      </c>
      <c r="I113" s="23">
        <v>0.26331719128329295</v>
      </c>
      <c r="J113" s="22">
        <v>17590</v>
      </c>
      <c r="K113" s="23">
        <v>0.560405250414171</v>
      </c>
      <c r="L113" s="22">
        <v>310</v>
      </c>
      <c r="M113" s="23">
        <v>9.8763858799541231E-3</v>
      </c>
      <c r="N113" s="24"/>
      <c r="O113" s="25"/>
      <c r="P113" s="24"/>
      <c r="Q113" s="25"/>
      <c r="R113" s="36">
        <v>26</v>
      </c>
      <c r="S113" s="23">
        <v>8.2834204154453933E-4</v>
      </c>
      <c r="T113" s="36">
        <v>1029</v>
      </c>
      <c r="U113" s="23">
        <v>3.2783229259589652E-2</v>
      </c>
      <c r="V113" s="26">
        <v>31388</v>
      </c>
      <c r="W113" s="22"/>
      <c r="X113" s="22"/>
      <c r="Y113" s="36" t="s">
        <v>27</v>
      </c>
      <c r="Z113" s="22">
        <v>17900</v>
      </c>
      <c r="AA113" s="23">
        <v>0.57028163629412509</v>
      </c>
      <c r="AB113" s="8"/>
      <c r="AC113" s="28">
        <v>17900</v>
      </c>
      <c r="AD113" s="29">
        <v>0.57028163629412509</v>
      </c>
      <c r="AE113" s="8"/>
      <c r="AF113" s="1"/>
      <c r="AG113" s="1"/>
      <c r="AH113" s="1"/>
    </row>
    <row r="114" spans="1:34">
      <c r="A114" s="38">
        <v>110</v>
      </c>
      <c r="B114" s="20" t="s">
        <v>138</v>
      </c>
      <c r="C114" s="21">
        <v>281397</v>
      </c>
      <c r="D114" s="22">
        <v>16024</v>
      </c>
      <c r="E114" s="23">
        <v>0.14910207499767378</v>
      </c>
      <c r="F114" s="24"/>
      <c r="G114" s="25"/>
      <c r="H114" s="22">
        <v>36568</v>
      </c>
      <c r="I114" s="23">
        <v>0.34026239880896997</v>
      </c>
      <c r="J114" s="22">
        <v>48955</v>
      </c>
      <c r="K114" s="23">
        <v>0.4555224713873639</v>
      </c>
      <c r="L114" s="22">
        <v>1331</v>
      </c>
      <c r="M114" s="23">
        <v>1.2384851586489254E-2</v>
      </c>
      <c r="N114" s="24"/>
      <c r="O114" s="25"/>
      <c r="P114" s="22">
        <v>1353</v>
      </c>
      <c r="Q114" s="23">
        <v>1.2589559877175025E-2</v>
      </c>
      <c r="R114" s="36">
        <v>314</v>
      </c>
      <c r="S114" s="23">
        <v>2.9217456034242115E-3</v>
      </c>
      <c r="T114" s="36">
        <v>2925</v>
      </c>
      <c r="U114" s="23">
        <v>2.7216897738903879E-2</v>
      </c>
      <c r="V114" s="26">
        <v>107470</v>
      </c>
      <c r="W114" s="22"/>
      <c r="X114" s="22"/>
      <c r="Y114" s="36" t="s">
        <v>27</v>
      </c>
      <c r="Z114" s="22">
        <v>50286</v>
      </c>
      <c r="AA114" s="23">
        <v>0.46790732297385318</v>
      </c>
      <c r="AB114" s="8"/>
      <c r="AC114" s="28">
        <v>50286</v>
      </c>
      <c r="AD114" s="29">
        <v>0.46790732297385318</v>
      </c>
      <c r="AE114" s="8"/>
      <c r="AF114" s="1"/>
      <c r="AG114" s="1"/>
      <c r="AH114" s="1"/>
    </row>
    <row r="115" spans="1:34">
      <c r="A115" s="38">
        <v>111</v>
      </c>
      <c r="B115" s="20" t="s">
        <v>139</v>
      </c>
      <c r="C115" s="21">
        <v>36591</v>
      </c>
      <c r="D115" s="22">
        <v>5730</v>
      </c>
      <c r="E115" s="23">
        <v>0.27058934642992066</v>
      </c>
      <c r="F115" s="24"/>
      <c r="G115" s="25"/>
      <c r="H115" s="22">
        <v>6609</v>
      </c>
      <c r="I115" s="23">
        <v>0.31209860219115981</v>
      </c>
      <c r="J115" s="22">
        <v>6510</v>
      </c>
      <c r="K115" s="23">
        <v>0.30742349829996224</v>
      </c>
      <c r="L115" s="22">
        <v>648</v>
      </c>
      <c r="M115" s="23">
        <v>3.0600680015111448E-2</v>
      </c>
      <c r="N115" s="24"/>
      <c r="O115" s="25"/>
      <c r="P115" s="22">
        <v>788</v>
      </c>
      <c r="Q115" s="23">
        <v>3.7211938043067626E-2</v>
      </c>
      <c r="R115" s="36">
        <v>32</v>
      </c>
      <c r="S115" s="23">
        <v>1.5111446921042689E-3</v>
      </c>
      <c r="T115" s="36">
        <v>547</v>
      </c>
      <c r="U115" s="23">
        <v>2.5831129580657346E-2</v>
      </c>
      <c r="V115" s="26">
        <v>21176</v>
      </c>
      <c r="W115" s="22">
        <v>312</v>
      </c>
      <c r="X115" s="23">
        <v>1.4733660748016623E-2</v>
      </c>
      <c r="Y115" s="36"/>
      <c r="Z115" s="24"/>
      <c r="AA115" s="25"/>
      <c r="AB115" s="8"/>
      <c r="AC115" s="28">
        <v>6609</v>
      </c>
      <c r="AD115" s="29">
        <v>0.31209860219115981</v>
      </c>
      <c r="AE115" s="8"/>
      <c r="AF115" s="1"/>
      <c r="AG115" s="1"/>
      <c r="AH115" s="1"/>
    </row>
    <row r="116" spans="1:34">
      <c r="A116" s="38">
        <v>112</v>
      </c>
      <c r="B116" s="20" t="s">
        <v>140</v>
      </c>
      <c r="C116" s="21">
        <v>22000</v>
      </c>
      <c r="D116" s="22">
        <v>4798</v>
      </c>
      <c r="E116" s="23">
        <v>0.35214678899082569</v>
      </c>
      <c r="F116" s="24"/>
      <c r="G116" s="25"/>
      <c r="H116" s="22">
        <v>4469</v>
      </c>
      <c r="I116" s="23">
        <v>0.32800000000000001</v>
      </c>
      <c r="J116" s="22">
        <v>3104</v>
      </c>
      <c r="K116" s="23">
        <v>0.22781651376146789</v>
      </c>
      <c r="L116" s="22">
        <v>494</v>
      </c>
      <c r="M116" s="23">
        <v>3.6256880733944952E-2</v>
      </c>
      <c r="N116" s="24"/>
      <c r="O116" s="25"/>
      <c r="P116" s="24"/>
      <c r="Q116" s="25"/>
      <c r="R116" s="36">
        <v>17</v>
      </c>
      <c r="S116" s="23">
        <v>1.2477064220183486E-3</v>
      </c>
      <c r="T116" s="36">
        <v>743</v>
      </c>
      <c r="U116" s="23">
        <v>5.4532110091743122E-2</v>
      </c>
      <c r="V116" s="26">
        <v>13625</v>
      </c>
      <c r="W116" s="22"/>
      <c r="X116" s="22"/>
      <c r="Y116" s="36" t="s">
        <v>141</v>
      </c>
      <c r="Z116" s="22">
        <v>5292</v>
      </c>
      <c r="AA116" s="23">
        <v>0.38840366972477064</v>
      </c>
      <c r="AB116" s="8"/>
      <c r="AC116" s="28">
        <v>5292</v>
      </c>
      <c r="AD116" s="29">
        <v>0.38840366972477064</v>
      </c>
      <c r="AE116" s="8"/>
      <c r="AF116" s="1"/>
      <c r="AG116" s="1"/>
      <c r="AH116" s="1"/>
    </row>
    <row r="117" spans="1:34">
      <c r="A117" s="38">
        <v>113</v>
      </c>
      <c r="B117" s="20" t="s">
        <v>142</v>
      </c>
      <c r="C117" s="21">
        <v>22357</v>
      </c>
      <c r="D117" s="22">
        <v>5551</v>
      </c>
      <c r="E117" s="23">
        <v>0.3823792794654543</v>
      </c>
      <c r="F117" s="24"/>
      <c r="G117" s="25"/>
      <c r="H117" s="22">
        <v>6239</v>
      </c>
      <c r="I117" s="23">
        <v>0.42977199145829026</v>
      </c>
      <c r="J117" s="22">
        <v>1185</v>
      </c>
      <c r="K117" s="23">
        <v>8.1628435627195697E-2</v>
      </c>
      <c r="L117" s="22">
        <v>798</v>
      </c>
      <c r="M117" s="23">
        <v>5.4970035131225461E-2</v>
      </c>
      <c r="N117" s="24"/>
      <c r="O117" s="25"/>
      <c r="P117" s="22">
        <v>194</v>
      </c>
      <c r="Q117" s="23">
        <v>1.3363642625886891E-2</v>
      </c>
      <c r="R117" s="36">
        <v>11</v>
      </c>
      <c r="S117" s="23">
        <v>7.5773231383894745E-4</v>
      </c>
      <c r="T117" s="36">
        <v>539</v>
      </c>
      <c r="U117" s="23">
        <v>3.7128883378108428E-2</v>
      </c>
      <c r="V117" s="26">
        <v>14517</v>
      </c>
      <c r="W117" s="22"/>
      <c r="X117" s="22"/>
      <c r="Y117" s="36" t="s">
        <v>31</v>
      </c>
      <c r="Z117" s="22">
        <v>2177</v>
      </c>
      <c r="AA117" s="23">
        <v>0.14996211338430807</v>
      </c>
      <c r="AB117" s="8"/>
      <c r="AC117" s="28">
        <v>6239</v>
      </c>
      <c r="AD117" s="29">
        <v>0.42977199145829026</v>
      </c>
      <c r="AE117" s="8"/>
      <c r="AF117" s="1"/>
      <c r="AG117" s="1"/>
      <c r="AH117" s="1"/>
    </row>
    <row r="118" spans="1:34">
      <c r="A118" s="38">
        <v>114</v>
      </c>
      <c r="B118" s="20" t="s">
        <v>143</v>
      </c>
      <c r="C118" s="21">
        <v>28936</v>
      </c>
      <c r="D118" s="22">
        <v>2488</v>
      </c>
      <c r="E118" s="23">
        <v>0.14699279215408248</v>
      </c>
      <c r="F118" s="24"/>
      <c r="G118" s="25"/>
      <c r="H118" s="22">
        <v>5064</v>
      </c>
      <c r="I118" s="23">
        <v>0.2991846862814605</v>
      </c>
      <c r="J118" s="22">
        <v>3996</v>
      </c>
      <c r="K118" s="23">
        <v>0.23608649415101027</v>
      </c>
      <c r="L118" s="22">
        <v>181</v>
      </c>
      <c r="M118" s="23">
        <v>1.0693607467801016E-2</v>
      </c>
      <c r="N118" s="24"/>
      <c r="O118" s="25"/>
      <c r="P118" s="22">
        <v>4363</v>
      </c>
      <c r="Q118" s="23">
        <v>0.25776911260782226</v>
      </c>
      <c r="R118" s="36">
        <v>12</v>
      </c>
      <c r="S118" s="23">
        <v>7.0896845090393477E-4</v>
      </c>
      <c r="T118" s="36">
        <v>822</v>
      </c>
      <c r="U118" s="23">
        <v>4.8564338886919529E-2</v>
      </c>
      <c r="V118" s="26">
        <v>16926</v>
      </c>
      <c r="W118" s="22"/>
      <c r="X118" s="22"/>
      <c r="Y118" s="36" t="s">
        <v>27</v>
      </c>
      <c r="Z118" s="22">
        <v>4177</v>
      </c>
      <c r="AA118" s="23">
        <v>0.24678010161881131</v>
      </c>
      <c r="AB118" s="8"/>
      <c r="AC118" s="28">
        <v>5064</v>
      </c>
      <c r="AD118" s="29">
        <v>0.2991846862814605</v>
      </c>
      <c r="AE118" s="8"/>
      <c r="AF118" s="1"/>
      <c r="AG118" s="1"/>
      <c r="AH118" s="1"/>
    </row>
    <row r="119" spans="1:34">
      <c r="A119" s="38">
        <v>115</v>
      </c>
      <c r="B119" s="20" t="s">
        <v>144</v>
      </c>
      <c r="C119" s="21">
        <v>39909</v>
      </c>
      <c r="D119" s="22">
        <v>2492</v>
      </c>
      <c r="E119" s="23">
        <v>0.11068176771041528</v>
      </c>
      <c r="F119" s="24"/>
      <c r="G119" s="25"/>
      <c r="H119" s="22">
        <v>9661</v>
      </c>
      <c r="I119" s="23">
        <v>0.42909171663335555</v>
      </c>
      <c r="J119" s="22">
        <v>7782</v>
      </c>
      <c r="K119" s="23">
        <v>0.34563624250499669</v>
      </c>
      <c r="L119" s="22">
        <v>867</v>
      </c>
      <c r="M119" s="23">
        <v>3.8507661558960696E-2</v>
      </c>
      <c r="N119" s="24"/>
      <c r="O119" s="25"/>
      <c r="P119" s="22">
        <v>182</v>
      </c>
      <c r="Q119" s="23">
        <v>8.0834998889629129E-3</v>
      </c>
      <c r="R119" s="36">
        <v>28</v>
      </c>
      <c r="S119" s="23">
        <v>1.243615367532756E-3</v>
      </c>
      <c r="T119" s="36">
        <v>1503</v>
      </c>
      <c r="U119" s="23">
        <v>6.6755496335776154E-2</v>
      </c>
      <c r="V119" s="26">
        <v>22515</v>
      </c>
      <c r="W119" s="22"/>
      <c r="X119" s="22"/>
      <c r="Y119" s="36"/>
      <c r="Z119" s="24"/>
      <c r="AA119" s="25"/>
      <c r="AB119" s="8"/>
      <c r="AC119" s="28">
        <v>9661</v>
      </c>
      <c r="AD119" s="29">
        <v>0.42909171663335555</v>
      </c>
      <c r="AE119" s="8"/>
      <c r="AF119" s="1"/>
      <c r="AG119" s="1"/>
      <c r="AH119" s="1"/>
    </row>
    <row r="120" spans="1:34">
      <c r="A120" s="38">
        <v>116</v>
      </c>
      <c r="B120" s="20" t="s">
        <v>145</v>
      </c>
      <c r="C120" s="21">
        <v>28753</v>
      </c>
      <c r="D120" s="22">
        <v>4597</v>
      </c>
      <c r="E120" s="23">
        <v>0.26480414746543779</v>
      </c>
      <c r="F120" s="24"/>
      <c r="G120" s="25"/>
      <c r="H120" s="22">
        <v>5074</v>
      </c>
      <c r="I120" s="23">
        <v>0.29228110599078339</v>
      </c>
      <c r="J120" s="22">
        <v>6116</v>
      </c>
      <c r="K120" s="23">
        <v>0.35230414746543781</v>
      </c>
      <c r="L120" s="22">
        <v>855</v>
      </c>
      <c r="M120" s="23">
        <v>4.9251152073732721E-2</v>
      </c>
      <c r="N120" s="24"/>
      <c r="O120" s="25"/>
      <c r="P120" s="22">
        <v>199</v>
      </c>
      <c r="Q120" s="23">
        <v>1.1463133640552995E-2</v>
      </c>
      <c r="R120" s="36">
        <v>8</v>
      </c>
      <c r="S120" s="23">
        <v>4.608294930875576E-4</v>
      </c>
      <c r="T120" s="36">
        <v>511</v>
      </c>
      <c r="U120" s="23">
        <v>2.9435483870967741E-2</v>
      </c>
      <c r="V120" s="26">
        <v>17360</v>
      </c>
      <c r="W120" s="22"/>
      <c r="X120" s="22"/>
      <c r="Y120" s="36" t="s">
        <v>146</v>
      </c>
      <c r="Z120" s="22">
        <v>4796</v>
      </c>
      <c r="AA120" s="23">
        <v>0.2762672811059908</v>
      </c>
      <c r="AB120" s="8"/>
      <c r="AC120" s="28">
        <v>6116</v>
      </c>
      <c r="AD120" s="29">
        <v>0.35230414746543781</v>
      </c>
      <c r="AE120" s="8"/>
      <c r="AF120" s="1"/>
      <c r="AG120" s="1"/>
      <c r="AH120" s="1"/>
    </row>
    <row r="121" spans="1:34">
      <c r="A121" s="38">
        <v>117</v>
      </c>
      <c r="B121" s="20" t="s">
        <v>147</v>
      </c>
      <c r="C121" s="21">
        <v>2346</v>
      </c>
      <c r="D121" s="22">
        <v>633</v>
      </c>
      <c r="E121" s="23">
        <v>0.35702199661590522</v>
      </c>
      <c r="F121" s="24"/>
      <c r="G121" s="25"/>
      <c r="H121" s="22">
        <v>593</v>
      </c>
      <c r="I121" s="23">
        <v>0.33446136491821771</v>
      </c>
      <c r="J121" s="22">
        <v>465</v>
      </c>
      <c r="K121" s="23">
        <v>0.26226734348561759</v>
      </c>
      <c r="L121" s="22">
        <v>43</v>
      </c>
      <c r="M121" s="23">
        <v>2.4252679075014102E-2</v>
      </c>
      <c r="N121" s="24"/>
      <c r="O121" s="25"/>
      <c r="P121" s="24"/>
      <c r="Q121" s="25"/>
      <c r="R121" s="36">
        <v>0</v>
      </c>
      <c r="S121" s="23">
        <v>0</v>
      </c>
      <c r="T121" s="36">
        <v>39</v>
      </c>
      <c r="U121" s="23">
        <v>2.1996615905245348E-2</v>
      </c>
      <c r="V121" s="26">
        <v>1773</v>
      </c>
      <c r="W121" s="22"/>
      <c r="X121" s="22"/>
      <c r="Y121" s="36"/>
      <c r="Z121" s="24"/>
      <c r="AA121" s="25"/>
      <c r="AB121" s="40"/>
      <c r="AC121" s="28">
        <v>633</v>
      </c>
      <c r="AD121" s="29">
        <v>0.35702199661590522</v>
      </c>
      <c r="AE121" s="40"/>
      <c r="AF121" s="1"/>
      <c r="AG121" s="1"/>
      <c r="AH121" s="1"/>
    </row>
    <row r="122" spans="1:34">
      <c r="A122" s="38">
        <v>118</v>
      </c>
      <c r="B122" s="20" t="s">
        <v>148</v>
      </c>
      <c r="C122" s="21">
        <v>9343</v>
      </c>
      <c r="D122" s="22">
        <v>595</v>
      </c>
      <c r="E122" s="23">
        <v>0.10310171547392133</v>
      </c>
      <c r="F122" s="24"/>
      <c r="G122" s="25"/>
      <c r="H122" s="22">
        <v>2248</v>
      </c>
      <c r="I122" s="23">
        <v>0.38953387627794145</v>
      </c>
      <c r="J122" s="22">
        <v>1197</v>
      </c>
      <c r="K122" s="23">
        <v>0.20741639230635939</v>
      </c>
      <c r="L122" s="22">
        <v>132</v>
      </c>
      <c r="M122" s="23">
        <v>2.2872985617743893E-2</v>
      </c>
      <c r="N122" s="24"/>
      <c r="O122" s="25"/>
      <c r="P122" s="22">
        <v>1376</v>
      </c>
      <c r="Q122" s="23">
        <v>0.23843354704557268</v>
      </c>
      <c r="R122" s="36">
        <v>3</v>
      </c>
      <c r="S122" s="23">
        <v>5.1984058222145208E-4</v>
      </c>
      <c r="T122" s="36">
        <v>220</v>
      </c>
      <c r="U122" s="23">
        <v>3.812164269623982E-2</v>
      </c>
      <c r="V122" s="26">
        <v>5771</v>
      </c>
      <c r="W122" s="22"/>
      <c r="X122" s="22"/>
      <c r="Y122" s="36" t="s">
        <v>27</v>
      </c>
      <c r="Z122" s="22">
        <v>1329</v>
      </c>
      <c r="AA122" s="23">
        <v>0.23028937792410328</v>
      </c>
      <c r="AB122" s="8"/>
      <c r="AC122" s="28">
        <v>2248</v>
      </c>
      <c r="AD122" s="29">
        <v>0.38953387627794145</v>
      </c>
      <c r="AE122" s="8"/>
      <c r="AF122" s="1"/>
      <c r="AG122" s="1"/>
      <c r="AH122" s="1"/>
    </row>
    <row r="123" spans="1:34">
      <c r="A123" s="38">
        <v>119</v>
      </c>
      <c r="B123" s="20" t="s">
        <v>149</v>
      </c>
      <c r="C123" s="21">
        <v>80298</v>
      </c>
      <c r="D123" s="22">
        <v>11605</v>
      </c>
      <c r="E123" s="23">
        <v>0.28791525045277494</v>
      </c>
      <c r="F123" s="24"/>
      <c r="G123" s="25"/>
      <c r="H123" s="22">
        <v>11348</v>
      </c>
      <c r="I123" s="23">
        <v>0.28153918674175704</v>
      </c>
      <c r="J123" s="22">
        <v>5244</v>
      </c>
      <c r="K123" s="23">
        <v>0.13010147120847496</v>
      </c>
      <c r="L123" s="22">
        <v>7843</v>
      </c>
      <c r="M123" s="23">
        <v>0.19458158632495595</v>
      </c>
      <c r="N123" s="24"/>
      <c r="O123" s="25"/>
      <c r="P123" s="22">
        <v>2050</v>
      </c>
      <c r="Q123" s="23">
        <v>5.0859652169598334E-2</v>
      </c>
      <c r="R123" s="36">
        <v>51</v>
      </c>
      <c r="S123" s="23">
        <v>1.2652889076339097E-3</v>
      </c>
      <c r="T123" s="36">
        <v>1600</v>
      </c>
      <c r="U123" s="23">
        <v>3.9695338278710891E-2</v>
      </c>
      <c r="V123" s="26">
        <v>40307</v>
      </c>
      <c r="W123" s="22">
        <v>566</v>
      </c>
      <c r="X123" s="23">
        <v>1.4042225916093979E-2</v>
      </c>
      <c r="Y123" s="36"/>
      <c r="Z123" s="24"/>
      <c r="AA123" s="25"/>
      <c r="AB123" s="8"/>
      <c r="AC123" s="28">
        <v>11605</v>
      </c>
      <c r="AD123" s="29">
        <v>0.28791525045277494</v>
      </c>
      <c r="AE123" s="8"/>
      <c r="AF123" s="1"/>
      <c r="AG123" s="1"/>
      <c r="AH123" s="1"/>
    </row>
    <row r="124" spans="1:34">
      <c r="A124" s="38">
        <v>120</v>
      </c>
      <c r="B124" s="20" t="s">
        <v>150</v>
      </c>
      <c r="C124" s="21">
        <v>8931</v>
      </c>
      <c r="D124" s="22">
        <v>1858</v>
      </c>
      <c r="E124" s="23">
        <v>0.34211010863561037</v>
      </c>
      <c r="F124" s="24"/>
      <c r="G124" s="25"/>
      <c r="H124" s="22">
        <v>1871</v>
      </c>
      <c r="I124" s="23">
        <v>0.34450377462714049</v>
      </c>
      <c r="J124" s="22">
        <v>1491</v>
      </c>
      <c r="K124" s="23">
        <v>0.27453507641318359</v>
      </c>
      <c r="L124" s="22">
        <v>26</v>
      </c>
      <c r="M124" s="23">
        <v>4.7873319830602102E-3</v>
      </c>
      <c r="N124" s="24"/>
      <c r="O124" s="25"/>
      <c r="P124" s="22">
        <v>10</v>
      </c>
      <c r="Q124" s="23">
        <v>1.8412815319462346E-3</v>
      </c>
      <c r="R124" s="36">
        <v>0</v>
      </c>
      <c r="S124" s="23">
        <v>0</v>
      </c>
      <c r="T124" s="36">
        <v>175</v>
      </c>
      <c r="U124" s="23">
        <v>3.2222426809059103E-2</v>
      </c>
      <c r="V124" s="26">
        <v>5431</v>
      </c>
      <c r="W124" s="22"/>
      <c r="X124" s="22"/>
      <c r="Y124" s="36" t="s">
        <v>25</v>
      </c>
      <c r="Z124" s="22">
        <v>36</v>
      </c>
      <c r="AA124" s="23">
        <v>6.6286135150064448E-3</v>
      </c>
      <c r="AB124" s="8"/>
      <c r="AC124" s="28">
        <v>1871</v>
      </c>
      <c r="AD124" s="29">
        <v>0.34450377462714049</v>
      </c>
      <c r="AE124" s="8"/>
      <c r="AF124" s="1"/>
      <c r="AG124" s="1"/>
      <c r="AH124" s="1"/>
    </row>
    <row r="125" spans="1:34">
      <c r="A125" s="38">
        <v>121</v>
      </c>
      <c r="B125" s="20" t="s">
        <v>151</v>
      </c>
      <c r="C125" s="21">
        <v>72161</v>
      </c>
      <c r="D125" s="22">
        <v>6099</v>
      </c>
      <c r="E125" s="23">
        <v>0.21328157784305496</v>
      </c>
      <c r="F125" s="24"/>
      <c r="G125" s="25"/>
      <c r="H125" s="22">
        <v>13815</v>
      </c>
      <c r="I125" s="23">
        <v>0.48310952580780531</v>
      </c>
      <c r="J125" s="22">
        <v>6135</v>
      </c>
      <c r="K125" s="23">
        <v>0.21454049517415022</v>
      </c>
      <c r="L125" s="22">
        <v>233</v>
      </c>
      <c r="M125" s="23">
        <v>8.1479927262554201E-3</v>
      </c>
      <c r="N125" s="24"/>
      <c r="O125" s="25"/>
      <c r="P125" s="22">
        <v>1591</v>
      </c>
      <c r="Q125" s="23">
        <v>5.5637152049237658E-2</v>
      </c>
      <c r="R125" s="36">
        <v>31</v>
      </c>
      <c r="S125" s="23">
        <v>1.0840677017764722E-3</v>
      </c>
      <c r="T125" s="36">
        <v>692</v>
      </c>
      <c r="U125" s="23">
        <v>2.4199188697719962E-2</v>
      </c>
      <c r="V125" s="26">
        <v>28596</v>
      </c>
      <c r="W125" s="22"/>
      <c r="X125" s="22"/>
      <c r="Y125" s="36"/>
      <c r="Z125" s="24"/>
      <c r="AA125" s="25"/>
      <c r="AB125" s="8"/>
      <c r="AC125" s="28">
        <v>13815</v>
      </c>
      <c r="AD125" s="29">
        <v>0.48310952580780531</v>
      </c>
      <c r="AE125" s="8"/>
      <c r="AF125" s="1"/>
      <c r="AG125" s="1"/>
      <c r="AH125" s="1"/>
    </row>
    <row r="126" spans="1:34">
      <c r="A126" s="38">
        <v>122</v>
      </c>
      <c r="B126" s="20" t="s">
        <v>152</v>
      </c>
      <c r="C126" s="21">
        <v>203108</v>
      </c>
      <c r="D126" s="22">
        <v>12751</v>
      </c>
      <c r="E126" s="23">
        <v>0.17512944828249255</v>
      </c>
      <c r="F126" s="24"/>
      <c r="G126" s="25"/>
      <c r="H126" s="22">
        <v>20609</v>
      </c>
      <c r="I126" s="23">
        <v>0.28305566619511324</v>
      </c>
      <c r="J126" s="22">
        <v>33954</v>
      </c>
      <c r="K126" s="23">
        <v>0.46634344655193727</v>
      </c>
      <c r="L126" s="22">
        <v>1526</v>
      </c>
      <c r="M126" s="23">
        <v>2.0958947382878491E-2</v>
      </c>
      <c r="N126" s="24"/>
      <c r="O126" s="25"/>
      <c r="P126" s="22">
        <v>1262</v>
      </c>
      <c r="Q126" s="23">
        <v>1.7333022016508947E-2</v>
      </c>
      <c r="R126" s="36">
        <v>117</v>
      </c>
      <c r="S126" s="23">
        <v>1.606944196459229E-3</v>
      </c>
      <c r="T126" s="36">
        <v>2590</v>
      </c>
      <c r="U126" s="23">
        <v>3.5572525374610281E-2</v>
      </c>
      <c r="V126" s="26">
        <v>72809</v>
      </c>
      <c r="W126" s="22"/>
      <c r="X126" s="22"/>
      <c r="Y126" s="36" t="s">
        <v>141</v>
      </c>
      <c r="Z126" s="22">
        <v>14277</v>
      </c>
      <c r="AA126" s="23">
        <v>0.19608839566537103</v>
      </c>
      <c r="AB126" s="8"/>
      <c r="AC126" s="28">
        <v>33954</v>
      </c>
      <c r="AD126" s="29">
        <v>0.46634344655193727</v>
      </c>
      <c r="AE126" s="8"/>
      <c r="AF126" s="1"/>
      <c r="AG126" s="1"/>
      <c r="AH126" s="1"/>
    </row>
    <row r="127" spans="1:34">
      <c r="A127" s="38">
        <v>123</v>
      </c>
      <c r="B127" s="20" t="s">
        <v>153</v>
      </c>
      <c r="C127" s="21">
        <v>19037</v>
      </c>
      <c r="D127" s="22">
        <v>549</v>
      </c>
      <c r="E127" s="23">
        <v>5.0795706883789787E-2</v>
      </c>
      <c r="F127" s="24"/>
      <c r="G127" s="25"/>
      <c r="H127" s="22">
        <v>5299</v>
      </c>
      <c r="I127" s="23">
        <v>0.49028497409326427</v>
      </c>
      <c r="J127" s="22">
        <v>4385</v>
      </c>
      <c r="K127" s="23">
        <v>0.40571798667653591</v>
      </c>
      <c r="L127" s="22">
        <v>119</v>
      </c>
      <c r="M127" s="23">
        <v>1.1010362694300517E-2</v>
      </c>
      <c r="N127" s="24"/>
      <c r="O127" s="25"/>
      <c r="P127" s="22">
        <v>71</v>
      </c>
      <c r="Q127" s="23">
        <v>6.5692079940784607E-3</v>
      </c>
      <c r="R127" s="36">
        <v>8</v>
      </c>
      <c r="S127" s="23">
        <v>7.4019245003700959E-4</v>
      </c>
      <c r="T127" s="36">
        <v>377</v>
      </c>
      <c r="U127" s="23">
        <v>3.4881569207994081E-2</v>
      </c>
      <c r="V127" s="26">
        <v>10808</v>
      </c>
      <c r="W127" s="22"/>
      <c r="X127" s="22"/>
      <c r="Y127" s="36"/>
      <c r="Z127" s="24"/>
      <c r="AA127" s="25"/>
      <c r="AB127" s="8"/>
      <c r="AC127" s="28">
        <v>5299</v>
      </c>
      <c r="AD127" s="29">
        <v>0.49028497409326427</v>
      </c>
      <c r="AE127" s="8"/>
      <c r="AF127" s="1"/>
      <c r="AG127" s="1"/>
      <c r="AH127" s="1"/>
    </row>
    <row r="128" spans="1:34">
      <c r="A128" s="41">
        <v>124</v>
      </c>
      <c r="B128" s="31" t="s">
        <v>154</v>
      </c>
      <c r="C128" s="32">
        <v>40433</v>
      </c>
      <c r="D128" s="22">
        <v>9509</v>
      </c>
      <c r="E128" s="23">
        <v>0.41899096717338619</v>
      </c>
      <c r="F128" s="24"/>
      <c r="G128" s="25"/>
      <c r="H128" s="22">
        <v>6685</v>
      </c>
      <c r="I128" s="23">
        <v>0.29455827274730118</v>
      </c>
      <c r="J128" s="22">
        <v>3777</v>
      </c>
      <c r="K128" s="23">
        <v>0.16642432253800396</v>
      </c>
      <c r="L128" s="22">
        <v>267</v>
      </c>
      <c r="M128" s="23">
        <v>1.1764705882352941E-2</v>
      </c>
      <c r="N128" s="24"/>
      <c r="O128" s="25"/>
      <c r="P128" s="22">
        <v>1040</v>
      </c>
      <c r="Q128" s="23">
        <v>4.5825071601674379E-2</v>
      </c>
      <c r="R128" s="36">
        <v>57</v>
      </c>
      <c r="S128" s="23">
        <v>2.5115664243225378E-3</v>
      </c>
      <c r="T128" s="36">
        <v>1360</v>
      </c>
      <c r="U128" s="23">
        <v>5.9925093632958802E-2</v>
      </c>
      <c r="V128" s="26">
        <v>22695</v>
      </c>
      <c r="W128" s="22"/>
      <c r="X128" s="22"/>
      <c r="Y128" s="36"/>
      <c r="Z128" s="24"/>
      <c r="AA128" s="25"/>
      <c r="AB128" s="8"/>
      <c r="AC128" s="28">
        <v>9509</v>
      </c>
      <c r="AD128" s="29">
        <v>0.41899096717338619</v>
      </c>
      <c r="AE128" s="8"/>
      <c r="AF128" s="1"/>
      <c r="AG128" s="1"/>
      <c r="AH128" s="1"/>
    </row>
    <row r="129" spans="1:34">
      <c r="A129" s="38">
        <v>125</v>
      </c>
      <c r="B129" s="20" t="s">
        <v>155</v>
      </c>
      <c r="C129" s="21">
        <v>4278</v>
      </c>
      <c r="D129" s="22">
        <v>654</v>
      </c>
      <c r="E129" s="23">
        <v>0.22963483146067415</v>
      </c>
      <c r="F129" s="24"/>
      <c r="G129" s="25"/>
      <c r="H129" s="22">
        <v>730</v>
      </c>
      <c r="I129" s="23">
        <v>0.2563202247191011</v>
      </c>
      <c r="J129" s="22">
        <v>337</v>
      </c>
      <c r="K129" s="23">
        <v>0.11832865168539326</v>
      </c>
      <c r="L129" s="22">
        <v>22</v>
      </c>
      <c r="M129" s="23">
        <v>7.7247191011235953E-3</v>
      </c>
      <c r="N129" s="24"/>
      <c r="O129" s="25"/>
      <c r="P129" s="22">
        <v>871</v>
      </c>
      <c r="Q129" s="23">
        <v>0.30582865168539325</v>
      </c>
      <c r="R129" s="36">
        <v>151</v>
      </c>
      <c r="S129" s="23">
        <v>5.3019662921348312E-2</v>
      </c>
      <c r="T129" s="36">
        <v>83</v>
      </c>
      <c r="U129" s="23">
        <v>2.914325842696629E-2</v>
      </c>
      <c r="V129" s="26">
        <v>2848</v>
      </c>
      <c r="W129" s="22"/>
      <c r="X129" s="22"/>
      <c r="Y129" s="36" t="s">
        <v>25</v>
      </c>
      <c r="Z129" s="22">
        <v>893</v>
      </c>
      <c r="AA129" s="23">
        <v>0.31355337078651685</v>
      </c>
      <c r="AB129" s="8"/>
      <c r="AC129" s="28">
        <v>893</v>
      </c>
      <c r="AD129" s="29">
        <v>0.31355337078651685</v>
      </c>
      <c r="AE129" s="8"/>
      <c r="AF129" s="1"/>
      <c r="AG129" s="1"/>
      <c r="AH129" s="1"/>
    </row>
    <row r="130" spans="1:34">
      <c r="A130" s="42"/>
      <c r="B130" s="42"/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</row>
  </sheetData>
  <mergeCells count="15">
    <mergeCell ref="AC2:AD2"/>
    <mergeCell ref="Y2:AA2"/>
    <mergeCell ref="W2:X2"/>
    <mergeCell ref="T2:U2"/>
    <mergeCell ref="N2:O2"/>
    <mergeCell ref="R2:S2"/>
    <mergeCell ref="L2:M2"/>
    <mergeCell ref="P2:Q2"/>
    <mergeCell ref="A2:A3"/>
    <mergeCell ref="B2:B3"/>
    <mergeCell ref="C2:C3"/>
    <mergeCell ref="J2:K2"/>
    <mergeCell ref="F2:G2"/>
    <mergeCell ref="D2:E2"/>
    <mergeCell ref="H2:I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0"/>
  <sheetViews>
    <sheetView topLeftCell="B1" workbookViewId="0">
      <selection activeCell="C37" sqref="C37"/>
    </sheetView>
  </sheetViews>
  <sheetFormatPr baseColWidth="10" defaultRowHeight="15"/>
  <cols>
    <col min="1" max="1" width="5.28515625" hidden="1" customWidth="1"/>
    <col min="2" max="2" width="5.5703125" customWidth="1"/>
    <col min="3" max="3" width="21" customWidth="1"/>
    <col min="4" max="4" width="8.5703125" customWidth="1"/>
    <col min="5" max="5" width="8.42578125" customWidth="1"/>
    <col min="6" max="6" width="6.42578125" customWidth="1"/>
    <col min="7" max="7" width="9.28515625" customWidth="1"/>
    <col min="8" max="8" width="6.42578125" customWidth="1"/>
    <col min="9" max="9" width="9.28515625" customWidth="1"/>
    <col min="10" max="10" width="8.7109375" customWidth="1"/>
    <col min="11" max="11" width="9.28515625" customWidth="1"/>
    <col min="12" max="12" width="10.7109375" customWidth="1"/>
    <col min="13" max="13" width="8.28515625" bestFit="1" customWidth="1"/>
    <col min="14" max="14" width="6.42578125" customWidth="1"/>
    <col min="15" max="15" width="8.28515625" bestFit="1" customWidth="1"/>
    <col min="16" max="16" width="6.42578125" customWidth="1"/>
    <col min="17" max="17" width="8.28515625" bestFit="1" customWidth="1"/>
    <col min="18" max="18" width="6.42578125" customWidth="1"/>
    <col min="19" max="19" width="8.28515625" bestFit="1" customWidth="1"/>
    <col min="20" max="20" width="6.42578125" customWidth="1"/>
    <col min="21" max="21" width="9.42578125" style="244" customWidth="1"/>
    <col min="22" max="22" width="10.28515625" style="245" customWidth="1"/>
    <col min="23" max="23" width="6.42578125" style="245" customWidth="1"/>
    <col min="24" max="256" width="11.42578125" style="245"/>
    <col min="257" max="257" width="0" style="245" hidden="1" customWidth="1"/>
    <col min="258" max="258" width="5.5703125" style="245" customWidth="1"/>
    <col min="259" max="259" width="21" style="245" customWidth="1"/>
    <col min="260" max="260" width="8.5703125" style="245" customWidth="1"/>
    <col min="261" max="261" width="8.42578125" style="245" customWidth="1"/>
    <col min="262" max="262" width="6.42578125" style="245" customWidth="1"/>
    <col min="263" max="263" width="9.28515625" style="245" customWidth="1"/>
    <col min="264" max="264" width="6.42578125" style="245" customWidth="1"/>
    <col min="265" max="265" width="9.28515625" style="245" customWidth="1"/>
    <col min="266" max="266" width="8.7109375" style="245" customWidth="1"/>
    <col min="267" max="267" width="9.28515625" style="245" customWidth="1"/>
    <col min="268" max="268" width="10.7109375" style="245" customWidth="1"/>
    <col min="269" max="269" width="8.28515625" style="245" bestFit="1" customWidth="1"/>
    <col min="270" max="270" width="6.42578125" style="245" customWidth="1"/>
    <col min="271" max="271" width="8.28515625" style="245" bestFit="1" customWidth="1"/>
    <col min="272" max="272" width="6.42578125" style="245" customWidth="1"/>
    <col min="273" max="273" width="8.28515625" style="245" bestFit="1" customWidth="1"/>
    <col min="274" max="274" width="6.42578125" style="245" customWidth="1"/>
    <col min="275" max="275" width="8.28515625" style="245" bestFit="1" customWidth="1"/>
    <col min="276" max="276" width="6.42578125" style="245" customWidth="1"/>
    <col min="277" max="277" width="9.42578125" style="245" customWidth="1"/>
    <col min="278" max="278" width="10.28515625" style="245" customWidth="1"/>
    <col min="279" max="279" width="6.42578125" style="245" customWidth="1"/>
    <col min="280" max="512" width="11.42578125" style="245"/>
    <col min="513" max="513" width="0" style="245" hidden="1" customWidth="1"/>
    <col min="514" max="514" width="5.5703125" style="245" customWidth="1"/>
    <col min="515" max="515" width="21" style="245" customWidth="1"/>
    <col min="516" max="516" width="8.5703125" style="245" customWidth="1"/>
    <col min="517" max="517" width="8.42578125" style="245" customWidth="1"/>
    <col min="518" max="518" width="6.42578125" style="245" customWidth="1"/>
    <col min="519" max="519" width="9.28515625" style="245" customWidth="1"/>
    <col min="520" max="520" width="6.42578125" style="245" customWidth="1"/>
    <col min="521" max="521" width="9.28515625" style="245" customWidth="1"/>
    <col min="522" max="522" width="8.7109375" style="245" customWidth="1"/>
    <col min="523" max="523" width="9.28515625" style="245" customWidth="1"/>
    <col min="524" max="524" width="10.7109375" style="245" customWidth="1"/>
    <col min="525" max="525" width="8.28515625" style="245" bestFit="1" customWidth="1"/>
    <col min="526" max="526" width="6.42578125" style="245" customWidth="1"/>
    <col min="527" max="527" width="8.28515625" style="245" bestFit="1" customWidth="1"/>
    <col min="528" max="528" width="6.42578125" style="245" customWidth="1"/>
    <col min="529" max="529" width="8.28515625" style="245" bestFit="1" customWidth="1"/>
    <col min="530" max="530" width="6.42578125" style="245" customWidth="1"/>
    <col min="531" max="531" width="8.28515625" style="245" bestFit="1" customWidth="1"/>
    <col min="532" max="532" width="6.42578125" style="245" customWidth="1"/>
    <col min="533" max="533" width="9.42578125" style="245" customWidth="1"/>
    <col min="534" max="534" width="10.28515625" style="245" customWidth="1"/>
    <col min="535" max="535" width="6.42578125" style="245" customWidth="1"/>
    <col min="536" max="768" width="11.42578125" style="245"/>
    <col min="769" max="769" width="0" style="245" hidden="1" customWidth="1"/>
    <col min="770" max="770" width="5.5703125" style="245" customWidth="1"/>
    <col min="771" max="771" width="21" style="245" customWidth="1"/>
    <col min="772" max="772" width="8.5703125" style="245" customWidth="1"/>
    <col min="773" max="773" width="8.42578125" style="245" customWidth="1"/>
    <col min="774" max="774" width="6.42578125" style="245" customWidth="1"/>
    <col min="775" max="775" width="9.28515625" style="245" customWidth="1"/>
    <col min="776" max="776" width="6.42578125" style="245" customWidth="1"/>
    <col min="777" max="777" width="9.28515625" style="245" customWidth="1"/>
    <col min="778" max="778" width="8.7109375" style="245" customWidth="1"/>
    <col min="779" max="779" width="9.28515625" style="245" customWidth="1"/>
    <col min="780" max="780" width="10.7109375" style="245" customWidth="1"/>
    <col min="781" max="781" width="8.28515625" style="245" bestFit="1" customWidth="1"/>
    <col min="782" max="782" width="6.42578125" style="245" customWidth="1"/>
    <col min="783" max="783" width="8.28515625" style="245" bestFit="1" customWidth="1"/>
    <col min="784" max="784" width="6.42578125" style="245" customWidth="1"/>
    <col min="785" max="785" width="8.28515625" style="245" bestFit="1" customWidth="1"/>
    <col min="786" max="786" width="6.42578125" style="245" customWidth="1"/>
    <col min="787" max="787" width="8.28515625" style="245" bestFit="1" customWidth="1"/>
    <col min="788" max="788" width="6.42578125" style="245" customWidth="1"/>
    <col min="789" max="789" width="9.42578125" style="245" customWidth="1"/>
    <col min="790" max="790" width="10.28515625" style="245" customWidth="1"/>
    <col min="791" max="791" width="6.42578125" style="245" customWidth="1"/>
    <col min="792" max="1024" width="11.42578125" style="245"/>
    <col min="1025" max="1025" width="0" style="245" hidden="1" customWidth="1"/>
    <col min="1026" max="1026" width="5.5703125" style="245" customWidth="1"/>
    <col min="1027" max="1027" width="21" style="245" customWidth="1"/>
    <col min="1028" max="1028" width="8.5703125" style="245" customWidth="1"/>
    <col min="1029" max="1029" width="8.42578125" style="245" customWidth="1"/>
    <col min="1030" max="1030" width="6.42578125" style="245" customWidth="1"/>
    <col min="1031" max="1031" width="9.28515625" style="245" customWidth="1"/>
    <col min="1032" max="1032" width="6.42578125" style="245" customWidth="1"/>
    <col min="1033" max="1033" width="9.28515625" style="245" customWidth="1"/>
    <col min="1034" max="1034" width="8.7109375" style="245" customWidth="1"/>
    <col min="1035" max="1035" width="9.28515625" style="245" customWidth="1"/>
    <col min="1036" max="1036" width="10.7109375" style="245" customWidth="1"/>
    <col min="1037" max="1037" width="8.28515625" style="245" bestFit="1" customWidth="1"/>
    <col min="1038" max="1038" width="6.42578125" style="245" customWidth="1"/>
    <col min="1039" max="1039" width="8.28515625" style="245" bestFit="1" customWidth="1"/>
    <col min="1040" max="1040" width="6.42578125" style="245" customWidth="1"/>
    <col min="1041" max="1041" width="8.28515625" style="245" bestFit="1" customWidth="1"/>
    <col min="1042" max="1042" width="6.42578125" style="245" customWidth="1"/>
    <col min="1043" max="1043" width="8.28515625" style="245" bestFit="1" customWidth="1"/>
    <col min="1044" max="1044" width="6.42578125" style="245" customWidth="1"/>
    <col min="1045" max="1045" width="9.42578125" style="245" customWidth="1"/>
    <col min="1046" max="1046" width="10.28515625" style="245" customWidth="1"/>
    <col min="1047" max="1047" width="6.42578125" style="245" customWidth="1"/>
    <col min="1048" max="1280" width="11.42578125" style="245"/>
    <col min="1281" max="1281" width="0" style="245" hidden="1" customWidth="1"/>
    <col min="1282" max="1282" width="5.5703125" style="245" customWidth="1"/>
    <col min="1283" max="1283" width="21" style="245" customWidth="1"/>
    <col min="1284" max="1284" width="8.5703125" style="245" customWidth="1"/>
    <col min="1285" max="1285" width="8.42578125" style="245" customWidth="1"/>
    <col min="1286" max="1286" width="6.42578125" style="245" customWidth="1"/>
    <col min="1287" max="1287" width="9.28515625" style="245" customWidth="1"/>
    <col min="1288" max="1288" width="6.42578125" style="245" customWidth="1"/>
    <col min="1289" max="1289" width="9.28515625" style="245" customWidth="1"/>
    <col min="1290" max="1290" width="8.7109375" style="245" customWidth="1"/>
    <col min="1291" max="1291" width="9.28515625" style="245" customWidth="1"/>
    <col min="1292" max="1292" width="10.7109375" style="245" customWidth="1"/>
    <col min="1293" max="1293" width="8.28515625" style="245" bestFit="1" customWidth="1"/>
    <col min="1294" max="1294" width="6.42578125" style="245" customWidth="1"/>
    <col min="1295" max="1295" width="8.28515625" style="245" bestFit="1" customWidth="1"/>
    <col min="1296" max="1296" width="6.42578125" style="245" customWidth="1"/>
    <col min="1297" max="1297" width="8.28515625" style="245" bestFit="1" customWidth="1"/>
    <col min="1298" max="1298" width="6.42578125" style="245" customWidth="1"/>
    <col min="1299" max="1299" width="8.28515625" style="245" bestFit="1" customWidth="1"/>
    <col min="1300" max="1300" width="6.42578125" style="245" customWidth="1"/>
    <col min="1301" max="1301" width="9.42578125" style="245" customWidth="1"/>
    <col min="1302" max="1302" width="10.28515625" style="245" customWidth="1"/>
    <col min="1303" max="1303" width="6.42578125" style="245" customWidth="1"/>
    <col min="1304" max="1536" width="11.42578125" style="245"/>
    <col min="1537" max="1537" width="0" style="245" hidden="1" customWidth="1"/>
    <col min="1538" max="1538" width="5.5703125" style="245" customWidth="1"/>
    <col min="1539" max="1539" width="21" style="245" customWidth="1"/>
    <col min="1540" max="1540" width="8.5703125" style="245" customWidth="1"/>
    <col min="1541" max="1541" width="8.42578125" style="245" customWidth="1"/>
    <col min="1542" max="1542" width="6.42578125" style="245" customWidth="1"/>
    <col min="1543" max="1543" width="9.28515625" style="245" customWidth="1"/>
    <col min="1544" max="1544" width="6.42578125" style="245" customWidth="1"/>
    <col min="1545" max="1545" width="9.28515625" style="245" customWidth="1"/>
    <col min="1546" max="1546" width="8.7109375" style="245" customWidth="1"/>
    <col min="1547" max="1547" width="9.28515625" style="245" customWidth="1"/>
    <col min="1548" max="1548" width="10.7109375" style="245" customWidth="1"/>
    <col min="1549" max="1549" width="8.28515625" style="245" bestFit="1" customWidth="1"/>
    <col min="1550" max="1550" width="6.42578125" style="245" customWidth="1"/>
    <col min="1551" max="1551" width="8.28515625" style="245" bestFit="1" customWidth="1"/>
    <col min="1552" max="1552" width="6.42578125" style="245" customWidth="1"/>
    <col min="1553" max="1553" width="8.28515625" style="245" bestFit="1" customWidth="1"/>
    <col min="1554" max="1554" width="6.42578125" style="245" customWidth="1"/>
    <col min="1555" max="1555" width="8.28515625" style="245" bestFit="1" customWidth="1"/>
    <col min="1556" max="1556" width="6.42578125" style="245" customWidth="1"/>
    <col min="1557" max="1557" width="9.42578125" style="245" customWidth="1"/>
    <col min="1558" max="1558" width="10.28515625" style="245" customWidth="1"/>
    <col min="1559" max="1559" width="6.42578125" style="245" customWidth="1"/>
    <col min="1560" max="1792" width="11.42578125" style="245"/>
    <col min="1793" max="1793" width="0" style="245" hidden="1" customWidth="1"/>
    <col min="1794" max="1794" width="5.5703125" style="245" customWidth="1"/>
    <col min="1795" max="1795" width="21" style="245" customWidth="1"/>
    <col min="1796" max="1796" width="8.5703125" style="245" customWidth="1"/>
    <col min="1797" max="1797" width="8.42578125" style="245" customWidth="1"/>
    <col min="1798" max="1798" width="6.42578125" style="245" customWidth="1"/>
    <col min="1799" max="1799" width="9.28515625" style="245" customWidth="1"/>
    <col min="1800" max="1800" width="6.42578125" style="245" customWidth="1"/>
    <col min="1801" max="1801" width="9.28515625" style="245" customWidth="1"/>
    <col min="1802" max="1802" width="8.7109375" style="245" customWidth="1"/>
    <col min="1803" max="1803" width="9.28515625" style="245" customWidth="1"/>
    <col min="1804" max="1804" width="10.7109375" style="245" customWidth="1"/>
    <col min="1805" max="1805" width="8.28515625" style="245" bestFit="1" customWidth="1"/>
    <col min="1806" max="1806" width="6.42578125" style="245" customWidth="1"/>
    <col min="1807" max="1807" width="8.28515625" style="245" bestFit="1" customWidth="1"/>
    <col min="1808" max="1808" width="6.42578125" style="245" customWidth="1"/>
    <col min="1809" max="1809" width="8.28515625" style="245" bestFit="1" customWidth="1"/>
    <col min="1810" max="1810" width="6.42578125" style="245" customWidth="1"/>
    <col min="1811" max="1811" width="8.28515625" style="245" bestFit="1" customWidth="1"/>
    <col min="1812" max="1812" width="6.42578125" style="245" customWidth="1"/>
    <col min="1813" max="1813" width="9.42578125" style="245" customWidth="1"/>
    <col min="1814" max="1814" width="10.28515625" style="245" customWidth="1"/>
    <col min="1815" max="1815" width="6.42578125" style="245" customWidth="1"/>
    <col min="1816" max="2048" width="11.42578125" style="245"/>
    <col min="2049" max="2049" width="0" style="245" hidden="1" customWidth="1"/>
    <col min="2050" max="2050" width="5.5703125" style="245" customWidth="1"/>
    <col min="2051" max="2051" width="21" style="245" customWidth="1"/>
    <col min="2052" max="2052" width="8.5703125" style="245" customWidth="1"/>
    <col min="2053" max="2053" width="8.42578125" style="245" customWidth="1"/>
    <col min="2054" max="2054" width="6.42578125" style="245" customWidth="1"/>
    <col min="2055" max="2055" width="9.28515625" style="245" customWidth="1"/>
    <col min="2056" max="2056" width="6.42578125" style="245" customWidth="1"/>
    <col min="2057" max="2057" width="9.28515625" style="245" customWidth="1"/>
    <col min="2058" max="2058" width="8.7109375" style="245" customWidth="1"/>
    <col min="2059" max="2059" width="9.28515625" style="245" customWidth="1"/>
    <col min="2060" max="2060" width="10.7109375" style="245" customWidth="1"/>
    <col min="2061" max="2061" width="8.28515625" style="245" bestFit="1" customWidth="1"/>
    <col min="2062" max="2062" width="6.42578125" style="245" customWidth="1"/>
    <col min="2063" max="2063" width="8.28515625" style="245" bestFit="1" customWidth="1"/>
    <col min="2064" max="2064" width="6.42578125" style="245" customWidth="1"/>
    <col min="2065" max="2065" width="8.28515625" style="245" bestFit="1" customWidth="1"/>
    <col min="2066" max="2066" width="6.42578125" style="245" customWidth="1"/>
    <col min="2067" max="2067" width="8.28515625" style="245" bestFit="1" customWidth="1"/>
    <col min="2068" max="2068" width="6.42578125" style="245" customWidth="1"/>
    <col min="2069" max="2069" width="9.42578125" style="245" customWidth="1"/>
    <col min="2070" max="2070" width="10.28515625" style="245" customWidth="1"/>
    <col min="2071" max="2071" width="6.42578125" style="245" customWidth="1"/>
    <col min="2072" max="2304" width="11.42578125" style="245"/>
    <col min="2305" max="2305" width="0" style="245" hidden="1" customWidth="1"/>
    <col min="2306" max="2306" width="5.5703125" style="245" customWidth="1"/>
    <col min="2307" max="2307" width="21" style="245" customWidth="1"/>
    <col min="2308" max="2308" width="8.5703125" style="245" customWidth="1"/>
    <col min="2309" max="2309" width="8.42578125" style="245" customWidth="1"/>
    <col min="2310" max="2310" width="6.42578125" style="245" customWidth="1"/>
    <col min="2311" max="2311" width="9.28515625" style="245" customWidth="1"/>
    <col min="2312" max="2312" width="6.42578125" style="245" customWidth="1"/>
    <col min="2313" max="2313" width="9.28515625" style="245" customWidth="1"/>
    <col min="2314" max="2314" width="8.7109375" style="245" customWidth="1"/>
    <col min="2315" max="2315" width="9.28515625" style="245" customWidth="1"/>
    <col min="2316" max="2316" width="10.7109375" style="245" customWidth="1"/>
    <col min="2317" max="2317" width="8.28515625" style="245" bestFit="1" customWidth="1"/>
    <col min="2318" max="2318" width="6.42578125" style="245" customWidth="1"/>
    <col min="2319" max="2319" width="8.28515625" style="245" bestFit="1" customWidth="1"/>
    <col min="2320" max="2320" width="6.42578125" style="245" customWidth="1"/>
    <col min="2321" max="2321" width="8.28515625" style="245" bestFit="1" customWidth="1"/>
    <col min="2322" max="2322" width="6.42578125" style="245" customWidth="1"/>
    <col min="2323" max="2323" width="8.28515625" style="245" bestFit="1" customWidth="1"/>
    <col min="2324" max="2324" width="6.42578125" style="245" customWidth="1"/>
    <col min="2325" max="2325" width="9.42578125" style="245" customWidth="1"/>
    <col min="2326" max="2326" width="10.28515625" style="245" customWidth="1"/>
    <col min="2327" max="2327" width="6.42578125" style="245" customWidth="1"/>
    <col min="2328" max="2560" width="11.42578125" style="245"/>
    <col min="2561" max="2561" width="0" style="245" hidden="1" customWidth="1"/>
    <col min="2562" max="2562" width="5.5703125" style="245" customWidth="1"/>
    <col min="2563" max="2563" width="21" style="245" customWidth="1"/>
    <col min="2564" max="2564" width="8.5703125" style="245" customWidth="1"/>
    <col min="2565" max="2565" width="8.42578125" style="245" customWidth="1"/>
    <col min="2566" max="2566" width="6.42578125" style="245" customWidth="1"/>
    <col min="2567" max="2567" width="9.28515625" style="245" customWidth="1"/>
    <col min="2568" max="2568" width="6.42578125" style="245" customWidth="1"/>
    <col min="2569" max="2569" width="9.28515625" style="245" customWidth="1"/>
    <col min="2570" max="2570" width="8.7109375" style="245" customWidth="1"/>
    <col min="2571" max="2571" width="9.28515625" style="245" customWidth="1"/>
    <col min="2572" max="2572" width="10.7109375" style="245" customWidth="1"/>
    <col min="2573" max="2573" width="8.28515625" style="245" bestFit="1" customWidth="1"/>
    <col min="2574" max="2574" width="6.42578125" style="245" customWidth="1"/>
    <col min="2575" max="2575" width="8.28515625" style="245" bestFit="1" customWidth="1"/>
    <col min="2576" max="2576" width="6.42578125" style="245" customWidth="1"/>
    <col min="2577" max="2577" width="8.28515625" style="245" bestFit="1" customWidth="1"/>
    <col min="2578" max="2578" width="6.42578125" style="245" customWidth="1"/>
    <col min="2579" max="2579" width="8.28515625" style="245" bestFit="1" customWidth="1"/>
    <col min="2580" max="2580" width="6.42578125" style="245" customWidth="1"/>
    <col min="2581" max="2581" width="9.42578125" style="245" customWidth="1"/>
    <col min="2582" max="2582" width="10.28515625" style="245" customWidth="1"/>
    <col min="2583" max="2583" width="6.42578125" style="245" customWidth="1"/>
    <col min="2584" max="2816" width="11.42578125" style="245"/>
    <col min="2817" max="2817" width="0" style="245" hidden="1" customWidth="1"/>
    <col min="2818" max="2818" width="5.5703125" style="245" customWidth="1"/>
    <col min="2819" max="2819" width="21" style="245" customWidth="1"/>
    <col min="2820" max="2820" width="8.5703125" style="245" customWidth="1"/>
    <col min="2821" max="2821" width="8.42578125" style="245" customWidth="1"/>
    <col min="2822" max="2822" width="6.42578125" style="245" customWidth="1"/>
    <col min="2823" max="2823" width="9.28515625" style="245" customWidth="1"/>
    <col min="2824" max="2824" width="6.42578125" style="245" customWidth="1"/>
    <col min="2825" max="2825" width="9.28515625" style="245" customWidth="1"/>
    <col min="2826" max="2826" width="8.7109375" style="245" customWidth="1"/>
    <col min="2827" max="2827" width="9.28515625" style="245" customWidth="1"/>
    <col min="2828" max="2828" width="10.7109375" style="245" customWidth="1"/>
    <col min="2829" max="2829" width="8.28515625" style="245" bestFit="1" customWidth="1"/>
    <col min="2830" max="2830" width="6.42578125" style="245" customWidth="1"/>
    <col min="2831" max="2831" width="8.28515625" style="245" bestFit="1" customWidth="1"/>
    <col min="2832" max="2832" width="6.42578125" style="245" customWidth="1"/>
    <col min="2833" max="2833" width="8.28515625" style="245" bestFit="1" customWidth="1"/>
    <col min="2834" max="2834" width="6.42578125" style="245" customWidth="1"/>
    <col min="2835" max="2835" width="8.28515625" style="245" bestFit="1" customWidth="1"/>
    <col min="2836" max="2836" width="6.42578125" style="245" customWidth="1"/>
    <col min="2837" max="2837" width="9.42578125" style="245" customWidth="1"/>
    <col min="2838" max="2838" width="10.28515625" style="245" customWidth="1"/>
    <col min="2839" max="2839" width="6.42578125" style="245" customWidth="1"/>
    <col min="2840" max="3072" width="11.42578125" style="245"/>
    <col min="3073" max="3073" width="0" style="245" hidden="1" customWidth="1"/>
    <col min="3074" max="3074" width="5.5703125" style="245" customWidth="1"/>
    <col min="3075" max="3075" width="21" style="245" customWidth="1"/>
    <col min="3076" max="3076" width="8.5703125" style="245" customWidth="1"/>
    <col min="3077" max="3077" width="8.42578125" style="245" customWidth="1"/>
    <col min="3078" max="3078" width="6.42578125" style="245" customWidth="1"/>
    <col min="3079" max="3079" width="9.28515625" style="245" customWidth="1"/>
    <col min="3080" max="3080" width="6.42578125" style="245" customWidth="1"/>
    <col min="3081" max="3081" width="9.28515625" style="245" customWidth="1"/>
    <col min="3082" max="3082" width="8.7109375" style="245" customWidth="1"/>
    <col min="3083" max="3083" width="9.28515625" style="245" customWidth="1"/>
    <col min="3084" max="3084" width="10.7109375" style="245" customWidth="1"/>
    <col min="3085" max="3085" width="8.28515625" style="245" bestFit="1" customWidth="1"/>
    <col min="3086" max="3086" width="6.42578125" style="245" customWidth="1"/>
    <col min="3087" max="3087" width="8.28515625" style="245" bestFit="1" customWidth="1"/>
    <col min="3088" max="3088" width="6.42578125" style="245" customWidth="1"/>
    <col min="3089" max="3089" width="8.28515625" style="245" bestFit="1" customWidth="1"/>
    <col min="3090" max="3090" width="6.42578125" style="245" customWidth="1"/>
    <col min="3091" max="3091" width="8.28515625" style="245" bestFit="1" customWidth="1"/>
    <col min="3092" max="3092" width="6.42578125" style="245" customWidth="1"/>
    <col min="3093" max="3093" width="9.42578125" style="245" customWidth="1"/>
    <col min="3094" max="3094" width="10.28515625" style="245" customWidth="1"/>
    <col min="3095" max="3095" width="6.42578125" style="245" customWidth="1"/>
    <col min="3096" max="3328" width="11.42578125" style="245"/>
    <col min="3329" max="3329" width="0" style="245" hidden="1" customWidth="1"/>
    <col min="3330" max="3330" width="5.5703125" style="245" customWidth="1"/>
    <col min="3331" max="3331" width="21" style="245" customWidth="1"/>
    <col min="3332" max="3332" width="8.5703125" style="245" customWidth="1"/>
    <col min="3333" max="3333" width="8.42578125" style="245" customWidth="1"/>
    <col min="3334" max="3334" width="6.42578125" style="245" customWidth="1"/>
    <col min="3335" max="3335" width="9.28515625" style="245" customWidth="1"/>
    <col min="3336" max="3336" width="6.42578125" style="245" customWidth="1"/>
    <col min="3337" max="3337" width="9.28515625" style="245" customWidth="1"/>
    <col min="3338" max="3338" width="8.7109375" style="245" customWidth="1"/>
    <col min="3339" max="3339" width="9.28515625" style="245" customWidth="1"/>
    <col min="3340" max="3340" width="10.7109375" style="245" customWidth="1"/>
    <col min="3341" max="3341" width="8.28515625" style="245" bestFit="1" customWidth="1"/>
    <col min="3342" max="3342" width="6.42578125" style="245" customWidth="1"/>
    <col min="3343" max="3343" width="8.28515625" style="245" bestFit="1" customWidth="1"/>
    <col min="3344" max="3344" width="6.42578125" style="245" customWidth="1"/>
    <col min="3345" max="3345" width="8.28515625" style="245" bestFit="1" customWidth="1"/>
    <col min="3346" max="3346" width="6.42578125" style="245" customWidth="1"/>
    <col min="3347" max="3347" width="8.28515625" style="245" bestFit="1" customWidth="1"/>
    <col min="3348" max="3348" width="6.42578125" style="245" customWidth="1"/>
    <col min="3349" max="3349" width="9.42578125" style="245" customWidth="1"/>
    <col min="3350" max="3350" width="10.28515625" style="245" customWidth="1"/>
    <col min="3351" max="3351" width="6.42578125" style="245" customWidth="1"/>
    <col min="3352" max="3584" width="11.42578125" style="245"/>
    <col min="3585" max="3585" width="0" style="245" hidden="1" customWidth="1"/>
    <col min="3586" max="3586" width="5.5703125" style="245" customWidth="1"/>
    <col min="3587" max="3587" width="21" style="245" customWidth="1"/>
    <col min="3588" max="3588" width="8.5703125" style="245" customWidth="1"/>
    <col min="3589" max="3589" width="8.42578125" style="245" customWidth="1"/>
    <col min="3590" max="3590" width="6.42578125" style="245" customWidth="1"/>
    <col min="3591" max="3591" width="9.28515625" style="245" customWidth="1"/>
    <col min="3592" max="3592" width="6.42578125" style="245" customWidth="1"/>
    <col min="3593" max="3593" width="9.28515625" style="245" customWidth="1"/>
    <col min="3594" max="3594" width="8.7109375" style="245" customWidth="1"/>
    <col min="3595" max="3595" width="9.28515625" style="245" customWidth="1"/>
    <col min="3596" max="3596" width="10.7109375" style="245" customWidth="1"/>
    <col min="3597" max="3597" width="8.28515625" style="245" bestFit="1" customWidth="1"/>
    <col min="3598" max="3598" width="6.42578125" style="245" customWidth="1"/>
    <col min="3599" max="3599" width="8.28515625" style="245" bestFit="1" customWidth="1"/>
    <col min="3600" max="3600" width="6.42578125" style="245" customWidth="1"/>
    <col min="3601" max="3601" width="8.28515625" style="245" bestFit="1" customWidth="1"/>
    <col min="3602" max="3602" width="6.42578125" style="245" customWidth="1"/>
    <col min="3603" max="3603" width="8.28515625" style="245" bestFit="1" customWidth="1"/>
    <col min="3604" max="3604" width="6.42578125" style="245" customWidth="1"/>
    <col min="3605" max="3605" width="9.42578125" style="245" customWidth="1"/>
    <col min="3606" max="3606" width="10.28515625" style="245" customWidth="1"/>
    <col min="3607" max="3607" width="6.42578125" style="245" customWidth="1"/>
    <col min="3608" max="3840" width="11.42578125" style="245"/>
    <col min="3841" max="3841" width="0" style="245" hidden="1" customWidth="1"/>
    <col min="3842" max="3842" width="5.5703125" style="245" customWidth="1"/>
    <col min="3843" max="3843" width="21" style="245" customWidth="1"/>
    <col min="3844" max="3844" width="8.5703125" style="245" customWidth="1"/>
    <col min="3845" max="3845" width="8.42578125" style="245" customWidth="1"/>
    <col min="3846" max="3846" width="6.42578125" style="245" customWidth="1"/>
    <col min="3847" max="3847" width="9.28515625" style="245" customWidth="1"/>
    <col min="3848" max="3848" width="6.42578125" style="245" customWidth="1"/>
    <col min="3849" max="3849" width="9.28515625" style="245" customWidth="1"/>
    <col min="3850" max="3850" width="8.7109375" style="245" customWidth="1"/>
    <col min="3851" max="3851" width="9.28515625" style="245" customWidth="1"/>
    <col min="3852" max="3852" width="10.7109375" style="245" customWidth="1"/>
    <col min="3853" max="3853" width="8.28515625" style="245" bestFit="1" customWidth="1"/>
    <col min="3854" max="3854" width="6.42578125" style="245" customWidth="1"/>
    <col min="3855" max="3855" width="8.28515625" style="245" bestFit="1" customWidth="1"/>
    <col min="3856" max="3856" width="6.42578125" style="245" customWidth="1"/>
    <col min="3857" max="3857" width="8.28515625" style="245" bestFit="1" customWidth="1"/>
    <col min="3858" max="3858" width="6.42578125" style="245" customWidth="1"/>
    <col min="3859" max="3859" width="8.28515625" style="245" bestFit="1" customWidth="1"/>
    <col min="3860" max="3860" width="6.42578125" style="245" customWidth="1"/>
    <col min="3861" max="3861" width="9.42578125" style="245" customWidth="1"/>
    <col min="3862" max="3862" width="10.28515625" style="245" customWidth="1"/>
    <col min="3863" max="3863" width="6.42578125" style="245" customWidth="1"/>
    <col min="3864" max="4096" width="11.42578125" style="245"/>
    <col min="4097" max="4097" width="0" style="245" hidden="1" customWidth="1"/>
    <col min="4098" max="4098" width="5.5703125" style="245" customWidth="1"/>
    <col min="4099" max="4099" width="21" style="245" customWidth="1"/>
    <col min="4100" max="4100" width="8.5703125" style="245" customWidth="1"/>
    <col min="4101" max="4101" width="8.42578125" style="245" customWidth="1"/>
    <col min="4102" max="4102" width="6.42578125" style="245" customWidth="1"/>
    <col min="4103" max="4103" width="9.28515625" style="245" customWidth="1"/>
    <col min="4104" max="4104" width="6.42578125" style="245" customWidth="1"/>
    <col min="4105" max="4105" width="9.28515625" style="245" customWidth="1"/>
    <col min="4106" max="4106" width="8.7109375" style="245" customWidth="1"/>
    <col min="4107" max="4107" width="9.28515625" style="245" customWidth="1"/>
    <col min="4108" max="4108" width="10.7109375" style="245" customWidth="1"/>
    <col min="4109" max="4109" width="8.28515625" style="245" bestFit="1" customWidth="1"/>
    <col min="4110" max="4110" width="6.42578125" style="245" customWidth="1"/>
    <col min="4111" max="4111" width="8.28515625" style="245" bestFit="1" customWidth="1"/>
    <col min="4112" max="4112" width="6.42578125" style="245" customWidth="1"/>
    <col min="4113" max="4113" width="8.28515625" style="245" bestFit="1" customWidth="1"/>
    <col min="4114" max="4114" width="6.42578125" style="245" customWidth="1"/>
    <col min="4115" max="4115" width="8.28515625" style="245" bestFit="1" customWidth="1"/>
    <col min="4116" max="4116" width="6.42578125" style="245" customWidth="1"/>
    <col min="4117" max="4117" width="9.42578125" style="245" customWidth="1"/>
    <col min="4118" max="4118" width="10.28515625" style="245" customWidth="1"/>
    <col min="4119" max="4119" width="6.42578125" style="245" customWidth="1"/>
    <col min="4120" max="4352" width="11.42578125" style="245"/>
    <col min="4353" max="4353" width="0" style="245" hidden="1" customWidth="1"/>
    <col min="4354" max="4354" width="5.5703125" style="245" customWidth="1"/>
    <col min="4355" max="4355" width="21" style="245" customWidth="1"/>
    <col min="4356" max="4356" width="8.5703125" style="245" customWidth="1"/>
    <col min="4357" max="4357" width="8.42578125" style="245" customWidth="1"/>
    <col min="4358" max="4358" width="6.42578125" style="245" customWidth="1"/>
    <col min="4359" max="4359" width="9.28515625" style="245" customWidth="1"/>
    <col min="4360" max="4360" width="6.42578125" style="245" customWidth="1"/>
    <col min="4361" max="4361" width="9.28515625" style="245" customWidth="1"/>
    <col min="4362" max="4362" width="8.7109375" style="245" customWidth="1"/>
    <col min="4363" max="4363" width="9.28515625" style="245" customWidth="1"/>
    <col min="4364" max="4364" width="10.7109375" style="245" customWidth="1"/>
    <col min="4365" max="4365" width="8.28515625" style="245" bestFit="1" customWidth="1"/>
    <col min="4366" max="4366" width="6.42578125" style="245" customWidth="1"/>
    <col min="4367" max="4367" width="8.28515625" style="245" bestFit="1" customWidth="1"/>
    <col min="4368" max="4368" width="6.42578125" style="245" customWidth="1"/>
    <col min="4369" max="4369" width="8.28515625" style="245" bestFit="1" customWidth="1"/>
    <col min="4370" max="4370" width="6.42578125" style="245" customWidth="1"/>
    <col min="4371" max="4371" width="8.28515625" style="245" bestFit="1" customWidth="1"/>
    <col min="4372" max="4372" width="6.42578125" style="245" customWidth="1"/>
    <col min="4373" max="4373" width="9.42578125" style="245" customWidth="1"/>
    <col min="4374" max="4374" width="10.28515625" style="245" customWidth="1"/>
    <col min="4375" max="4375" width="6.42578125" style="245" customWidth="1"/>
    <col min="4376" max="4608" width="11.42578125" style="245"/>
    <col min="4609" max="4609" width="0" style="245" hidden="1" customWidth="1"/>
    <col min="4610" max="4610" width="5.5703125" style="245" customWidth="1"/>
    <col min="4611" max="4611" width="21" style="245" customWidth="1"/>
    <col min="4612" max="4612" width="8.5703125" style="245" customWidth="1"/>
    <col min="4613" max="4613" width="8.42578125" style="245" customWidth="1"/>
    <col min="4614" max="4614" width="6.42578125" style="245" customWidth="1"/>
    <col min="4615" max="4615" width="9.28515625" style="245" customWidth="1"/>
    <col min="4616" max="4616" width="6.42578125" style="245" customWidth="1"/>
    <col min="4617" max="4617" width="9.28515625" style="245" customWidth="1"/>
    <col min="4618" max="4618" width="8.7109375" style="245" customWidth="1"/>
    <col min="4619" max="4619" width="9.28515625" style="245" customWidth="1"/>
    <col min="4620" max="4620" width="10.7109375" style="245" customWidth="1"/>
    <col min="4621" max="4621" width="8.28515625" style="245" bestFit="1" customWidth="1"/>
    <col min="4622" max="4622" width="6.42578125" style="245" customWidth="1"/>
    <col min="4623" max="4623" width="8.28515625" style="245" bestFit="1" customWidth="1"/>
    <col min="4624" max="4624" width="6.42578125" style="245" customWidth="1"/>
    <col min="4625" max="4625" width="8.28515625" style="245" bestFit="1" customWidth="1"/>
    <col min="4626" max="4626" width="6.42578125" style="245" customWidth="1"/>
    <col min="4627" max="4627" width="8.28515625" style="245" bestFit="1" customWidth="1"/>
    <col min="4628" max="4628" width="6.42578125" style="245" customWidth="1"/>
    <col min="4629" max="4629" width="9.42578125" style="245" customWidth="1"/>
    <col min="4630" max="4630" width="10.28515625" style="245" customWidth="1"/>
    <col min="4631" max="4631" width="6.42578125" style="245" customWidth="1"/>
    <col min="4632" max="4864" width="11.42578125" style="245"/>
    <col min="4865" max="4865" width="0" style="245" hidden="1" customWidth="1"/>
    <col min="4866" max="4866" width="5.5703125" style="245" customWidth="1"/>
    <col min="4867" max="4867" width="21" style="245" customWidth="1"/>
    <col min="4868" max="4868" width="8.5703125" style="245" customWidth="1"/>
    <col min="4869" max="4869" width="8.42578125" style="245" customWidth="1"/>
    <col min="4870" max="4870" width="6.42578125" style="245" customWidth="1"/>
    <col min="4871" max="4871" width="9.28515625" style="245" customWidth="1"/>
    <col min="4872" max="4872" width="6.42578125" style="245" customWidth="1"/>
    <col min="4873" max="4873" width="9.28515625" style="245" customWidth="1"/>
    <col min="4874" max="4874" width="8.7109375" style="245" customWidth="1"/>
    <col min="4875" max="4875" width="9.28515625" style="245" customWidth="1"/>
    <col min="4876" max="4876" width="10.7109375" style="245" customWidth="1"/>
    <col min="4877" max="4877" width="8.28515625" style="245" bestFit="1" customWidth="1"/>
    <col min="4878" max="4878" width="6.42578125" style="245" customWidth="1"/>
    <col min="4879" max="4879" width="8.28515625" style="245" bestFit="1" customWidth="1"/>
    <col min="4880" max="4880" width="6.42578125" style="245" customWidth="1"/>
    <col min="4881" max="4881" width="8.28515625" style="245" bestFit="1" customWidth="1"/>
    <col min="4882" max="4882" width="6.42578125" style="245" customWidth="1"/>
    <col min="4883" max="4883" width="8.28515625" style="245" bestFit="1" customWidth="1"/>
    <col min="4884" max="4884" width="6.42578125" style="245" customWidth="1"/>
    <col min="4885" max="4885" width="9.42578125" style="245" customWidth="1"/>
    <col min="4886" max="4886" width="10.28515625" style="245" customWidth="1"/>
    <col min="4887" max="4887" width="6.42578125" style="245" customWidth="1"/>
    <col min="4888" max="5120" width="11.42578125" style="245"/>
    <col min="5121" max="5121" width="0" style="245" hidden="1" customWidth="1"/>
    <col min="5122" max="5122" width="5.5703125" style="245" customWidth="1"/>
    <col min="5123" max="5123" width="21" style="245" customWidth="1"/>
    <col min="5124" max="5124" width="8.5703125" style="245" customWidth="1"/>
    <col min="5125" max="5125" width="8.42578125" style="245" customWidth="1"/>
    <col min="5126" max="5126" width="6.42578125" style="245" customWidth="1"/>
    <col min="5127" max="5127" width="9.28515625" style="245" customWidth="1"/>
    <col min="5128" max="5128" width="6.42578125" style="245" customWidth="1"/>
    <col min="5129" max="5129" width="9.28515625" style="245" customWidth="1"/>
    <col min="5130" max="5130" width="8.7109375" style="245" customWidth="1"/>
    <col min="5131" max="5131" width="9.28515625" style="245" customWidth="1"/>
    <col min="5132" max="5132" width="10.7109375" style="245" customWidth="1"/>
    <col min="5133" max="5133" width="8.28515625" style="245" bestFit="1" customWidth="1"/>
    <col min="5134" max="5134" width="6.42578125" style="245" customWidth="1"/>
    <col min="5135" max="5135" width="8.28515625" style="245" bestFit="1" customWidth="1"/>
    <col min="5136" max="5136" width="6.42578125" style="245" customWidth="1"/>
    <col min="5137" max="5137" width="8.28515625" style="245" bestFit="1" customWidth="1"/>
    <col min="5138" max="5138" width="6.42578125" style="245" customWidth="1"/>
    <col min="5139" max="5139" width="8.28515625" style="245" bestFit="1" customWidth="1"/>
    <col min="5140" max="5140" width="6.42578125" style="245" customWidth="1"/>
    <col min="5141" max="5141" width="9.42578125" style="245" customWidth="1"/>
    <col min="5142" max="5142" width="10.28515625" style="245" customWidth="1"/>
    <col min="5143" max="5143" width="6.42578125" style="245" customWidth="1"/>
    <col min="5144" max="5376" width="11.42578125" style="245"/>
    <col min="5377" max="5377" width="0" style="245" hidden="1" customWidth="1"/>
    <col min="5378" max="5378" width="5.5703125" style="245" customWidth="1"/>
    <col min="5379" max="5379" width="21" style="245" customWidth="1"/>
    <col min="5380" max="5380" width="8.5703125" style="245" customWidth="1"/>
    <col min="5381" max="5381" width="8.42578125" style="245" customWidth="1"/>
    <col min="5382" max="5382" width="6.42578125" style="245" customWidth="1"/>
    <col min="5383" max="5383" width="9.28515625" style="245" customWidth="1"/>
    <col min="5384" max="5384" width="6.42578125" style="245" customWidth="1"/>
    <col min="5385" max="5385" width="9.28515625" style="245" customWidth="1"/>
    <col min="5386" max="5386" width="8.7109375" style="245" customWidth="1"/>
    <col min="5387" max="5387" width="9.28515625" style="245" customWidth="1"/>
    <col min="5388" max="5388" width="10.7109375" style="245" customWidth="1"/>
    <col min="5389" max="5389" width="8.28515625" style="245" bestFit="1" customWidth="1"/>
    <col min="5390" max="5390" width="6.42578125" style="245" customWidth="1"/>
    <col min="5391" max="5391" width="8.28515625" style="245" bestFit="1" customWidth="1"/>
    <col min="5392" max="5392" width="6.42578125" style="245" customWidth="1"/>
    <col min="5393" max="5393" width="8.28515625" style="245" bestFit="1" customWidth="1"/>
    <col min="5394" max="5394" width="6.42578125" style="245" customWidth="1"/>
    <col min="5395" max="5395" width="8.28515625" style="245" bestFit="1" customWidth="1"/>
    <col min="5396" max="5396" width="6.42578125" style="245" customWidth="1"/>
    <col min="5397" max="5397" width="9.42578125" style="245" customWidth="1"/>
    <col min="5398" max="5398" width="10.28515625" style="245" customWidth="1"/>
    <col min="5399" max="5399" width="6.42578125" style="245" customWidth="1"/>
    <col min="5400" max="5632" width="11.42578125" style="245"/>
    <col min="5633" max="5633" width="0" style="245" hidden="1" customWidth="1"/>
    <col min="5634" max="5634" width="5.5703125" style="245" customWidth="1"/>
    <col min="5635" max="5635" width="21" style="245" customWidth="1"/>
    <col min="5636" max="5636" width="8.5703125" style="245" customWidth="1"/>
    <col min="5637" max="5637" width="8.42578125" style="245" customWidth="1"/>
    <col min="5638" max="5638" width="6.42578125" style="245" customWidth="1"/>
    <col min="5639" max="5639" width="9.28515625" style="245" customWidth="1"/>
    <col min="5640" max="5640" width="6.42578125" style="245" customWidth="1"/>
    <col min="5641" max="5641" width="9.28515625" style="245" customWidth="1"/>
    <col min="5642" max="5642" width="8.7109375" style="245" customWidth="1"/>
    <col min="5643" max="5643" width="9.28515625" style="245" customWidth="1"/>
    <col min="5644" max="5644" width="10.7109375" style="245" customWidth="1"/>
    <col min="5645" max="5645" width="8.28515625" style="245" bestFit="1" customWidth="1"/>
    <col min="5646" max="5646" width="6.42578125" style="245" customWidth="1"/>
    <col min="5647" max="5647" width="8.28515625" style="245" bestFit="1" customWidth="1"/>
    <col min="5648" max="5648" width="6.42578125" style="245" customWidth="1"/>
    <col min="5649" max="5649" width="8.28515625" style="245" bestFit="1" customWidth="1"/>
    <col min="5650" max="5650" width="6.42578125" style="245" customWidth="1"/>
    <col min="5651" max="5651" width="8.28515625" style="245" bestFit="1" customWidth="1"/>
    <col min="5652" max="5652" width="6.42578125" style="245" customWidth="1"/>
    <col min="5653" max="5653" width="9.42578125" style="245" customWidth="1"/>
    <col min="5654" max="5654" width="10.28515625" style="245" customWidth="1"/>
    <col min="5655" max="5655" width="6.42578125" style="245" customWidth="1"/>
    <col min="5656" max="5888" width="11.42578125" style="245"/>
    <col min="5889" max="5889" width="0" style="245" hidden="1" customWidth="1"/>
    <col min="5890" max="5890" width="5.5703125" style="245" customWidth="1"/>
    <col min="5891" max="5891" width="21" style="245" customWidth="1"/>
    <col min="5892" max="5892" width="8.5703125" style="245" customWidth="1"/>
    <col min="5893" max="5893" width="8.42578125" style="245" customWidth="1"/>
    <col min="5894" max="5894" width="6.42578125" style="245" customWidth="1"/>
    <col min="5895" max="5895" width="9.28515625" style="245" customWidth="1"/>
    <col min="5896" max="5896" width="6.42578125" style="245" customWidth="1"/>
    <col min="5897" max="5897" width="9.28515625" style="245" customWidth="1"/>
    <col min="5898" max="5898" width="8.7109375" style="245" customWidth="1"/>
    <col min="5899" max="5899" width="9.28515625" style="245" customWidth="1"/>
    <col min="5900" max="5900" width="10.7109375" style="245" customWidth="1"/>
    <col min="5901" max="5901" width="8.28515625" style="245" bestFit="1" customWidth="1"/>
    <col min="5902" max="5902" width="6.42578125" style="245" customWidth="1"/>
    <col min="5903" max="5903" width="8.28515625" style="245" bestFit="1" customWidth="1"/>
    <col min="5904" max="5904" width="6.42578125" style="245" customWidth="1"/>
    <col min="5905" max="5905" width="8.28515625" style="245" bestFit="1" customWidth="1"/>
    <col min="5906" max="5906" width="6.42578125" style="245" customWidth="1"/>
    <col min="5907" max="5907" width="8.28515625" style="245" bestFit="1" customWidth="1"/>
    <col min="5908" max="5908" width="6.42578125" style="245" customWidth="1"/>
    <col min="5909" max="5909" width="9.42578125" style="245" customWidth="1"/>
    <col min="5910" max="5910" width="10.28515625" style="245" customWidth="1"/>
    <col min="5911" max="5911" width="6.42578125" style="245" customWidth="1"/>
    <col min="5912" max="6144" width="11.42578125" style="245"/>
    <col min="6145" max="6145" width="0" style="245" hidden="1" customWidth="1"/>
    <col min="6146" max="6146" width="5.5703125" style="245" customWidth="1"/>
    <col min="6147" max="6147" width="21" style="245" customWidth="1"/>
    <col min="6148" max="6148" width="8.5703125" style="245" customWidth="1"/>
    <col min="6149" max="6149" width="8.42578125" style="245" customWidth="1"/>
    <col min="6150" max="6150" width="6.42578125" style="245" customWidth="1"/>
    <col min="6151" max="6151" width="9.28515625" style="245" customWidth="1"/>
    <col min="6152" max="6152" width="6.42578125" style="245" customWidth="1"/>
    <col min="6153" max="6153" width="9.28515625" style="245" customWidth="1"/>
    <col min="6154" max="6154" width="8.7109375" style="245" customWidth="1"/>
    <col min="6155" max="6155" width="9.28515625" style="245" customWidth="1"/>
    <col min="6156" max="6156" width="10.7109375" style="245" customWidth="1"/>
    <col min="6157" max="6157" width="8.28515625" style="245" bestFit="1" customWidth="1"/>
    <col min="6158" max="6158" width="6.42578125" style="245" customWidth="1"/>
    <col min="6159" max="6159" width="8.28515625" style="245" bestFit="1" customWidth="1"/>
    <col min="6160" max="6160" width="6.42578125" style="245" customWidth="1"/>
    <col min="6161" max="6161" width="8.28515625" style="245" bestFit="1" customWidth="1"/>
    <col min="6162" max="6162" width="6.42578125" style="245" customWidth="1"/>
    <col min="6163" max="6163" width="8.28515625" style="245" bestFit="1" customWidth="1"/>
    <col min="6164" max="6164" width="6.42578125" style="245" customWidth="1"/>
    <col min="6165" max="6165" width="9.42578125" style="245" customWidth="1"/>
    <col min="6166" max="6166" width="10.28515625" style="245" customWidth="1"/>
    <col min="6167" max="6167" width="6.42578125" style="245" customWidth="1"/>
    <col min="6168" max="6400" width="11.42578125" style="245"/>
    <col min="6401" max="6401" width="0" style="245" hidden="1" customWidth="1"/>
    <col min="6402" max="6402" width="5.5703125" style="245" customWidth="1"/>
    <col min="6403" max="6403" width="21" style="245" customWidth="1"/>
    <col min="6404" max="6404" width="8.5703125" style="245" customWidth="1"/>
    <col min="6405" max="6405" width="8.42578125" style="245" customWidth="1"/>
    <col min="6406" max="6406" width="6.42578125" style="245" customWidth="1"/>
    <col min="6407" max="6407" width="9.28515625" style="245" customWidth="1"/>
    <col min="6408" max="6408" width="6.42578125" style="245" customWidth="1"/>
    <col min="6409" max="6409" width="9.28515625" style="245" customWidth="1"/>
    <col min="6410" max="6410" width="8.7109375" style="245" customWidth="1"/>
    <col min="6411" max="6411" width="9.28515625" style="245" customWidth="1"/>
    <col min="6412" max="6412" width="10.7109375" style="245" customWidth="1"/>
    <col min="6413" max="6413" width="8.28515625" style="245" bestFit="1" customWidth="1"/>
    <col min="6414" max="6414" width="6.42578125" style="245" customWidth="1"/>
    <col min="6415" max="6415" width="8.28515625" style="245" bestFit="1" customWidth="1"/>
    <col min="6416" max="6416" width="6.42578125" style="245" customWidth="1"/>
    <col min="6417" max="6417" width="8.28515625" style="245" bestFit="1" customWidth="1"/>
    <col min="6418" max="6418" width="6.42578125" style="245" customWidth="1"/>
    <col min="6419" max="6419" width="8.28515625" style="245" bestFit="1" customWidth="1"/>
    <col min="6420" max="6420" width="6.42578125" style="245" customWidth="1"/>
    <col min="6421" max="6421" width="9.42578125" style="245" customWidth="1"/>
    <col min="6422" max="6422" width="10.28515625" style="245" customWidth="1"/>
    <col min="6423" max="6423" width="6.42578125" style="245" customWidth="1"/>
    <col min="6424" max="6656" width="11.42578125" style="245"/>
    <col min="6657" max="6657" width="0" style="245" hidden="1" customWidth="1"/>
    <col min="6658" max="6658" width="5.5703125" style="245" customWidth="1"/>
    <col min="6659" max="6659" width="21" style="245" customWidth="1"/>
    <col min="6660" max="6660" width="8.5703125" style="245" customWidth="1"/>
    <col min="6661" max="6661" width="8.42578125" style="245" customWidth="1"/>
    <col min="6662" max="6662" width="6.42578125" style="245" customWidth="1"/>
    <col min="6663" max="6663" width="9.28515625" style="245" customWidth="1"/>
    <col min="6664" max="6664" width="6.42578125" style="245" customWidth="1"/>
    <col min="6665" max="6665" width="9.28515625" style="245" customWidth="1"/>
    <col min="6666" max="6666" width="8.7109375" style="245" customWidth="1"/>
    <col min="6667" max="6667" width="9.28515625" style="245" customWidth="1"/>
    <col min="6668" max="6668" width="10.7109375" style="245" customWidth="1"/>
    <col min="6669" max="6669" width="8.28515625" style="245" bestFit="1" customWidth="1"/>
    <col min="6670" max="6670" width="6.42578125" style="245" customWidth="1"/>
    <col min="6671" max="6671" width="8.28515625" style="245" bestFit="1" customWidth="1"/>
    <col min="6672" max="6672" width="6.42578125" style="245" customWidth="1"/>
    <col min="6673" max="6673" width="8.28515625" style="245" bestFit="1" customWidth="1"/>
    <col min="6674" max="6674" width="6.42578125" style="245" customWidth="1"/>
    <col min="6675" max="6675" width="8.28515625" style="245" bestFit="1" customWidth="1"/>
    <col min="6676" max="6676" width="6.42578125" style="245" customWidth="1"/>
    <col min="6677" max="6677" width="9.42578125" style="245" customWidth="1"/>
    <col min="6678" max="6678" width="10.28515625" style="245" customWidth="1"/>
    <col min="6679" max="6679" width="6.42578125" style="245" customWidth="1"/>
    <col min="6680" max="6912" width="11.42578125" style="245"/>
    <col min="6913" max="6913" width="0" style="245" hidden="1" customWidth="1"/>
    <col min="6914" max="6914" width="5.5703125" style="245" customWidth="1"/>
    <col min="6915" max="6915" width="21" style="245" customWidth="1"/>
    <col min="6916" max="6916" width="8.5703125" style="245" customWidth="1"/>
    <col min="6917" max="6917" width="8.42578125" style="245" customWidth="1"/>
    <col min="6918" max="6918" width="6.42578125" style="245" customWidth="1"/>
    <col min="6919" max="6919" width="9.28515625" style="245" customWidth="1"/>
    <col min="6920" max="6920" width="6.42578125" style="245" customWidth="1"/>
    <col min="6921" max="6921" width="9.28515625" style="245" customWidth="1"/>
    <col min="6922" max="6922" width="8.7109375" style="245" customWidth="1"/>
    <col min="6923" max="6923" width="9.28515625" style="245" customWidth="1"/>
    <col min="6924" max="6924" width="10.7109375" style="245" customWidth="1"/>
    <col min="6925" max="6925" width="8.28515625" style="245" bestFit="1" customWidth="1"/>
    <col min="6926" max="6926" width="6.42578125" style="245" customWidth="1"/>
    <col min="6927" max="6927" width="8.28515625" style="245" bestFit="1" customWidth="1"/>
    <col min="6928" max="6928" width="6.42578125" style="245" customWidth="1"/>
    <col min="6929" max="6929" width="8.28515625" style="245" bestFit="1" customWidth="1"/>
    <col min="6930" max="6930" width="6.42578125" style="245" customWidth="1"/>
    <col min="6931" max="6931" width="8.28515625" style="245" bestFit="1" customWidth="1"/>
    <col min="6932" max="6932" width="6.42578125" style="245" customWidth="1"/>
    <col min="6933" max="6933" width="9.42578125" style="245" customWidth="1"/>
    <col min="6934" max="6934" width="10.28515625" style="245" customWidth="1"/>
    <col min="6935" max="6935" width="6.42578125" style="245" customWidth="1"/>
    <col min="6936" max="7168" width="11.42578125" style="245"/>
    <col min="7169" max="7169" width="0" style="245" hidden="1" customWidth="1"/>
    <col min="7170" max="7170" width="5.5703125" style="245" customWidth="1"/>
    <col min="7171" max="7171" width="21" style="245" customWidth="1"/>
    <col min="7172" max="7172" width="8.5703125" style="245" customWidth="1"/>
    <col min="7173" max="7173" width="8.42578125" style="245" customWidth="1"/>
    <col min="7174" max="7174" width="6.42578125" style="245" customWidth="1"/>
    <col min="7175" max="7175" width="9.28515625" style="245" customWidth="1"/>
    <col min="7176" max="7176" width="6.42578125" style="245" customWidth="1"/>
    <col min="7177" max="7177" width="9.28515625" style="245" customWidth="1"/>
    <col min="7178" max="7178" width="8.7109375" style="245" customWidth="1"/>
    <col min="7179" max="7179" width="9.28515625" style="245" customWidth="1"/>
    <col min="7180" max="7180" width="10.7109375" style="245" customWidth="1"/>
    <col min="7181" max="7181" width="8.28515625" style="245" bestFit="1" customWidth="1"/>
    <col min="7182" max="7182" width="6.42578125" style="245" customWidth="1"/>
    <col min="7183" max="7183" width="8.28515625" style="245" bestFit="1" customWidth="1"/>
    <col min="7184" max="7184" width="6.42578125" style="245" customWidth="1"/>
    <col min="7185" max="7185" width="8.28515625" style="245" bestFit="1" customWidth="1"/>
    <col min="7186" max="7186" width="6.42578125" style="245" customWidth="1"/>
    <col min="7187" max="7187" width="8.28515625" style="245" bestFit="1" customWidth="1"/>
    <col min="7188" max="7188" width="6.42578125" style="245" customWidth="1"/>
    <col min="7189" max="7189" width="9.42578125" style="245" customWidth="1"/>
    <col min="7190" max="7190" width="10.28515625" style="245" customWidth="1"/>
    <col min="7191" max="7191" width="6.42578125" style="245" customWidth="1"/>
    <col min="7192" max="7424" width="11.42578125" style="245"/>
    <col min="7425" max="7425" width="0" style="245" hidden="1" customWidth="1"/>
    <col min="7426" max="7426" width="5.5703125" style="245" customWidth="1"/>
    <col min="7427" max="7427" width="21" style="245" customWidth="1"/>
    <col min="7428" max="7428" width="8.5703125" style="245" customWidth="1"/>
    <col min="7429" max="7429" width="8.42578125" style="245" customWidth="1"/>
    <col min="7430" max="7430" width="6.42578125" style="245" customWidth="1"/>
    <col min="7431" max="7431" width="9.28515625" style="245" customWidth="1"/>
    <col min="7432" max="7432" width="6.42578125" style="245" customWidth="1"/>
    <col min="7433" max="7433" width="9.28515625" style="245" customWidth="1"/>
    <col min="7434" max="7434" width="8.7109375" style="245" customWidth="1"/>
    <col min="7435" max="7435" width="9.28515625" style="245" customWidth="1"/>
    <col min="7436" max="7436" width="10.7109375" style="245" customWidth="1"/>
    <col min="7437" max="7437" width="8.28515625" style="245" bestFit="1" customWidth="1"/>
    <col min="7438" max="7438" width="6.42578125" style="245" customWidth="1"/>
    <col min="7439" max="7439" width="8.28515625" style="245" bestFit="1" customWidth="1"/>
    <col min="7440" max="7440" width="6.42578125" style="245" customWidth="1"/>
    <col min="7441" max="7441" width="8.28515625" style="245" bestFit="1" customWidth="1"/>
    <col min="7442" max="7442" width="6.42578125" style="245" customWidth="1"/>
    <col min="7443" max="7443" width="8.28515625" style="245" bestFit="1" customWidth="1"/>
    <col min="7444" max="7444" width="6.42578125" style="245" customWidth="1"/>
    <col min="7445" max="7445" width="9.42578125" style="245" customWidth="1"/>
    <col min="7446" max="7446" width="10.28515625" style="245" customWidth="1"/>
    <col min="7447" max="7447" width="6.42578125" style="245" customWidth="1"/>
    <col min="7448" max="7680" width="11.42578125" style="245"/>
    <col min="7681" max="7681" width="0" style="245" hidden="1" customWidth="1"/>
    <col min="7682" max="7682" width="5.5703125" style="245" customWidth="1"/>
    <col min="7683" max="7683" width="21" style="245" customWidth="1"/>
    <col min="7684" max="7684" width="8.5703125" style="245" customWidth="1"/>
    <col min="7685" max="7685" width="8.42578125" style="245" customWidth="1"/>
    <col min="7686" max="7686" width="6.42578125" style="245" customWidth="1"/>
    <col min="7687" max="7687" width="9.28515625" style="245" customWidth="1"/>
    <col min="7688" max="7688" width="6.42578125" style="245" customWidth="1"/>
    <col min="7689" max="7689" width="9.28515625" style="245" customWidth="1"/>
    <col min="7690" max="7690" width="8.7109375" style="245" customWidth="1"/>
    <col min="7691" max="7691" width="9.28515625" style="245" customWidth="1"/>
    <col min="7692" max="7692" width="10.7109375" style="245" customWidth="1"/>
    <col min="7693" max="7693" width="8.28515625" style="245" bestFit="1" customWidth="1"/>
    <col min="7694" max="7694" width="6.42578125" style="245" customWidth="1"/>
    <col min="7695" max="7695" width="8.28515625" style="245" bestFit="1" customWidth="1"/>
    <col min="7696" max="7696" width="6.42578125" style="245" customWidth="1"/>
    <col min="7697" max="7697" width="8.28515625" style="245" bestFit="1" customWidth="1"/>
    <col min="7698" max="7698" width="6.42578125" style="245" customWidth="1"/>
    <col min="7699" max="7699" width="8.28515625" style="245" bestFit="1" customWidth="1"/>
    <col min="7700" max="7700" width="6.42578125" style="245" customWidth="1"/>
    <col min="7701" max="7701" width="9.42578125" style="245" customWidth="1"/>
    <col min="7702" max="7702" width="10.28515625" style="245" customWidth="1"/>
    <col min="7703" max="7703" width="6.42578125" style="245" customWidth="1"/>
    <col min="7704" max="7936" width="11.42578125" style="245"/>
    <col min="7937" max="7937" width="0" style="245" hidden="1" customWidth="1"/>
    <col min="7938" max="7938" width="5.5703125" style="245" customWidth="1"/>
    <col min="7939" max="7939" width="21" style="245" customWidth="1"/>
    <col min="7940" max="7940" width="8.5703125" style="245" customWidth="1"/>
    <col min="7941" max="7941" width="8.42578125" style="245" customWidth="1"/>
    <col min="7942" max="7942" width="6.42578125" style="245" customWidth="1"/>
    <col min="7943" max="7943" width="9.28515625" style="245" customWidth="1"/>
    <col min="7944" max="7944" width="6.42578125" style="245" customWidth="1"/>
    <col min="7945" max="7945" width="9.28515625" style="245" customWidth="1"/>
    <col min="7946" max="7946" width="8.7109375" style="245" customWidth="1"/>
    <col min="7947" max="7947" width="9.28515625" style="245" customWidth="1"/>
    <col min="7948" max="7948" width="10.7109375" style="245" customWidth="1"/>
    <col min="7949" max="7949" width="8.28515625" style="245" bestFit="1" customWidth="1"/>
    <col min="7950" max="7950" width="6.42578125" style="245" customWidth="1"/>
    <col min="7951" max="7951" width="8.28515625" style="245" bestFit="1" customWidth="1"/>
    <col min="7952" max="7952" width="6.42578125" style="245" customWidth="1"/>
    <col min="7953" max="7953" width="8.28515625" style="245" bestFit="1" customWidth="1"/>
    <col min="7954" max="7954" width="6.42578125" style="245" customWidth="1"/>
    <col min="7955" max="7955" width="8.28515625" style="245" bestFit="1" customWidth="1"/>
    <col min="7956" max="7956" width="6.42578125" style="245" customWidth="1"/>
    <col min="7957" max="7957" width="9.42578125" style="245" customWidth="1"/>
    <col min="7958" max="7958" width="10.28515625" style="245" customWidth="1"/>
    <col min="7959" max="7959" width="6.42578125" style="245" customWidth="1"/>
    <col min="7960" max="8192" width="11.42578125" style="245"/>
    <col min="8193" max="8193" width="0" style="245" hidden="1" customWidth="1"/>
    <col min="8194" max="8194" width="5.5703125" style="245" customWidth="1"/>
    <col min="8195" max="8195" width="21" style="245" customWidth="1"/>
    <col min="8196" max="8196" width="8.5703125" style="245" customWidth="1"/>
    <col min="8197" max="8197" width="8.42578125" style="245" customWidth="1"/>
    <col min="8198" max="8198" width="6.42578125" style="245" customWidth="1"/>
    <col min="8199" max="8199" width="9.28515625" style="245" customWidth="1"/>
    <col min="8200" max="8200" width="6.42578125" style="245" customWidth="1"/>
    <col min="8201" max="8201" width="9.28515625" style="245" customWidth="1"/>
    <col min="8202" max="8202" width="8.7109375" style="245" customWidth="1"/>
    <col min="8203" max="8203" width="9.28515625" style="245" customWidth="1"/>
    <col min="8204" max="8204" width="10.7109375" style="245" customWidth="1"/>
    <col min="8205" max="8205" width="8.28515625" style="245" bestFit="1" customWidth="1"/>
    <col min="8206" max="8206" width="6.42578125" style="245" customWidth="1"/>
    <col min="8207" max="8207" width="8.28515625" style="245" bestFit="1" customWidth="1"/>
    <col min="8208" max="8208" width="6.42578125" style="245" customWidth="1"/>
    <col min="8209" max="8209" width="8.28515625" style="245" bestFit="1" customWidth="1"/>
    <col min="8210" max="8210" width="6.42578125" style="245" customWidth="1"/>
    <col min="8211" max="8211" width="8.28515625" style="245" bestFit="1" customWidth="1"/>
    <col min="8212" max="8212" width="6.42578125" style="245" customWidth="1"/>
    <col min="8213" max="8213" width="9.42578125" style="245" customWidth="1"/>
    <col min="8214" max="8214" width="10.28515625" style="245" customWidth="1"/>
    <col min="8215" max="8215" width="6.42578125" style="245" customWidth="1"/>
    <col min="8216" max="8448" width="11.42578125" style="245"/>
    <col min="8449" max="8449" width="0" style="245" hidden="1" customWidth="1"/>
    <col min="8450" max="8450" width="5.5703125" style="245" customWidth="1"/>
    <col min="8451" max="8451" width="21" style="245" customWidth="1"/>
    <col min="8452" max="8452" width="8.5703125" style="245" customWidth="1"/>
    <col min="8453" max="8453" width="8.42578125" style="245" customWidth="1"/>
    <col min="8454" max="8454" width="6.42578125" style="245" customWidth="1"/>
    <col min="8455" max="8455" width="9.28515625" style="245" customWidth="1"/>
    <col min="8456" max="8456" width="6.42578125" style="245" customWidth="1"/>
    <col min="8457" max="8457" width="9.28515625" style="245" customWidth="1"/>
    <col min="8458" max="8458" width="8.7109375" style="245" customWidth="1"/>
    <col min="8459" max="8459" width="9.28515625" style="245" customWidth="1"/>
    <col min="8460" max="8460" width="10.7109375" style="245" customWidth="1"/>
    <col min="8461" max="8461" width="8.28515625" style="245" bestFit="1" customWidth="1"/>
    <col min="8462" max="8462" width="6.42578125" style="245" customWidth="1"/>
    <col min="8463" max="8463" width="8.28515625" style="245" bestFit="1" customWidth="1"/>
    <col min="8464" max="8464" width="6.42578125" style="245" customWidth="1"/>
    <col min="8465" max="8465" width="8.28515625" style="245" bestFit="1" customWidth="1"/>
    <col min="8466" max="8466" width="6.42578125" style="245" customWidth="1"/>
    <col min="8467" max="8467" width="8.28515625" style="245" bestFit="1" customWidth="1"/>
    <col min="8468" max="8468" width="6.42578125" style="245" customWidth="1"/>
    <col min="8469" max="8469" width="9.42578125" style="245" customWidth="1"/>
    <col min="8470" max="8470" width="10.28515625" style="245" customWidth="1"/>
    <col min="8471" max="8471" width="6.42578125" style="245" customWidth="1"/>
    <col min="8472" max="8704" width="11.42578125" style="245"/>
    <col min="8705" max="8705" width="0" style="245" hidden="1" customWidth="1"/>
    <col min="8706" max="8706" width="5.5703125" style="245" customWidth="1"/>
    <col min="8707" max="8707" width="21" style="245" customWidth="1"/>
    <col min="8708" max="8708" width="8.5703125" style="245" customWidth="1"/>
    <col min="8709" max="8709" width="8.42578125" style="245" customWidth="1"/>
    <col min="8710" max="8710" width="6.42578125" style="245" customWidth="1"/>
    <col min="8711" max="8711" width="9.28515625" style="245" customWidth="1"/>
    <col min="8712" max="8712" width="6.42578125" style="245" customWidth="1"/>
    <col min="8713" max="8713" width="9.28515625" style="245" customWidth="1"/>
    <col min="8714" max="8714" width="8.7109375" style="245" customWidth="1"/>
    <col min="8715" max="8715" width="9.28515625" style="245" customWidth="1"/>
    <col min="8716" max="8716" width="10.7109375" style="245" customWidth="1"/>
    <col min="8717" max="8717" width="8.28515625" style="245" bestFit="1" customWidth="1"/>
    <col min="8718" max="8718" width="6.42578125" style="245" customWidth="1"/>
    <col min="8719" max="8719" width="8.28515625" style="245" bestFit="1" customWidth="1"/>
    <col min="8720" max="8720" width="6.42578125" style="245" customWidth="1"/>
    <col min="8721" max="8721" width="8.28515625" style="245" bestFit="1" customWidth="1"/>
    <col min="8722" max="8722" width="6.42578125" style="245" customWidth="1"/>
    <col min="8723" max="8723" width="8.28515625" style="245" bestFit="1" customWidth="1"/>
    <col min="8724" max="8724" width="6.42578125" style="245" customWidth="1"/>
    <col min="8725" max="8725" width="9.42578125" style="245" customWidth="1"/>
    <col min="8726" max="8726" width="10.28515625" style="245" customWidth="1"/>
    <col min="8727" max="8727" width="6.42578125" style="245" customWidth="1"/>
    <col min="8728" max="8960" width="11.42578125" style="245"/>
    <col min="8961" max="8961" width="0" style="245" hidden="1" customWidth="1"/>
    <col min="8962" max="8962" width="5.5703125" style="245" customWidth="1"/>
    <col min="8963" max="8963" width="21" style="245" customWidth="1"/>
    <col min="8964" max="8964" width="8.5703125" style="245" customWidth="1"/>
    <col min="8965" max="8965" width="8.42578125" style="245" customWidth="1"/>
    <col min="8966" max="8966" width="6.42578125" style="245" customWidth="1"/>
    <col min="8967" max="8967" width="9.28515625" style="245" customWidth="1"/>
    <col min="8968" max="8968" width="6.42578125" style="245" customWidth="1"/>
    <col min="8969" max="8969" width="9.28515625" style="245" customWidth="1"/>
    <col min="8970" max="8970" width="8.7109375" style="245" customWidth="1"/>
    <col min="8971" max="8971" width="9.28515625" style="245" customWidth="1"/>
    <col min="8972" max="8972" width="10.7109375" style="245" customWidth="1"/>
    <col min="8973" max="8973" width="8.28515625" style="245" bestFit="1" customWidth="1"/>
    <col min="8974" max="8974" width="6.42578125" style="245" customWidth="1"/>
    <col min="8975" max="8975" width="8.28515625" style="245" bestFit="1" customWidth="1"/>
    <col min="8976" max="8976" width="6.42578125" style="245" customWidth="1"/>
    <col min="8977" max="8977" width="8.28515625" style="245" bestFit="1" customWidth="1"/>
    <col min="8978" max="8978" width="6.42578125" style="245" customWidth="1"/>
    <col min="8979" max="8979" width="8.28515625" style="245" bestFit="1" customWidth="1"/>
    <col min="8980" max="8980" width="6.42578125" style="245" customWidth="1"/>
    <col min="8981" max="8981" width="9.42578125" style="245" customWidth="1"/>
    <col min="8982" max="8982" width="10.28515625" style="245" customWidth="1"/>
    <col min="8983" max="8983" width="6.42578125" style="245" customWidth="1"/>
    <col min="8984" max="9216" width="11.42578125" style="245"/>
    <col min="9217" max="9217" width="0" style="245" hidden="1" customWidth="1"/>
    <col min="9218" max="9218" width="5.5703125" style="245" customWidth="1"/>
    <col min="9219" max="9219" width="21" style="245" customWidth="1"/>
    <col min="9220" max="9220" width="8.5703125" style="245" customWidth="1"/>
    <col min="9221" max="9221" width="8.42578125" style="245" customWidth="1"/>
    <col min="9222" max="9222" width="6.42578125" style="245" customWidth="1"/>
    <col min="9223" max="9223" width="9.28515625" style="245" customWidth="1"/>
    <col min="9224" max="9224" width="6.42578125" style="245" customWidth="1"/>
    <col min="9225" max="9225" width="9.28515625" style="245" customWidth="1"/>
    <col min="9226" max="9226" width="8.7109375" style="245" customWidth="1"/>
    <col min="9227" max="9227" width="9.28515625" style="245" customWidth="1"/>
    <col min="9228" max="9228" width="10.7109375" style="245" customWidth="1"/>
    <col min="9229" max="9229" width="8.28515625" style="245" bestFit="1" customWidth="1"/>
    <col min="9230" max="9230" width="6.42578125" style="245" customWidth="1"/>
    <col min="9231" max="9231" width="8.28515625" style="245" bestFit="1" customWidth="1"/>
    <col min="9232" max="9232" width="6.42578125" style="245" customWidth="1"/>
    <col min="9233" max="9233" width="8.28515625" style="245" bestFit="1" customWidth="1"/>
    <col min="9234" max="9234" width="6.42578125" style="245" customWidth="1"/>
    <col min="9235" max="9235" width="8.28515625" style="245" bestFit="1" customWidth="1"/>
    <col min="9236" max="9236" width="6.42578125" style="245" customWidth="1"/>
    <col min="9237" max="9237" width="9.42578125" style="245" customWidth="1"/>
    <col min="9238" max="9238" width="10.28515625" style="245" customWidth="1"/>
    <col min="9239" max="9239" width="6.42578125" style="245" customWidth="1"/>
    <col min="9240" max="9472" width="11.42578125" style="245"/>
    <col min="9473" max="9473" width="0" style="245" hidden="1" customWidth="1"/>
    <col min="9474" max="9474" width="5.5703125" style="245" customWidth="1"/>
    <col min="9475" max="9475" width="21" style="245" customWidth="1"/>
    <col min="9476" max="9476" width="8.5703125" style="245" customWidth="1"/>
    <col min="9477" max="9477" width="8.42578125" style="245" customWidth="1"/>
    <col min="9478" max="9478" width="6.42578125" style="245" customWidth="1"/>
    <col min="9479" max="9479" width="9.28515625" style="245" customWidth="1"/>
    <col min="9480" max="9480" width="6.42578125" style="245" customWidth="1"/>
    <col min="9481" max="9481" width="9.28515625" style="245" customWidth="1"/>
    <col min="9482" max="9482" width="8.7109375" style="245" customWidth="1"/>
    <col min="9483" max="9483" width="9.28515625" style="245" customWidth="1"/>
    <col min="9484" max="9484" width="10.7109375" style="245" customWidth="1"/>
    <col min="9485" max="9485" width="8.28515625" style="245" bestFit="1" customWidth="1"/>
    <col min="9486" max="9486" width="6.42578125" style="245" customWidth="1"/>
    <col min="9487" max="9487" width="8.28515625" style="245" bestFit="1" customWidth="1"/>
    <col min="9488" max="9488" width="6.42578125" style="245" customWidth="1"/>
    <col min="9489" max="9489" width="8.28515625" style="245" bestFit="1" customWidth="1"/>
    <col min="9490" max="9490" width="6.42578125" style="245" customWidth="1"/>
    <col min="9491" max="9491" width="8.28515625" style="245" bestFit="1" customWidth="1"/>
    <col min="9492" max="9492" width="6.42578125" style="245" customWidth="1"/>
    <col min="9493" max="9493" width="9.42578125" style="245" customWidth="1"/>
    <col min="9494" max="9494" width="10.28515625" style="245" customWidth="1"/>
    <col min="9495" max="9495" width="6.42578125" style="245" customWidth="1"/>
    <col min="9496" max="9728" width="11.42578125" style="245"/>
    <col min="9729" max="9729" width="0" style="245" hidden="1" customWidth="1"/>
    <col min="9730" max="9730" width="5.5703125" style="245" customWidth="1"/>
    <col min="9731" max="9731" width="21" style="245" customWidth="1"/>
    <col min="9732" max="9732" width="8.5703125" style="245" customWidth="1"/>
    <col min="9733" max="9733" width="8.42578125" style="245" customWidth="1"/>
    <col min="9734" max="9734" width="6.42578125" style="245" customWidth="1"/>
    <col min="9735" max="9735" width="9.28515625" style="245" customWidth="1"/>
    <col min="9736" max="9736" width="6.42578125" style="245" customWidth="1"/>
    <col min="9737" max="9737" width="9.28515625" style="245" customWidth="1"/>
    <col min="9738" max="9738" width="8.7109375" style="245" customWidth="1"/>
    <col min="9739" max="9739" width="9.28515625" style="245" customWidth="1"/>
    <col min="9740" max="9740" width="10.7109375" style="245" customWidth="1"/>
    <col min="9741" max="9741" width="8.28515625" style="245" bestFit="1" customWidth="1"/>
    <col min="9742" max="9742" width="6.42578125" style="245" customWidth="1"/>
    <col min="9743" max="9743" width="8.28515625" style="245" bestFit="1" customWidth="1"/>
    <col min="9744" max="9744" width="6.42578125" style="245" customWidth="1"/>
    <col min="9745" max="9745" width="8.28515625" style="245" bestFit="1" customWidth="1"/>
    <col min="9746" max="9746" width="6.42578125" style="245" customWidth="1"/>
    <col min="9747" max="9747" width="8.28515625" style="245" bestFit="1" customWidth="1"/>
    <col min="9748" max="9748" width="6.42578125" style="245" customWidth="1"/>
    <col min="9749" max="9749" width="9.42578125" style="245" customWidth="1"/>
    <col min="9750" max="9750" width="10.28515625" style="245" customWidth="1"/>
    <col min="9751" max="9751" width="6.42578125" style="245" customWidth="1"/>
    <col min="9752" max="9984" width="11.42578125" style="245"/>
    <col min="9985" max="9985" width="0" style="245" hidden="1" customWidth="1"/>
    <col min="9986" max="9986" width="5.5703125" style="245" customWidth="1"/>
    <col min="9987" max="9987" width="21" style="245" customWidth="1"/>
    <col min="9988" max="9988" width="8.5703125" style="245" customWidth="1"/>
    <col min="9989" max="9989" width="8.42578125" style="245" customWidth="1"/>
    <col min="9990" max="9990" width="6.42578125" style="245" customWidth="1"/>
    <col min="9991" max="9991" width="9.28515625" style="245" customWidth="1"/>
    <col min="9992" max="9992" width="6.42578125" style="245" customWidth="1"/>
    <col min="9993" max="9993" width="9.28515625" style="245" customWidth="1"/>
    <col min="9994" max="9994" width="8.7109375" style="245" customWidth="1"/>
    <col min="9995" max="9995" width="9.28515625" style="245" customWidth="1"/>
    <col min="9996" max="9996" width="10.7109375" style="245" customWidth="1"/>
    <col min="9997" max="9997" width="8.28515625" style="245" bestFit="1" customWidth="1"/>
    <col min="9998" max="9998" width="6.42578125" style="245" customWidth="1"/>
    <col min="9999" max="9999" width="8.28515625" style="245" bestFit="1" customWidth="1"/>
    <col min="10000" max="10000" width="6.42578125" style="245" customWidth="1"/>
    <col min="10001" max="10001" width="8.28515625" style="245" bestFit="1" customWidth="1"/>
    <col min="10002" max="10002" width="6.42578125" style="245" customWidth="1"/>
    <col min="10003" max="10003" width="8.28515625" style="245" bestFit="1" customWidth="1"/>
    <col min="10004" max="10004" width="6.42578125" style="245" customWidth="1"/>
    <col min="10005" max="10005" width="9.42578125" style="245" customWidth="1"/>
    <col min="10006" max="10006" width="10.28515625" style="245" customWidth="1"/>
    <col min="10007" max="10007" width="6.42578125" style="245" customWidth="1"/>
    <col min="10008" max="10240" width="11.42578125" style="245"/>
    <col min="10241" max="10241" width="0" style="245" hidden="1" customWidth="1"/>
    <col min="10242" max="10242" width="5.5703125" style="245" customWidth="1"/>
    <col min="10243" max="10243" width="21" style="245" customWidth="1"/>
    <col min="10244" max="10244" width="8.5703125" style="245" customWidth="1"/>
    <col min="10245" max="10245" width="8.42578125" style="245" customWidth="1"/>
    <col min="10246" max="10246" width="6.42578125" style="245" customWidth="1"/>
    <col min="10247" max="10247" width="9.28515625" style="245" customWidth="1"/>
    <col min="10248" max="10248" width="6.42578125" style="245" customWidth="1"/>
    <col min="10249" max="10249" width="9.28515625" style="245" customWidth="1"/>
    <col min="10250" max="10250" width="8.7109375" style="245" customWidth="1"/>
    <col min="10251" max="10251" width="9.28515625" style="245" customWidth="1"/>
    <col min="10252" max="10252" width="10.7109375" style="245" customWidth="1"/>
    <col min="10253" max="10253" width="8.28515625" style="245" bestFit="1" customWidth="1"/>
    <col min="10254" max="10254" width="6.42578125" style="245" customWidth="1"/>
    <col min="10255" max="10255" width="8.28515625" style="245" bestFit="1" customWidth="1"/>
    <col min="10256" max="10256" width="6.42578125" style="245" customWidth="1"/>
    <col min="10257" max="10257" width="8.28515625" style="245" bestFit="1" customWidth="1"/>
    <col min="10258" max="10258" width="6.42578125" style="245" customWidth="1"/>
    <col min="10259" max="10259" width="8.28515625" style="245" bestFit="1" customWidth="1"/>
    <col min="10260" max="10260" width="6.42578125" style="245" customWidth="1"/>
    <col min="10261" max="10261" width="9.42578125" style="245" customWidth="1"/>
    <col min="10262" max="10262" width="10.28515625" style="245" customWidth="1"/>
    <col min="10263" max="10263" width="6.42578125" style="245" customWidth="1"/>
    <col min="10264" max="10496" width="11.42578125" style="245"/>
    <col min="10497" max="10497" width="0" style="245" hidden="1" customWidth="1"/>
    <col min="10498" max="10498" width="5.5703125" style="245" customWidth="1"/>
    <col min="10499" max="10499" width="21" style="245" customWidth="1"/>
    <col min="10500" max="10500" width="8.5703125" style="245" customWidth="1"/>
    <col min="10501" max="10501" width="8.42578125" style="245" customWidth="1"/>
    <col min="10502" max="10502" width="6.42578125" style="245" customWidth="1"/>
    <col min="10503" max="10503" width="9.28515625" style="245" customWidth="1"/>
    <col min="10504" max="10504" width="6.42578125" style="245" customWidth="1"/>
    <col min="10505" max="10505" width="9.28515625" style="245" customWidth="1"/>
    <col min="10506" max="10506" width="8.7109375" style="245" customWidth="1"/>
    <col min="10507" max="10507" width="9.28515625" style="245" customWidth="1"/>
    <col min="10508" max="10508" width="10.7109375" style="245" customWidth="1"/>
    <col min="10509" max="10509" width="8.28515625" style="245" bestFit="1" customWidth="1"/>
    <col min="10510" max="10510" width="6.42578125" style="245" customWidth="1"/>
    <col min="10511" max="10511" width="8.28515625" style="245" bestFit="1" customWidth="1"/>
    <col min="10512" max="10512" width="6.42578125" style="245" customWidth="1"/>
    <col min="10513" max="10513" width="8.28515625" style="245" bestFit="1" customWidth="1"/>
    <col min="10514" max="10514" width="6.42578125" style="245" customWidth="1"/>
    <col min="10515" max="10515" width="8.28515625" style="245" bestFit="1" customWidth="1"/>
    <col min="10516" max="10516" width="6.42578125" style="245" customWidth="1"/>
    <col min="10517" max="10517" width="9.42578125" style="245" customWidth="1"/>
    <col min="10518" max="10518" width="10.28515625" style="245" customWidth="1"/>
    <col min="10519" max="10519" width="6.42578125" style="245" customWidth="1"/>
    <col min="10520" max="10752" width="11.42578125" style="245"/>
    <col min="10753" max="10753" width="0" style="245" hidden="1" customWidth="1"/>
    <col min="10754" max="10754" width="5.5703125" style="245" customWidth="1"/>
    <col min="10755" max="10755" width="21" style="245" customWidth="1"/>
    <col min="10756" max="10756" width="8.5703125" style="245" customWidth="1"/>
    <col min="10757" max="10757" width="8.42578125" style="245" customWidth="1"/>
    <col min="10758" max="10758" width="6.42578125" style="245" customWidth="1"/>
    <col min="10759" max="10759" width="9.28515625" style="245" customWidth="1"/>
    <col min="10760" max="10760" width="6.42578125" style="245" customWidth="1"/>
    <col min="10761" max="10761" width="9.28515625" style="245" customWidth="1"/>
    <col min="10762" max="10762" width="8.7109375" style="245" customWidth="1"/>
    <col min="10763" max="10763" width="9.28515625" style="245" customWidth="1"/>
    <col min="10764" max="10764" width="10.7109375" style="245" customWidth="1"/>
    <col min="10765" max="10765" width="8.28515625" style="245" bestFit="1" customWidth="1"/>
    <col min="10766" max="10766" width="6.42578125" style="245" customWidth="1"/>
    <col min="10767" max="10767" width="8.28515625" style="245" bestFit="1" customWidth="1"/>
    <col min="10768" max="10768" width="6.42578125" style="245" customWidth="1"/>
    <col min="10769" max="10769" width="8.28515625" style="245" bestFit="1" customWidth="1"/>
    <col min="10770" max="10770" width="6.42578125" style="245" customWidth="1"/>
    <col min="10771" max="10771" width="8.28515625" style="245" bestFit="1" customWidth="1"/>
    <col min="10772" max="10772" width="6.42578125" style="245" customWidth="1"/>
    <col min="10773" max="10773" width="9.42578125" style="245" customWidth="1"/>
    <col min="10774" max="10774" width="10.28515625" style="245" customWidth="1"/>
    <col min="10775" max="10775" width="6.42578125" style="245" customWidth="1"/>
    <col min="10776" max="11008" width="11.42578125" style="245"/>
    <col min="11009" max="11009" width="0" style="245" hidden="1" customWidth="1"/>
    <col min="11010" max="11010" width="5.5703125" style="245" customWidth="1"/>
    <col min="11011" max="11011" width="21" style="245" customWidth="1"/>
    <col min="11012" max="11012" width="8.5703125" style="245" customWidth="1"/>
    <col min="11013" max="11013" width="8.42578125" style="245" customWidth="1"/>
    <col min="11014" max="11014" width="6.42578125" style="245" customWidth="1"/>
    <col min="11015" max="11015" width="9.28515625" style="245" customWidth="1"/>
    <col min="11016" max="11016" width="6.42578125" style="245" customWidth="1"/>
    <col min="11017" max="11017" width="9.28515625" style="245" customWidth="1"/>
    <col min="11018" max="11018" width="8.7109375" style="245" customWidth="1"/>
    <col min="11019" max="11019" width="9.28515625" style="245" customWidth="1"/>
    <col min="11020" max="11020" width="10.7109375" style="245" customWidth="1"/>
    <col min="11021" max="11021" width="8.28515625" style="245" bestFit="1" customWidth="1"/>
    <col min="11022" max="11022" width="6.42578125" style="245" customWidth="1"/>
    <col min="11023" max="11023" width="8.28515625" style="245" bestFit="1" customWidth="1"/>
    <col min="11024" max="11024" width="6.42578125" style="245" customWidth="1"/>
    <col min="11025" max="11025" width="8.28515625" style="245" bestFit="1" customWidth="1"/>
    <col min="11026" max="11026" width="6.42578125" style="245" customWidth="1"/>
    <col min="11027" max="11027" width="8.28515625" style="245" bestFit="1" customWidth="1"/>
    <col min="11028" max="11028" width="6.42578125" style="245" customWidth="1"/>
    <col min="11029" max="11029" width="9.42578125" style="245" customWidth="1"/>
    <col min="11030" max="11030" width="10.28515625" style="245" customWidth="1"/>
    <col min="11031" max="11031" width="6.42578125" style="245" customWidth="1"/>
    <col min="11032" max="11264" width="11.42578125" style="245"/>
    <col min="11265" max="11265" width="0" style="245" hidden="1" customWidth="1"/>
    <col min="11266" max="11266" width="5.5703125" style="245" customWidth="1"/>
    <col min="11267" max="11267" width="21" style="245" customWidth="1"/>
    <col min="11268" max="11268" width="8.5703125" style="245" customWidth="1"/>
    <col min="11269" max="11269" width="8.42578125" style="245" customWidth="1"/>
    <col min="11270" max="11270" width="6.42578125" style="245" customWidth="1"/>
    <col min="11271" max="11271" width="9.28515625" style="245" customWidth="1"/>
    <col min="11272" max="11272" width="6.42578125" style="245" customWidth="1"/>
    <col min="11273" max="11273" width="9.28515625" style="245" customWidth="1"/>
    <col min="11274" max="11274" width="8.7109375" style="245" customWidth="1"/>
    <col min="11275" max="11275" width="9.28515625" style="245" customWidth="1"/>
    <col min="11276" max="11276" width="10.7109375" style="245" customWidth="1"/>
    <col min="11277" max="11277" width="8.28515625" style="245" bestFit="1" customWidth="1"/>
    <col min="11278" max="11278" width="6.42578125" style="245" customWidth="1"/>
    <col min="11279" max="11279" width="8.28515625" style="245" bestFit="1" customWidth="1"/>
    <col min="11280" max="11280" width="6.42578125" style="245" customWidth="1"/>
    <col min="11281" max="11281" width="8.28515625" style="245" bestFit="1" customWidth="1"/>
    <col min="11282" max="11282" width="6.42578125" style="245" customWidth="1"/>
    <col min="11283" max="11283" width="8.28515625" style="245" bestFit="1" customWidth="1"/>
    <col min="11284" max="11284" width="6.42578125" style="245" customWidth="1"/>
    <col min="11285" max="11285" width="9.42578125" style="245" customWidth="1"/>
    <col min="11286" max="11286" width="10.28515625" style="245" customWidth="1"/>
    <col min="11287" max="11287" width="6.42578125" style="245" customWidth="1"/>
    <col min="11288" max="11520" width="11.42578125" style="245"/>
    <col min="11521" max="11521" width="0" style="245" hidden="1" customWidth="1"/>
    <col min="11522" max="11522" width="5.5703125" style="245" customWidth="1"/>
    <col min="11523" max="11523" width="21" style="245" customWidth="1"/>
    <col min="11524" max="11524" width="8.5703125" style="245" customWidth="1"/>
    <col min="11525" max="11525" width="8.42578125" style="245" customWidth="1"/>
    <col min="11526" max="11526" width="6.42578125" style="245" customWidth="1"/>
    <col min="11527" max="11527" width="9.28515625" style="245" customWidth="1"/>
    <col min="11528" max="11528" width="6.42578125" style="245" customWidth="1"/>
    <col min="11529" max="11529" width="9.28515625" style="245" customWidth="1"/>
    <col min="11530" max="11530" width="8.7109375" style="245" customWidth="1"/>
    <col min="11531" max="11531" width="9.28515625" style="245" customWidth="1"/>
    <col min="11532" max="11532" width="10.7109375" style="245" customWidth="1"/>
    <col min="11533" max="11533" width="8.28515625" style="245" bestFit="1" customWidth="1"/>
    <col min="11534" max="11534" width="6.42578125" style="245" customWidth="1"/>
    <col min="11535" max="11535" width="8.28515625" style="245" bestFit="1" customWidth="1"/>
    <col min="11536" max="11536" width="6.42578125" style="245" customWidth="1"/>
    <col min="11537" max="11537" width="8.28515625" style="245" bestFit="1" customWidth="1"/>
    <col min="11538" max="11538" width="6.42578125" style="245" customWidth="1"/>
    <col min="11539" max="11539" width="8.28515625" style="245" bestFit="1" customWidth="1"/>
    <col min="11540" max="11540" width="6.42578125" style="245" customWidth="1"/>
    <col min="11541" max="11541" width="9.42578125" style="245" customWidth="1"/>
    <col min="11542" max="11542" width="10.28515625" style="245" customWidth="1"/>
    <col min="11543" max="11543" width="6.42578125" style="245" customWidth="1"/>
    <col min="11544" max="11776" width="11.42578125" style="245"/>
    <col min="11777" max="11777" width="0" style="245" hidden="1" customWidth="1"/>
    <col min="11778" max="11778" width="5.5703125" style="245" customWidth="1"/>
    <col min="11779" max="11779" width="21" style="245" customWidth="1"/>
    <col min="11780" max="11780" width="8.5703125" style="245" customWidth="1"/>
    <col min="11781" max="11781" width="8.42578125" style="245" customWidth="1"/>
    <col min="11782" max="11782" width="6.42578125" style="245" customWidth="1"/>
    <col min="11783" max="11783" width="9.28515625" style="245" customWidth="1"/>
    <col min="11784" max="11784" width="6.42578125" style="245" customWidth="1"/>
    <col min="11785" max="11785" width="9.28515625" style="245" customWidth="1"/>
    <col min="11786" max="11786" width="8.7109375" style="245" customWidth="1"/>
    <col min="11787" max="11787" width="9.28515625" style="245" customWidth="1"/>
    <col min="11788" max="11788" width="10.7109375" style="245" customWidth="1"/>
    <col min="11789" max="11789" width="8.28515625" style="245" bestFit="1" customWidth="1"/>
    <col min="11790" max="11790" width="6.42578125" style="245" customWidth="1"/>
    <col min="11791" max="11791" width="8.28515625" style="245" bestFit="1" customWidth="1"/>
    <col min="11792" max="11792" width="6.42578125" style="245" customWidth="1"/>
    <col min="11793" max="11793" width="8.28515625" style="245" bestFit="1" customWidth="1"/>
    <col min="11794" max="11794" width="6.42578125" style="245" customWidth="1"/>
    <col min="11795" max="11795" width="8.28515625" style="245" bestFit="1" customWidth="1"/>
    <col min="11796" max="11796" width="6.42578125" style="245" customWidth="1"/>
    <col min="11797" max="11797" width="9.42578125" style="245" customWidth="1"/>
    <col min="11798" max="11798" width="10.28515625" style="245" customWidth="1"/>
    <col min="11799" max="11799" width="6.42578125" style="245" customWidth="1"/>
    <col min="11800" max="12032" width="11.42578125" style="245"/>
    <col min="12033" max="12033" width="0" style="245" hidden="1" customWidth="1"/>
    <col min="12034" max="12034" width="5.5703125" style="245" customWidth="1"/>
    <col min="12035" max="12035" width="21" style="245" customWidth="1"/>
    <col min="12036" max="12036" width="8.5703125" style="245" customWidth="1"/>
    <col min="12037" max="12037" width="8.42578125" style="245" customWidth="1"/>
    <col min="12038" max="12038" width="6.42578125" style="245" customWidth="1"/>
    <col min="12039" max="12039" width="9.28515625" style="245" customWidth="1"/>
    <col min="12040" max="12040" width="6.42578125" style="245" customWidth="1"/>
    <col min="12041" max="12041" width="9.28515625" style="245" customWidth="1"/>
    <col min="12042" max="12042" width="8.7109375" style="245" customWidth="1"/>
    <col min="12043" max="12043" width="9.28515625" style="245" customWidth="1"/>
    <col min="12044" max="12044" width="10.7109375" style="245" customWidth="1"/>
    <col min="12045" max="12045" width="8.28515625" style="245" bestFit="1" customWidth="1"/>
    <col min="12046" max="12046" width="6.42578125" style="245" customWidth="1"/>
    <col min="12047" max="12047" width="8.28515625" style="245" bestFit="1" customWidth="1"/>
    <col min="12048" max="12048" width="6.42578125" style="245" customWidth="1"/>
    <col min="12049" max="12049" width="8.28515625" style="245" bestFit="1" customWidth="1"/>
    <col min="12050" max="12050" width="6.42578125" style="245" customWidth="1"/>
    <col min="12051" max="12051" width="8.28515625" style="245" bestFit="1" customWidth="1"/>
    <col min="12052" max="12052" width="6.42578125" style="245" customWidth="1"/>
    <col min="12053" max="12053" width="9.42578125" style="245" customWidth="1"/>
    <col min="12054" max="12054" width="10.28515625" style="245" customWidth="1"/>
    <col min="12055" max="12055" width="6.42578125" style="245" customWidth="1"/>
    <col min="12056" max="12288" width="11.42578125" style="245"/>
    <col min="12289" max="12289" width="0" style="245" hidden="1" customWidth="1"/>
    <col min="12290" max="12290" width="5.5703125" style="245" customWidth="1"/>
    <col min="12291" max="12291" width="21" style="245" customWidth="1"/>
    <col min="12292" max="12292" width="8.5703125" style="245" customWidth="1"/>
    <col min="12293" max="12293" width="8.42578125" style="245" customWidth="1"/>
    <col min="12294" max="12294" width="6.42578125" style="245" customWidth="1"/>
    <col min="12295" max="12295" width="9.28515625" style="245" customWidth="1"/>
    <col min="12296" max="12296" width="6.42578125" style="245" customWidth="1"/>
    <col min="12297" max="12297" width="9.28515625" style="245" customWidth="1"/>
    <col min="12298" max="12298" width="8.7109375" style="245" customWidth="1"/>
    <col min="12299" max="12299" width="9.28515625" style="245" customWidth="1"/>
    <col min="12300" max="12300" width="10.7109375" style="245" customWidth="1"/>
    <col min="12301" max="12301" width="8.28515625" style="245" bestFit="1" customWidth="1"/>
    <col min="12302" max="12302" width="6.42578125" style="245" customWidth="1"/>
    <col min="12303" max="12303" width="8.28515625" style="245" bestFit="1" customWidth="1"/>
    <col min="12304" max="12304" width="6.42578125" style="245" customWidth="1"/>
    <col min="12305" max="12305" width="8.28515625" style="245" bestFit="1" customWidth="1"/>
    <col min="12306" max="12306" width="6.42578125" style="245" customWidth="1"/>
    <col min="12307" max="12307" width="8.28515625" style="245" bestFit="1" customWidth="1"/>
    <col min="12308" max="12308" width="6.42578125" style="245" customWidth="1"/>
    <col min="12309" max="12309" width="9.42578125" style="245" customWidth="1"/>
    <col min="12310" max="12310" width="10.28515625" style="245" customWidth="1"/>
    <col min="12311" max="12311" width="6.42578125" style="245" customWidth="1"/>
    <col min="12312" max="12544" width="11.42578125" style="245"/>
    <col min="12545" max="12545" width="0" style="245" hidden="1" customWidth="1"/>
    <col min="12546" max="12546" width="5.5703125" style="245" customWidth="1"/>
    <col min="12547" max="12547" width="21" style="245" customWidth="1"/>
    <col min="12548" max="12548" width="8.5703125" style="245" customWidth="1"/>
    <col min="12549" max="12549" width="8.42578125" style="245" customWidth="1"/>
    <col min="12550" max="12550" width="6.42578125" style="245" customWidth="1"/>
    <col min="12551" max="12551" width="9.28515625" style="245" customWidth="1"/>
    <col min="12552" max="12552" width="6.42578125" style="245" customWidth="1"/>
    <col min="12553" max="12553" width="9.28515625" style="245" customWidth="1"/>
    <col min="12554" max="12554" width="8.7109375" style="245" customWidth="1"/>
    <col min="12555" max="12555" width="9.28515625" style="245" customWidth="1"/>
    <col min="12556" max="12556" width="10.7109375" style="245" customWidth="1"/>
    <col min="12557" max="12557" width="8.28515625" style="245" bestFit="1" customWidth="1"/>
    <col min="12558" max="12558" width="6.42578125" style="245" customWidth="1"/>
    <col min="12559" max="12559" width="8.28515625" style="245" bestFit="1" customWidth="1"/>
    <col min="12560" max="12560" width="6.42578125" style="245" customWidth="1"/>
    <col min="12561" max="12561" width="8.28515625" style="245" bestFit="1" customWidth="1"/>
    <col min="12562" max="12562" width="6.42578125" style="245" customWidth="1"/>
    <col min="12563" max="12563" width="8.28515625" style="245" bestFit="1" customWidth="1"/>
    <col min="12564" max="12564" width="6.42578125" style="245" customWidth="1"/>
    <col min="12565" max="12565" width="9.42578125" style="245" customWidth="1"/>
    <col min="12566" max="12566" width="10.28515625" style="245" customWidth="1"/>
    <col min="12567" max="12567" width="6.42578125" style="245" customWidth="1"/>
    <col min="12568" max="12800" width="11.42578125" style="245"/>
    <col min="12801" max="12801" width="0" style="245" hidden="1" customWidth="1"/>
    <col min="12802" max="12802" width="5.5703125" style="245" customWidth="1"/>
    <col min="12803" max="12803" width="21" style="245" customWidth="1"/>
    <col min="12804" max="12804" width="8.5703125" style="245" customWidth="1"/>
    <col min="12805" max="12805" width="8.42578125" style="245" customWidth="1"/>
    <col min="12806" max="12806" width="6.42578125" style="245" customWidth="1"/>
    <col min="12807" max="12807" width="9.28515625" style="245" customWidth="1"/>
    <col min="12808" max="12808" width="6.42578125" style="245" customWidth="1"/>
    <col min="12809" max="12809" width="9.28515625" style="245" customWidth="1"/>
    <col min="12810" max="12810" width="8.7109375" style="245" customWidth="1"/>
    <col min="12811" max="12811" width="9.28515625" style="245" customWidth="1"/>
    <col min="12812" max="12812" width="10.7109375" style="245" customWidth="1"/>
    <col min="12813" max="12813" width="8.28515625" style="245" bestFit="1" customWidth="1"/>
    <col min="12814" max="12814" width="6.42578125" style="245" customWidth="1"/>
    <col min="12815" max="12815" width="8.28515625" style="245" bestFit="1" customWidth="1"/>
    <col min="12816" max="12816" width="6.42578125" style="245" customWidth="1"/>
    <col min="12817" max="12817" width="8.28515625" style="245" bestFit="1" customWidth="1"/>
    <col min="12818" max="12818" width="6.42578125" style="245" customWidth="1"/>
    <col min="12819" max="12819" width="8.28515625" style="245" bestFit="1" customWidth="1"/>
    <col min="12820" max="12820" width="6.42578125" style="245" customWidth="1"/>
    <col min="12821" max="12821" width="9.42578125" style="245" customWidth="1"/>
    <col min="12822" max="12822" width="10.28515625" style="245" customWidth="1"/>
    <col min="12823" max="12823" width="6.42578125" style="245" customWidth="1"/>
    <col min="12824" max="13056" width="11.42578125" style="245"/>
    <col min="13057" max="13057" width="0" style="245" hidden="1" customWidth="1"/>
    <col min="13058" max="13058" width="5.5703125" style="245" customWidth="1"/>
    <col min="13059" max="13059" width="21" style="245" customWidth="1"/>
    <col min="13060" max="13060" width="8.5703125" style="245" customWidth="1"/>
    <col min="13061" max="13061" width="8.42578125" style="245" customWidth="1"/>
    <col min="13062" max="13062" width="6.42578125" style="245" customWidth="1"/>
    <col min="13063" max="13063" width="9.28515625" style="245" customWidth="1"/>
    <col min="13064" max="13064" width="6.42578125" style="245" customWidth="1"/>
    <col min="13065" max="13065" width="9.28515625" style="245" customWidth="1"/>
    <col min="13066" max="13066" width="8.7109375" style="245" customWidth="1"/>
    <col min="13067" max="13067" width="9.28515625" style="245" customWidth="1"/>
    <col min="13068" max="13068" width="10.7109375" style="245" customWidth="1"/>
    <col min="13069" max="13069" width="8.28515625" style="245" bestFit="1" customWidth="1"/>
    <col min="13070" max="13070" width="6.42578125" style="245" customWidth="1"/>
    <col min="13071" max="13071" width="8.28515625" style="245" bestFit="1" customWidth="1"/>
    <col min="13072" max="13072" width="6.42578125" style="245" customWidth="1"/>
    <col min="13073" max="13073" width="8.28515625" style="245" bestFit="1" customWidth="1"/>
    <col min="13074" max="13074" width="6.42578125" style="245" customWidth="1"/>
    <col min="13075" max="13075" width="8.28515625" style="245" bestFit="1" customWidth="1"/>
    <col min="13076" max="13076" width="6.42578125" style="245" customWidth="1"/>
    <col min="13077" max="13077" width="9.42578125" style="245" customWidth="1"/>
    <col min="13078" max="13078" width="10.28515625" style="245" customWidth="1"/>
    <col min="13079" max="13079" width="6.42578125" style="245" customWidth="1"/>
    <col min="13080" max="13312" width="11.42578125" style="245"/>
    <col min="13313" max="13313" width="0" style="245" hidden="1" customWidth="1"/>
    <col min="13314" max="13314" width="5.5703125" style="245" customWidth="1"/>
    <col min="13315" max="13315" width="21" style="245" customWidth="1"/>
    <col min="13316" max="13316" width="8.5703125" style="245" customWidth="1"/>
    <col min="13317" max="13317" width="8.42578125" style="245" customWidth="1"/>
    <col min="13318" max="13318" width="6.42578125" style="245" customWidth="1"/>
    <col min="13319" max="13319" width="9.28515625" style="245" customWidth="1"/>
    <col min="13320" max="13320" width="6.42578125" style="245" customWidth="1"/>
    <col min="13321" max="13321" width="9.28515625" style="245" customWidth="1"/>
    <col min="13322" max="13322" width="8.7109375" style="245" customWidth="1"/>
    <col min="13323" max="13323" width="9.28515625" style="245" customWidth="1"/>
    <col min="13324" max="13324" width="10.7109375" style="245" customWidth="1"/>
    <col min="13325" max="13325" width="8.28515625" style="245" bestFit="1" customWidth="1"/>
    <col min="13326" max="13326" width="6.42578125" style="245" customWidth="1"/>
    <col min="13327" max="13327" width="8.28515625" style="245" bestFit="1" customWidth="1"/>
    <col min="13328" max="13328" width="6.42578125" style="245" customWidth="1"/>
    <col min="13329" max="13329" width="8.28515625" style="245" bestFit="1" customWidth="1"/>
    <col min="13330" max="13330" width="6.42578125" style="245" customWidth="1"/>
    <col min="13331" max="13331" width="8.28515625" style="245" bestFit="1" customWidth="1"/>
    <col min="13332" max="13332" width="6.42578125" style="245" customWidth="1"/>
    <col min="13333" max="13333" width="9.42578125" style="245" customWidth="1"/>
    <col min="13334" max="13334" width="10.28515625" style="245" customWidth="1"/>
    <col min="13335" max="13335" width="6.42578125" style="245" customWidth="1"/>
    <col min="13336" max="13568" width="11.42578125" style="245"/>
    <col min="13569" max="13569" width="0" style="245" hidden="1" customWidth="1"/>
    <col min="13570" max="13570" width="5.5703125" style="245" customWidth="1"/>
    <col min="13571" max="13571" width="21" style="245" customWidth="1"/>
    <col min="13572" max="13572" width="8.5703125" style="245" customWidth="1"/>
    <col min="13573" max="13573" width="8.42578125" style="245" customWidth="1"/>
    <col min="13574" max="13574" width="6.42578125" style="245" customWidth="1"/>
    <col min="13575" max="13575" width="9.28515625" style="245" customWidth="1"/>
    <col min="13576" max="13576" width="6.42578125" style="245" customWidth="1"/>
    <col min="13577" max="13577" width="9.28515625" style="245" customWidth="1"/>
    <col min="13578" max="13578" width="8.7109375" style="245" customWidth="1"/>
    <col min="13579" max="13579" width="9.28515625" style="245" customWidth="1"/>
    <col min="13580" max="13580" width="10.7109375" style="245" customWidth="1"/>
    <col min="13581" max="13581" width="8.28515625" style="245" bestFit="1" customWidth="1"/>
    <col min="13582" max="13582" width="6.42578125" style="245" customWidth="1"/>
    <col min="13583" max="13583" width="8.28515625" style="245" bestFit="1" customWidth="1"/>
    <col min="13584" max="13584" width="6.42578125" style="245" customWidth="1"/>
    <col min="13585" max="13585" width="8.28515625" style="245" bestFit="1" customWidth="1"/>
    <col min="13586" max="13586" width="6.42578125" style="245" customWidth="1"/>
    <col min="13587" max="13587" width="8.28515625" style="245" bestFit="1" customWidth="1"/>
    <col min="13588" max="13588" width="6.42578125" style="245" customWidth="1"/>
    <col min="13589" max="13589" width="9.42578125" style="245" customWidth="1"/>
    <col min="13590" max="13590" width="10.28515625" style="245" customWidth="1"/>
    <col min="13591" max="13591" width="6.42578125" style="245" customWidth="1"/>
    <col min="13592" max="13824" width="11.42578125" style="245"/>
    <col min="13825" max="13825" width="0" style="245" hidden="1" customWidth="1"/>
    <col min="13826" max="13826" width="5.5703125" style="245" customWidth="1"/>
    <col min="13827" max="13827" width="21" style="245" customWidth="1"/>
    <col min="13828" max="13828" width="8.5703125" style="245" customWidth="1"/>
    <col min="13829" max="13829" width="8.42578125" style="245" customWidth="1"/>
    <col min="13830" max="13830" width="6.42578125" style="245" customWidth="1"/>
    <col min="13831" max="13831" width="9.28515625" style="245" customWidth="1"/>
    <col min="13832" max="13832" width="6.42578125" style="245" customWidth="1"/>
    <col min="13833" max="13833" width="9.28515625" style="245" customWidth="1"/>
    <col min="13834" max="13834" width="8.7109375" style="245" customWidth="1"/>
    <col min="13835" max="13835" width="9.28515625" style="245" customWidth="1"/>
    <col min="13836" max="13836" width="10.7109375" style="245" customWidth="1"/>
    <col min="13837" max="13837" width="8.28515625" style="245" bestFit="1" customWidth="1"/>
    <col min="13838" max="13838" width="6.42578125" style="245" customWidth="1"/>
    <col min="13839" max="13839" width="8.28515625" style="245" bestFit="1" customWidth="1"/>
    <col min="13840" max="13840" width="6.42578125" style="245" customWidth="1"/>
    <col min="13841" max="13841" width="8.28515625" style="245" bestFit="1" customWidth="1"/>
    <col min="13842" max="13842" width="6.42578125" style="245" customWidth="1"/>
    <col min="13843" max="13843" width="8.28515625" style="245" bestFit="1" customWidth="1"/>
    <col min="13844" max="13844" width="6.42578125" style="245" customWidth="1"/>
    <col min="13845" max="13845" width="9.42578125" style="245" customWidth="1"/>
    <col min="13846" max="13846" width="10.28515625" style="245" customWidth="1"/>
    <col min="13847" max="13847" width="6.42578125" style="245" customWidth="1"/>
    <col min="13848" max="14080" width="11.42578125" style="245"/>
    <col min="14081" max="14081" width="0" style="245" hidden="1" customWidth="1"/>
    <col min="14082" max="14082" width="5.5703125" style="245" customWidth="1"/>
    <col min="14083" max="14083" width="21" style="245" customWidth="1"/>
    <col min="14084" max="14084" width="8.5703125" style="245" customWidth="1"/>
    <col min="14085" max="14085" width="8.42578125" style="245" customWidth="1"/>
    <col min="14086" max="14086" width="6.42578125" style="245" customWidth="1"/>
    <col min="14087" max="14087" width="9.28515625" style="245" customWidth="1"/>
    <col min="14088" max="14088" width="6.42578125" style="245" customWidth="1"/>
    <col min="14089" max="14089" width="9.28515625" style="245" customWidth="1"/>
    <col min="14090" max="14090" width="8.7109375" style="245" customWidth="1"/>
    <col min="14091" max="14091" width="9.28515625" style="245" customWidth="1"/>
    <col min="14092" max="14092" width="10.7109375" style="245" customWidth="1"/>
    <col min="14093" max="14093" width="8.28515625" style="245" bestFit="1" customWidth="1"/>
    <col min="14094" max="14094" width="6.42578125" style="245" customWidth="1"/>
    <col min="14095" max="14095" width="8.28515625" style="245" bestFit="1" customWidth="1"/>
    <col min="14096" max="14096" width="6.42578125" style="245" customWidth="1"/>
    <col min="14097" max="14097" width="8.28515625" style="245" bestFit="1" customWidth="1"/>
    <col min="14098" max="14098" width="6.42578125" style="245" customWidth="1"/>
    <col min="14099" max="14099" width="8.28515625" style="245" bestFit="1" customWidth="1"/>
    <col min="14100" max="14100" width="6.42578125" style="245" customWidth="1"/>
    <col min="14101" max="14101" width="9.42578125" style="245" customWidth="1"/>
    <col min="14102" max="14102" width="10.28515625" style="245" customWidth="1"/>
    <col min="14103" max="14103" width="6.42578125" style="245" customWidth="1"/>
    <col min="14104" max="14336" width="11.42578125" style="245"/>
    <col min="14337" max="14337" width="0" style="245" hidden="1" customWidth="1"/>
    <col min="14338" max="14338" width="5.5703125" style="245" customWidth="1"/>
    <col min="14339" max="14339" width="21" style="245" customWidth="1"/>
    <col min="14340" max="14340" width="8.5703125" style="245" customWidth="1"/>
    <col min="14341" max="14341" width="8.42578125" style="245" customWidth="1"/>
    <col min="14342" max="14342" width="6.42578125" style="245" customWidth="1"/>
    <col min="14343" max="14343" width="9.28515625" style="245" customWidth="1"/>
    <col min="14344" max="14344" width="6.42578125" style="245" customWidth="1"/>
    <col min="14345" max="14345" width="9.28515625" style="245" customWidth="1"/>
    <col min="14346" max="14346" width="8.7109375" style="245" customWidth="1"/>
    <col min="14347" max="14347" width="9.28515625" style="245" customWidth="1"/>
    <col min="14348" max="14348" width="10.7109375" style="245" customWidth="1"/>
    <col min="14349" max="14349" width="8.28515625" style="245" bestFit="1" customWidth="1"/>
    <col min="14350" max="14350" width="6.42578125" style="245" customWidth="1"/>
    <col min="14351" max="14351" width="8.28515625" style="245" bestFit="1" customWidth="1"/>
    <col min="14352" max="14352" width="6.42578125" style="245" customWidth="1"/>
    <col min="14353" max="14353" width="8.28515625" style="245" bestFit="1" customWidth="1"/>
    <col min="14354" max="14354" width="6.42578125" style="245" customWidth="1"/>
    <col min="14355" max="14355" width="8.28515625" style="245" bestFit="1" customWidth="1"/>
    <col min="14356" max="14356" width="6.42578125" style="245" customWidth="1"/>
    <col min="14357" max="14357" width="9.42578125" style="245" customWidth="1"/>
    <col min="14358" max="14358" width="10.28515625" style="245" customWidth="1"/>
    <col min="14359" max="14359" width="6.42578125" style="245" customWidth="1"/>
    <col min="14360" max="14592" width="11.42578125" style="245"/>
    <col min="14593" max="14593" width="0" style="245" hidden="1" customWidth="1"/>
    <col min="14594" max="14594" width="5.5703125" style="245" customWidth="1"/>
    <col min="14595" max="14595" width="21" style="245" customWidth="1"/>
    <col min="14596" max="14596" width="8.5703125" style="245" customWidth="1"/>
    <col min="14597" max="14597" width="8.42578125" style="245" customWidth="1"/>
    <col min="14598" max="14598" width="6.42578125" style="245" customWidth="1"/>
    <col min="14599" max="14599" width="9.28515625" style="245" customWidth="1"/>
    <col min="14600" max="14600" width="6.42578125" style="245" customWidth="1"/>
    <col min="14601" max="14601" width="9.28515625" style="245" customWidth="1"/>
    <col min="14602" max="14602" width="8.7109375" style="245" customWidth="1"/>
    <col min="14603" max="14603" width="9.28515625" style="245" customWidth="1"/>
    <col min="14604" max="14604" width="10.7109375" style="245" customWidth="1"/>
    <col min="14605" max="14605" width="8.28515625" style="245" bestFit="1" customWidth="1"/>
    <col min="14606" max="14606" width="6.42578125" style="245" customWidth="1"/>
    <col min="14607" max="14607" width="8.28515625" style="245" bestFit="1" customWidth="1"/>
    <col min="14608" max="14608" width="6.42578125" style="245" customWidth="1"/>
    <col min="14609" max="14609" width="8.28515625" style="245" bestFit="1" customWidth="1"/>
    <col min="14610" max="14610" width="6.42578125" style="245" customWidth="1"/>
    <col min="14611" max="14611" width="8.28515625" style="245" bestFit="1" customWidth="1"/>
    <col min="14612" max="14612" width="6.42578125" style="245" customWidth="1"/>
    <col min="14613" max="14613" width="9.42578125" style="245" customWidth="1"/>
    <col min="14614" max="14614" width="10.28515625" style="245" customWidth="1"/>
    <col min="14615" max="14615" width="6.42578125" style="245" customWidth="1"/>
    <col min="14616" max="14848" width="11.42578125" style="245"/>
    <col min="14849" max="14849" width="0" style="245" hidden="1" customWidth="1"/>
    <col min="14850" max="14850" width="5.5703125" style="245" customWidth="1"/>
    <col min="14851" max="14851" width="21" style="245" customWidth="1"/>
    <col min="14852" max="14852" width="8.5703125" style="245" customWidth="1"/>
    <col min="14853" max="14853" width="8.42578125" style="245" customWidth="1"/>
    <col min="14854" max="14854" width="6.42578125" style="245" customWidth="1"/>
    <col min="14855" max="14855" width="9.28515625" style="245" customWidth="1"/>
    <col min="14856" max="14856" width="6.42578125" style="245" customWidth="1"/>
    <col min="14857" max="14857" width="9.28515625" style="245" customWidth="1"/>
    <col min="14858" max="14858" width="8.7109375" style="245" customWidth="1"/>
    <col min="14859" max="14859" width="9.28515625" style="245" customWidth="1"/>
    <col min="14860" max="14860" width="10.7109375" style="245" customWidth="1"/>
    <col min="14861" max="14861" width="8.28515625" style="245" bestFit="1" customWidth="1"/>
    <col min="14862" max="14862" width="6.42578125" style="245" customWidth="1"/>
    <col min="14863" max="14863" width="8.28515625" style="245" bestFit="1" customWidth="1"/>
    <col min="14864" max="14864" width="6.42578125" style="245" customWidth="1"/>
    <col min="14865" max="14865" width="8.28515625" style="245" bestFit="1" customWidth="1"/>
    <col min="14866" max="14866" width="6.42578125" style="245" customWidth="1"/>
    <col min="14867" max="14867" width="8.28515625" style="245" bestFit="1" customWidth="1"/>
    <col min="14868" max="14868" width="6.42578125" style="245" customWidth="1"/>
    <col min="14869" max="14869" width="9.42578125" style="245" customWidth="1"/>
    <col min="14870" max="14870" width="10.28515625" style="245" customWidth="1"/>
    <col min="14871" max="14871" width="6.42578125" style="245" customWidth="1"/>
    <col min="14872" max="15104" width="11.42578125" style="245"/>
    <col min="15105" max="15105" width="0" style="245" hidden="1" customWidth="1"/>
    <col min="15106" max="15106" width="5.5703125" style="245" customWidth="1"/>
    <col min="15107" max="15107" width="21" style="245" customWidth="1"/>
    <col min="15108" max="15108" width="8.5703125" style="245" customWidth="1"/>
    <col min="15109" max="15109" width="8.42578125" style="245" customWidth="1"/>
    <col min="15110" max="15110" width="6.42578125" style="245" customWidth="1"/>
    <col min="15111" max="15111" width="9.28515625" style="245" customWidth="1"/>
    <col min="15112" max="15112" width="6.42578125" style="245" customWidth="1"/>
    <col min="15113" max="15113" width="9.28515625" style="245" customWidth="1"/>
    <col min="15114" max="15114" width="8.7109375" style="245" customWidth="1"/>
    <col min="15115" max="15115" width="9.28515625" style="245" customWidth="1"/>
    <col min="15116" max="15116" width="10.7109375" style="245" customWidth="1"/>
    <col min="15117" max="15117" width="8.28515625" style="245" bestFit="1" customWidth="1"/>
    <col min="15118" max="15118" width="6.42578125" style="245" customWidth="1"/>
    <col min="15119" max="15119" width="8.28515625" style="245" bestFit="1" customWidth="1"/>
    <col min="15120" max="15120" width="6.42578125" style="245" customWidth="1"/>
    <col min="15121" max="15121" width="8.28515625" style="245" bestFit="1" customWidth="1"/>
    <col min="15122" max="15122" width="6.42578125" style="245" customWidth="1"/>
    <col min="15123" max="15123" width="8.28515625" style="245" bestFit="1" customWidth="1"/>
    <col min="15124" max="15124" width="6.42578125" style="245" customWidth="1"/>
    <col min="15125" max="15125" width="9.42578125" style="245" customWidth="1"/>
    <col min="15126" max="15126" width="10.28515625" style="245" customWidth="1"/>
    <col min="15127" max="15127" width="6.42578125" style="245" customWidth="1"/>
    <col min="15128" max="15360" width="11.42578125" style="245"/>
    <col min="15361" max="15361" width="0" style="245" hidden="1" customWidth="1"/>
    <col min="15362" max="15362" width="5.5703125" style="245" customWidth="1"/>
    <col min="15363" max="15363" width="21" style="245" customWidth="1"/>
    <col min="15364" max="15364" width="8.5703125" style="245" customWidth="1"/>
    <col min="15365" max="15365" width="8.42578125" style="245" customWidth="1"/>
    <col min="15366" max="15366" width="6.42578125" style="245" customWidth="1"/>
    <col min="15367" max="15367" width="9.28515625" style="245" customWidth="1"/>
    <col min="15368" max="15368" width="6.42578125" style="245" customWidth="1"/>
    <col min="15369" max="15369" width="9.28515625" style="245" customWidth="1"/>
    <col min="15370" max="15370" width="8.7109375" style="245" customWidth="1"/>
    <col min="15371" max="15371" width="9.28515625" style="245" customWidth="1"/>
    <col min="15372" max="15372" width="10.7109375" style="245" customWidth="1"/>
    <col min="15373" max="15373" width="8.28515625" style="245" bestFit="1" customWidth="1"/>
    <col min="15374" max="15374" width="6.42578125" style="245" customWidth="1"/>
    <col min="15375" max="15375" width="8.28515625" style="245" bestFit="1" customWidth="1"/>
    <col min="15376" max="15376" width="6.42578125" style="245" customWidth="1"/>
    <col min="15377" max="15377" width="8.28515625" style="245" bestFit="1" customWidth="1"/>
    <col min="15378" max="15378" width="6.42578125" style="245" customWidth="1"/>
    <col min="15379" max="15379" width="8.28515625" style="245" bestFit="1" customWidth="1"/>
    <col min="15380" max="15380" width="6.42578125" style="245" customWidth="1"/>
    <col min="15381" max="15381" width="9.42578125" style="245" customWidth="1"/>
    <col min="15382" max="15382" width="10.28515625" style="245" customWidth="1"/>
    <col min="15383" max="15383" width="6.42578125" style="245" customWidth="1"/>
    <col min="15384" max="15616" width="11.42578125" style="245"/>
    <col min="15617" max="15617" width="0" style="245" hidden="1" customWidth="1"/>
    <col min="15618" max="15618" width="5.5703125" style="245" customWidth="1"/>
    <col min="15619" max="15619" width="21" style="245" customWidth="1"/>
    <col min="15620" max="15620" width="8.5703125" style="245" customWidth="1"/>
    <col min="15621" max="15621" width="8.42578125" style="245" customWidth="1"/>
    <col min="15622" max="15622" width="6.42578125" style="245" customWidth="1"/>
    <col min="15623" max="15623" width="9.28515625" style="245" customWidth="1"/>
    <col min="15624" max="15624" width="6.42578125" style="245" customWidth="1"/>
    <col min="15625" max="15625" width="9.28515625" style="245" customWidth="1"/>
    <col min="15626" max="15626" width="8.7109375" style="245" customWidth="1"/>
    <col min="15627" max="15627" width="9.28515625" style="245" customWidth="1"/>
    <col min="15628" max="15628" width="10.7109375" style="245" customWidth="1"/>
    <col min="15629" max="15629" width="8.28515625" style="245" bestFit="1" customWidth="1"/>
    <col min="15630" max="15630" width="6.42578125" style="245" customWidth="1"/>
    <col min="15631" max="15631" width="8.28515625" style="245" bestFit="1" customWidth="1"/>
    <col min="15632" max="15632" width="6.42578125" style="245" customWidth="1"/>
    <col min="15633" max="15633" width="8.28515625" style="245" bestFit="1" customWidth="1"/>
    <col min="15634" max="15634" width="6.42578125" style="245" customWidth="1"/>
    <col min="15635" max="15635" width="8.28515625" style="245" bestFit="1" customWidth="1"/>
    <col min="15636" max="15636" width="6.42578125" style="245" customWidth="1"/>
    <col min="15637" max="15637" width="9.42578125" style="245" customWidth="1"/>
    <col min="15638" max="15638" width="10.28515625" style="245" customWidth="1"/>
    <col min="15639" max="15639" width="6.42578125" style="245" customWidth="1"/>
    <col min="15640" max="15872" width="11.42578125" style="245"/>
    <col min="15873" max="15873" width="0" style="245" hidden="1" customWidth="1"/>
    <col min="15874" max="15874" width="5.5703125" style="245" customWidth="1"/>
    <col min="15875" max="15875" width="21" style="245" customWidth="1"/>
    <col min="15876" max="15876" width="8.5703125" style="245" customWidth="1"/>
    <col min="15877" max="15877" width="8.42578125" style="245" customWidth="1"/>
    <col min="15878" max="15878" width="6.42578125" style="245" customWidth="1"/>
    <col min="15879" max="15879" width="9.28515625" style="245" customWidth="1"/>
    <col min="15880" max="15880" width="6.42578125" style="245" customWidth="1"/>
    <col min="15881" max="15881" width="9.28515625" style="245" customWidth="1"/>
    <col min="15882" max="15882" width="8.7109375" style="245" customWidth="1"/>
    <col min="15883" max="15883" width="9.28515625" style="245" customWidth="1"/>
    <col min="15884" max="15884" width="10.7109375" style="245" customWidth="1"/>
    <col min="15885" max="15885" width="8.28515625" style="245" bestFit="1" customWidth="1"/>
    <col min="15886" max="15886" width="6.42578125" style="245" customWidth="1"/>
    <col min="15887" max="15887" width="8.28515625" style="245" bestFit="1" customWidth="1"/>
    <col min="15888" max="15888" width="6.42578125" style="245" customWidth="1"/>
    <col min="15889" max="15889" width="8.28515625" style="245" bestFit="1" customWidth="1"/>
    <col min="15890" max="15890" width="6.42578125" style="245" customWidth="1"/>
    <col min="15891" max="15891" width="8.28515625" style="245" bestFit="1" customWidth="1"/>
    <col min="15892" max="15892" width="6.42578125" style="245" customWidth="1"/>
    <col min="15893" max="15893" width="9.42578125" style="245" customWidth="1"/>
    <col min="15894" max="15894" width="10.28515625" style="245" customWidth="1"/>
    <col min="15895" max="15895" width="6.42578125" style="245" customWidth="1"/>
    <col min="15896" max="16128" width="11.42578125" style="245"/>
    <col min="16129" max="16129" width="0" style="245" hidden="1" customWidth="1"/>
    <col min="16130" max="16130" width="5.5703125" style="245" customWidth="1"/>
    <col min="16131" max="16131" width="21" style="245" customWidth="1"/>
    <col min="16132" max="16132" width="8.5703125" style="245" customWidth="1"/>
    <col min="16133" max="16133" width="8.42578125" style="245" customWidth="1"/>
    <col min="16134" max="16134" width="6.42578125" style="245" customWidth="1"/>
    <col min="16135" max="16135" width="9.28515625" style="245" customWidth="1"/>
    <col min="16136" max="16136" width="6.42578125" style="245" customWidth="1"/>
    <col min="16137" max="16137" width="9.28515625" style="245" customWidth="1"/>
    <col min="16138" max="16138" width="8.7109375" style="245" customWidth="1"/>
    <col min="16139" max="16139" width="9.28515625" style="245" customWidth="1"/>
    <col min="16140" max="16140" width="10.7109375" style="245" customWidth="1"/>
    <col min="16141" max="16141" width="8.28515625" style="245" bestFit="1" customWidth="1"/>
    <col min="16142" max="16142" width="6.42578125" style="245" customWidth="1"/>
    <col min="16143" max="16143" width="8.28515625" style="245" bestFit="1" customWidth="1"/>
    <col min="16144" max="16144" width="6.42578125" style="245" customWidth="1"/>
    <col min="16145" max="16145" width="8.28515625" style="245" bestFit="1" customWidth="1"/>
    <col min="16146" max="16146" width="6.42578125" style="245" customWidth="1"/>
    <col min="16147" max="16147" width="8.28515625" style="245" bestFit="1" customWidth="1"/>
    <col min="16148" max="16148" width="6.42578125" style="245" customWidth="1"/>
    <col min="16149" max="16149" width="9.42578125" style="245" customWidth="1"/>
    <col min="16150" max="16150" width="10.28515625" style="245" customWidth="1"/>
    <col min="16151" max="16151" width="6.42578125" style="245" customWidth="1"/>
    <col min="16152" max="16384" width="11.42578125" style="245"/>
  </cols>
  <sheetData>
    <row r="1" spans="1:24" s="209" customFormat="1" ht="6" customHeight="1">
      <c r="A1" s="205"/>
      <c r="B1" s="205"/>
      <c r="C1" s="205"/>
      <c r="D1" s="206"/>
      <c r="E1" s="205"/>
      <c r="F1" s="205"/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207"/>
      <c r="T1" s="207"/>
      <c r="U1" s="208"/>
    </row>
    <row r="2" spans="1:24" s="211" customFormat="1" ht="11.25" customHeight="1">
      <c r="A2" s="678" t="s">
        <v>437</v>
      </c>
      <c r="B2" s="679" t="s">
        <v>437</v>
      </c>
      <c r="C2" s="679" t="s">
        <v>1</v>
      </c>
      <c r="D2" s="680" t="s">
        <v>2</v>
      </c>
      <c r="E2" s="676" t="s">
        <v>3</v>
      </c>
      <c r="F2" s="677"/>
      <c r="G2" s="676" t="s">
        <v>4</v>
      </c>
      <c r="H2" s="677"/>
      <c r="I2" s="674" t="s">
        <v>5</v>
      </c>
      <c r="J2" s="675"/>
      <c r="K2" s="674" t="s">
        <v>438</v>
      </c>
      <c r="L2" s="675"/>
      <c r="M2" s="676" t="s">
        <v>8</v>
      </c>
      <c r="N2" s="677"/>
      <c r="O2" s="676" t="s">
        <v>9</v>
      </c>
      <c r="P2" s="677"/>
      <c r="Q2" s="676" t="s">
        <v>10</v>
      </c>
      <c r="R2" s="677"/>
      <c r="S2" s="672" t="s">
        <v>11</v>
      </c>
      <c r="T2" s="673"/>
      <c r="U2" s="210" t="s">
        <v>12</v>
      </c>
      <c r="V2" s="672" t="s">
        <v>13</v>
      </c>
      <c r="W2" s="673"/>
    </row>
    <row r="3" spans="1:24" s="211" customFormat="1" ht="11.25">
      <c r="A3" s="678"/>
      <c r="B3" s="679"/>
      <c r="C3" s="679"/>
      <c r="D3" s="680"/>
      <c r="E3" s="212" t="s">
        <v>16</v>
      </c>
      <c r="F3" s="212" t="s">
        <v>17</v>
      </c>
      <c r="G3" s="212" t="s">
        <v>16</v>
      </c>
      <c r="H3" s="212" t="s">
        <v>17</v>
      </c>
      <c r="I3" s="212" t="s">
        <v>16</v>
      </c>
      <c r="J3" s="212" t="s">
        <v>17</v>
      </c>
      <c r="K3" s="212" t="s">
        <v>16</v>
      </c>
      <c r="L3" s="212" t="s">
        <v>17</v>
      </c>
      <c r="M3" s="212" t="s">
        <v>16</v>
      </c>
      <c r="N3" s="212" t="s">
        <v>17</v>
      </c>
      <c r="O3" s="212" t="s">
        <v>16</v>
      </c>
      <c r="P3" s="212" t="s">
        <v>17</v>
      </c>
      <c r="Q3" s="212" t="s">
        <v>16</v>
      </c>
      <c r="R3" s="212" t="s">
        <v>17</v>
      </c>
      <c r="S3" s="212" t="s">
        <v>16</v>
      </c>
      <c r="T3" s="212" t="s">
        <v>17</v>
      </c>
      <c r="U3" s="213" t="s">
        <v>18</v>
      </c>
      <c r="V3" s="212" t="s">
        <v>16</v>
      </c>
      <c r="W3" s="212" t="s">
        <v>17</v>
      </c>
    </row>
    <row r="4" spans="1:24" s="211" customFormat="1" ht="18" customHeight="1">
      <c r="A4" s="214"/>
      <c r="B4" s="215"/>
      <c r="C4" s="216" t="s">
        <v>20</v>
      </c>
      <c r="D4" s="217">
        <f>SUM(D5:D49)</f>
        <v>9014847</v>
      </c>
      <c r="E4" s="217">
        <f>SUM(E5:E49)</f>
        <v>1009653</v>
      </c>
      <c r="F4" s="218">
        <f t="shared" ref="F4:F49" si="0">E4/U4</f>
        <v>0.26071190548553363</v>
      </c>
      <c r="G4" s="217">
        <f>SUM(G5:G49)</f>
        <v>115112</v>
      </c>
      <c r="H4" s="218">
        <f t="shared" ref="H4:H49" si="1">G4/U4</f>
        <v>2.9724141724187171E-2</v>
      </c>
      <c r="I4" s="217">
        <f>SUM(I5:I49)</f>
        <v>1231867</v>
      </c>
      <c r="J4" s="218">
        <f t="shared" ref="J4:J49" si="2">I4/U4</f>
        <v>0.31809185222521785</v>
      </c>
      <c r="K4" s="217">
        <f>SUM(K5:K49)</f>
        <v>1208931</v>
      </c>
      <c r="L4" s="218">
        <f t="shared" ref="L4:L49" si="3">K4/U4</f>
        <v>0.31216933402914832</v>
      </c>
      <c r="M4" s="217">
        <f>SUM(M5:M49)</f>
        <v>12351</v>
      </c>
      <c r="N4" s="218">
        <f t="shared" ref="N4:N49" si="4">M4/U4</f>
        <v>3.1892667526881276E-3</v>
      </c>
      <c r="O4" s="217">
        <f>SUM(O5:O49)</f>
        <v>161588</v>
      </c>
      <c r="P4" s="218">
        <f t="shared" ref="P4:P49" si="5">O4/U4</f>
        <v>4.1725142582249949E-2</v>
      </c>
      <c r="Q4" s="217">
        <f>SUM(Q5:Q49)</f>
        <v>5375</v>
      </c>
      <c r="R4" s="218">
        <f t="shared" ref="R4:R49" si="6">Q4/U4</f>
        <v>1.3879288151322717E-3</v>
      </c>
      <c r="S4" s="217">
        <f>SUM(S5:S49)</f>
        <v>114457</v>
      </c>
      <c r="T4" s="218">
        <f t="shared" ref="T4:T49" si="7">S4/U4</f>
        <v>2.9555008073226866E-2</v>
      </c>
      <c r="U4" s="217">
        <f>SUM(U5:U49)</f>
        <v>3872677</v>
      </c>
      <c r="V4" s="217">
        <f>SUM(V5:V49)</f>
        <v>13343</v>
      </c>
      <c r="W4" s="218">
        <f t="shared" ref="W4:W49" si="8">V4/U4</f>
        <v>3.445420312615795E-3</v>
      </c>
    </row>
    <row r="5" spans="1:24" s="211" customFormat="1" ht="11.25">
      <c r="A5" s="219">
        <v>1</v>
      </c>
      <c r="B5" s="219" t="s">
        <v>363</v>
      </c>
      <c r="C5" s="220" t="s">
        <v>439</v>
      </c>
      <c r="D5" s="221">
        <v>207750</v>
      </c>
      <c r="E5" s="222">
        <v>53210</v>
      </c>
      <c r="F5" s="223">
        <f t="shared" si="0"/>
        <v>0.51862609407590787</v>
      </c>
      <c r="G5" s="224"/>
      <c r="H5" s="225">
        <f t="shared" si="1"/>
        <v>0</v>
      </c>
      <c r="I5" s="226">
        <v>33176</v>
      </c>
      <c r="J5" s="227">
        <f t="shared" si="2"/>
        <v>0.32335912980759857</v>
      </c>
      <c r="K5" s="226">
        <v>10154</v>
      </c>
      <c r="L5" s="227">
        <f t="shared" si="3"/>
        <v>9.8968790814635763E-2</v>
      </c>
      <c r="M5" s="224"/>
      <c r="N5" s="225">
        <f t="shared" si="4"/>
        <v>0</v>
      </c>
      <c r="O5" s="226">
        <v>3517</v>
      </c>
      <c r="P5" s="227">
        <f t="shared" si="5"/>
        <v>3.4279420651474685E-2</v>
      </c>
      <c r="Q5" s="226">
        <v>111</v>
      </c>
      <c r="R5" s="227">
        <f t="shared" si="6"/>
        <v>1.081892434550381E-3</v>
      </c>
      <c r="S5" s="226">
        <v>2430</v>
      </c>
      <c r="T5" s="227">
        <f t="shared" si="7"/>
        <v>2.3684672215832668E-2</v>
      </c>
      <c r="U5" s="228">
        <f t="shared" ref="U5:U49" si="9">E5+G5+I5+K5+M5+O5+Q5+S5+V5</f>
        <v>102598</v>
      </c>
      <c r="V5" s="226">
        <v>0</v>
      </c>
      <c r="W5" s="227">
        <f t="shared" si="8"/>
        <v>0</v>
      </c>
      <c r="X5" s="229"/>
    </row>
    <row r="6" spans="1:24" s="211" customFormat="1" ht="11.25">
      <c r="A6" s="230">
        <v>2</v>
      </c>
      <c r="B6" s="230" t="s">
        <v>364</v>
      </c>
      <c r="C6" s="231" t="s">
        <v>439</v>
      </c>
      <c r="D6" s="221">
        <v>266950</v>
      </c>
      <c r="E6" s="222">
        <v>62529</v>
      </c>
      <c r="F6" s="223">
        <f t="shared" si="0"/>
        <v>0.44597948732579207</v>
      </c>
      <c r="G6" s="224"/>
      <c r="H6" s="224">
        <f t="shared" si="1"/>
        <v>0</v>
      </c>
      <c r="I6" s="226">
        <v>59677</v>
      </c>
      <c r="J6" s="227">
        <f t="shared" si="2"/>
        <v>0.42563798981498652</v>
      </c>
      <c r="K6" s="226">
        <v>12198</v>
      </c>
      <c r="L6" s="227">
        <f t="shared" si="3"/>
        <v>8.7000556324265718E-2</v>
      </c>
      <c r="M6" s="224"/>
      <c r="N6" s="225">
        <f t="shared" si="4"/>
        <v>0</v>
      </c>
      <c r="O6" s="226">
        <v>1976</v>
      </c>
      <c r="P6" s="227">
        <f t="shared" si="5"/>
        <v>1.4093548064990085E-2</v>
      </c>
      <c r="Q6" s="226">
        <v>170</v>
      </c>
      <c r="R6" s="227">
        <f t="shared" si="6"/>
        <v>1.2125016047815358E-3</v>
      </c>
      <c r="S6" s="226">
        <v>3656</v>
      </c>
      <c r="T6" s="227">
        <f t="shared" si="7"/>
        <v>2.6075916865184085E-2</v>
      </c>
      <c r="U6" s="228">
        <f t="shared" si="9"/>
        <v>140206</v>
      </c>
      <c r="V6" s="226">
        <v>0</v>
      </c>
      <c r="W6" s="227">
        <f t="shared" si="8"/>
        <v>0</v>
      </c>
      <c r="X6" s="229"/>
    </row>
    <row r="7" spans="1:24" s="211" customFormat="1" ht="11.25">
      <c r="A7" s="219">
        <v>3</v>
      </c>
      <c r="B7" s="219" t="s">
        <v>365</v>
      </c>
      <c r="C7" s="220" t="s">
        <v>115</v>
      </c>
      <c r="D7" s="221">
        <v>144705</v>
      </c>
      <c r="E7" s="226">
        <v>14431</v>
      </c>
      <c r="F7" s="227">
        <f t="shared" si="0"/>
        <v>0.1733161990776326</v>
      </c>
      <c r="G7" s="224"/>
      <c r="H7" s="224">
        <f t="shared" si="1"/>
        <v>0</v>
      </c>
      <c r="I7" s="232">
        <v>26512</v>
      </c>
      <c r="J7" s="233">
        <f t="shared" si="2"/>
        <v>0.31840891621829365</v>
      </c>
      <c r="K7" s="226">
        <v>24439</v>
      </c>
      <c r="L7" s="227">
        <f t="shared" si="3"/>
        <v>0.29351220215219065</v>
      </c>
      <c r="M7" s="224"/>
      <c r="N7" s="225">
        <f t="shared" si="4"/>
        <v>0</v>
      </c>
      <c r="O7" s="226">
        <v>14021</v>
      </c>
      <c r="P7" s="227">
        <f t="shared" si="5"/>
        <v>0.16839210222905457</v>
      </c>
      <c r="Q7" s="226">
        <v>58</v>
      </c>
      <c r="R7" s="227">
        <f t="shared" si="6"/>
        <v>6.9657955418908537E-4</v>
      </c>
      <c r="S7" s="226">
        <v>3803</v>
      </c>
      <c r="T7" s="227">
        <f t="shared" si="7"/>
        <v>4.5674000768639506E-2</v>
      </c>
      <c r="U7" s="228">
        <f t="shared" si="9"/>
        <v>83264</v>
      </c>
      <c r="V7" s="226">
        <v>0</v>
      </c>
      <c r="W7" s="227">
        <f t="shared" si="8"/>
        <v>0</v>
      </c>
      <c r="X7" s="229"/>
    </row>
    <row r="8" spans="1:24" s="211" customFormat="1" ht="11.25">
      <c r="A8" s="219">
        <v>4</v>
      </c>
      <c r="B8" s="219" t="s">
        <v>366</v>
      </c>
      <c r="C8" s="220" t="s">
        <v>440</v>
      </c>
      <c r="D8" s="221">
        <v>141499</v>
      </c>
      <c r="E8" s="226">
        <v>19789</v>
      </c>
      <c r="F8" s="227">
        <f t="shared" si="0"/>
        <v>0.24046126178672111</v>
      </c>
      <c r="G8" s="224"/>
      <c r="H8" s="224">
        <f t="shared" si="1"/>
        <v>0</v>
      </c>
      <c r="I8" s="226">
        <v>24862</v>
      </c>
      <c r="J8" s="227">
        <f t="shared" si="2"/>
        <v>0.30210459803635659</v>
      </c>
      <c r="K8" s="234">
        <v>26171</v>
      </c>
      <c r="L8" s="235">
        <f t="shared" si="3"/>
        <v>0.318010595897735</v>
      </c>
      <c r="M8" s="224"/>
      <c r="N8" s="225">
        <f t="shared" si="4"/>
        <v>0</v>
      </c>
      <c r="O8" s="226">
        <v>8361</v>
      </c>
      <c r="P8" s="227">
        <f t="shared" si="5"/>
        <v>0.10159667541557306</v>
      </c>
      <c r="Q8" s="226">
        <v>73</v>
      </c>
      <c r="R8" s="227">
        <f t="shared" si="6"/>
        <v>8.8704189754058524E-4</v>
      </c>
      <c r="S8" s="226">
        <v>2735</v>
      </c>
      <c r="T8" s="227">
        <f t="shared" si="7"/>
        <v>3.3233693010595901E-2</v>
      </c>
      <c r="U8" s="228">
        <f t="shared" si="9"/>
        <v>82296</v>
      </c>
      <c r="V8" s="226">
        <v>305</v>
      </c>
      <c r="W8" s="227">
        <f t="shared" si="8"/>
        <v>3.7061339554777875E-3</v>
      </c>
      <c r="X8" s="229"/>
    </row>
    <row r="9" spans="1:24" s="211" customFormat="1" ht="11.25">
      <c r="A9" s="219">
        <v>5</v>
      </c>
      <c r="B9" s="219" t="s">
        <v>367</v>
      </c>
      <c r="C9" s="220" t="s">
        <v>119</v>
      </c>
      <c r="D9" s="221">
        <v>85484</v>
      </c>
      <c r="E9" s="226">
        <v>9768</v>
      </c>
      <c r="F9" s="227">
        <f t="shared" si="0"/>
        <v>0.19348704540052294</v>
      </c>
      <c r="G9" s="224"/>
      <c r="H9" s="224">
        <f t="shared" si="1"/>
        <v>0</v>
      </c>
      <c r="I9" s="226">
        <v>16291</v>
      </c>
      <c r="J9" s="227">
        <f t="shared" si="2"/>
        <v>0.32269629981776404</v>
      </c>
      <c r="K9" s="234">
        <v>20138</v>
      </c>
      <c r="L9" s="235">
        <f t="shared" si="3"/>
        <v>0.39889866096188892</v>
      </c>
      <c r="M9" s="224"/>
      <c r="N9" s="225">
        <f t="shared" si="4"/>
        <v>0</v>
      </c>
      <c r="O9" s="226">
        <v>2466</v>
      </c>
      <c r="P9" s="227">
        <f t="shared" si="5"/>
        <v>4.8847159496077965E-2</v>
      </c>
      <c r="Q9" s="226">
        <v>36</v>
      </c>
      <c r="R9" s="227">
        <f t="shared" si="6"/>
        <v>7.1309721892084618E-4</v>
      </c>
      <c r="S9" s="226">
        <v>1785</v>
      </c>
      <c r="T9" s="227">
        <f t="shared" si="7"/>
        <v>3.5357737104825294E-2</v>
      </c>
      <c r="U9" s="228">
        <f t="shared" si="9"/>
        <v>50484</v>
      </c>
      <c r="V9" s="226">
        <v>0</v>
      </c>
      <c r="W9" s="227">
        <f t="shared" si="8"/>
        <v>0</v>
      </c>
      <c r="X9" s="229"/>
    </row>
    <row r="10" spans="1:24" s="211" customFormat="1" ht="11.25">
      <c r="A10" s="219">
        <v>6</v>
      </c>
      <c r="B10" s="219" t="s">
        <v>368</v>
      </c>
      <c r="C10" s="220" t="s">
        <v>130</v>
      </c>
      <c r="D10" s="221">
        <v>74493</v>
      </c>
      <c r="E10" s="226">
        <v>13177</v>
      </c>
      <c r="F10" s="227">
        <f t="shared" si="0"/>
        <v>0.35497427332237819</v>
      </c>
      <c r="G10" s="224"/>
      <c r="H10" s="224">
        <f t="shared" si="1"/>
        <v>0</v>
      </c>
      <c r="I10" s="232">
        <v>14091</v>
      </c>
      <c r="J10" s="233">
        <f t="shared" si="2"/>
        <v>0.37959645483688476</v>
      </c>
      <c r="K10" s="226">
        <v>7595</v>
      </c>
      <c r="L10" s="227">
        <f t="shared" si="3"/>
        <v>0.20460116914953799</v>
      </c>
      <c r="M10" s="224"/>
      <c r="N10" s="225">
        <f t="shared" si="4"/>
        <v>0</v>
      </c>
      <c r="O10" s="226">
        <v>1166</v>
      </c>
      <c r="P10" s="227">
        <f t="shared" si="5"/>
        <v>3.1410791735136445E-2</v>
      </c>
      <c r="Q10" s="226">
        <v>16</v>
      </c>
      <c r="R10" s="227">
        <f t="shared" si="6"/>
        <v>4.3102287115110046E-4</v>
      </c>
      <c r="S10" s="226">
        <v>1076</v>
      </c>
      <c r="T10" s="227">
        <f t="shared" si="7"/>
        <v>2.8986288084911507E-2</v>
      </c>
      <c r="U10" s="228">
        <f t="shared" si="9"/>
        <v>37121</v>
      </c>
      <c r="V10" s="226">
        <v>0</v>
      </c>
      <c r="W10" s="227">
        <f t="shared" si="8"/>
        <v>0</v>
      </c>
      <c r="X10" s="229"/>
    </row>
    <row r="11" spans="1:24" s="211" customFormat="1" ht="11.25">
      <c r="A11" s="219">
        <v>7</v>
      </c>
      <c r="B11" s="219" t="s">
        <v>369</v>
      </c>
      <c r="C11" s="220" t="s">
        <v>441</v>
      </c>
      <c r="D11" s="221">
        <v>97426</v>
      </c>
      <c r="E11" s="226">
        <v>11344</v>
      </c>
      <c r="F11" s="227">
        <f t="shared" si="0"/>
        <v>0.22317968089083004</v>
      </c>
      <c r="G11" s="224"/>
      <c r="H11" s="224">
        <f t="shared" si="1"/>
        <v>0</v>
      </c>
      <c r="I11" s="232">
        <v>18859</v>
      </c>
      <c r="J11" s="233">
        <f t="shared" si="2"/>
        <v>0.37102834995770129</v>
      </c>
      <c r="K11" s="226">
        <v>17516</v>
      </c>
      <c r="L11" s="227">
        <f t="shared" si="3"/>
        <v>0.34460642546577741</v>
      </c>
      <c r="M11" s="224"/>
      <c r="N11" s="225">
        <f t="shared" si="4"/>
        <v>0</v>
      </c>
      <c r="O11" s="226">
        <v>857</v>
      </c>
      <c r="P11" s="227">
        <f t="shared" si="5"/>
        <v>1.6860453678018455E-2</v>
      </c>
      <c r="Q11" s="226">
        <v>54</v>
      </c>
      <c r="R11" s="227">
        <f t="shared" si="6"/>
        <v>1.0623856459894942E-3</v>
      </c>
      <c r="S11" s="226">
        <v>1827</v>
      </c>
      <c r="T11" s="227">
        <f t="shared" si="7"/>
        <v>3.5944047689311219E-2</v>
      </c>
      <c r="U11" s="228">
        <f t="shared" si="9"/>
        <v>50829</v>
      </c>
      <c r="V11" s="226">
        <v>372</v>
      </c>
      <c r="W11" s="227">
        <f t="shared" si="8"/>
        <v>7.318656672372071E-3</v>
      </c>
      <c r="X11" s="229"/>
    </row>
    <row r="12" spans="1:24" s="211" customFormat="1" ht="11.25">
      <c r="A12" s="219">
        <v>8</v>
      </c>
      <c r="B12" s="219" t="s">
        <v>370</v>
      </c>
      <c r="C12" s="220" t="s">
        <v>107</v>
      </c>
      <c r="D12" s="221">
        <v>65319</v>
      </c>
      <c r="E12" s="226">
        <v>9412</v>
      </c>
      <c r="F12" s="227">
        <f t="shared" si="0"/>
        <v>0.23369916074887023</v>
      </c>
      <c r="G12" s="224"/>
      <c r="H12" s="224">
        <f t="shared" si="1"/>
        <v>0</v>
      </c>
      <c r="I12" s="232">
        <v>17759</v>
      </c>
      <c r="J12" s="233">
        <f t="shared" si="2"/>
        <v>0.44095446193574017</v>
      </c>
      <c r="K12" s="226">
        <v>10451</v>
      </c>
      <c r="L12" s="227">
        <f t="shared" si="3"/>
        <v>0.25949744251874657</v>
      </c>
      <c r="M12" s="224"/>
      <c r="N12" s="225">
        <f t="shared" si="4"/>
        <v>0</v>
      </c>
      <c r="O12" s="226">
        <v>1347</v>
      </c>
      <c r="P12" s="227">
        <f t="shared" si="5"/>
        <v>3.3445895615036997E-2</v>
      </c>
      <c r="Q12" s="226">
        <v>27</v>
      </c>
      <c r="R12" s="227">
        <f t="shared" si="6"/>
        <v>6.704077072056413E-4</v>
      </c>
      <c r="S12" s="226">
        <v>1278</v>
      </c>
      <c r="T12" s="227">
        <f t="shared" si="7"/>
        <v>3.1732631474400357E-2</v>
      </c>
      <c r="U12" s="228">
        <f t="shared" si="9"/>
        <v>40274</v>
      </c>
      <c r="V12" s="226">
        <v>0</v>
      </c>
      <c r="W12" s="227">
        <f t="shared" si="8"/>
        <v>0</v>
      </c>
      <c r="X12" s="229"/>
    </row>
    <row r="13" spans="1:24" s="211" customFormat="1" ht="11.25">
      <c r="A13" s="219">
        <v>9</v>
      </c>
      <c r="B13" s="219" t="s">
        <v>371</v>
      </c>
      <c r="C13" s="220" t="s">
        <v>442</v>
      </c>
      <c r="D13" s="221">
        <v>105354</v>
      </c>
      <c r="E13" s="226">
        <v>5586</v>
      </c>
      <c r="F13" s="227">
        <f t="shared" si="0"/>
        <v>9.0841085019189485E-2</v>
      </c>
      <c r="G13" s="224"/>
      <c r="H13" s="224">
        <f t="shared" si="1"/>
        <v>0</v>
      </c>
      <c r="I13" s="232">
        <v>30241</v>
      </c>
      <c r="J13" s="233">
        <f t="shared" si="2"/>
        <v>0.49178754959994797</v>
      </c>
      <c r="K13" s="226">
        <v>22250</v>
      </c>
      <c r="L13" s="227">
        <f t="shared" si="3"/>
        <v>0.3618356859428869</v>
      </c>
      <c r="M13" s="224"/>
      <c r="N13" s="225">
        <f t="shared" si="4"/>
        <v>0</v>
      </c>
      <c r="O13" s="226">
        <v>533</v>
      </c>
      <c r="P13" s="227">
        <f t="shared" si="5"/>
        <v>8.6677941846093794E-3</v>
      </c>
      <c r="Q13" s="226">
        <v>37</v>
      </c>
      <c r="R13" s="227">
        <f t="shared" si="6"/>
        <v>6.0170428673648601E-4</v>
      </c>
      <c r="S13" s="226">
        <v>2845</v>
      </c>
      <c r="T13" s="227">
        <f t="shared" si="7"/>
        <v>4.6266180966629808E-2</v>
      </c>
      <c r="U13" s="228">
        <f t="shared" si="9"/>
        <v>61492</v>
      </c>
      <c r="V13" s="226">
        <v>0</v>
      </c>
      <c r="W13" s="227">
        <f t="shared" si="8"/>
        <v>0</v>
      </c>
      <c r="X13" s="229"/>
    </row>
    <row r="14" spans="1:24" s="211" customFormat="1" ht="11.25">
      <c r="A14" s="219">
        <v>10</v>
      </c>
      <c r="B14" s="219" t="s">
        <v>373</v>
      </c>
      <c r="C14" s="220" t="s">
        <v>374</v>
      </c>
      <c r="D14" s="221">
        <v>88401</v>
      </c>
      <c r="E14" s="226">
        <v>9475</v>
      </c>
      <c r="F14" s="227">
        <f t="shared" si="0"/>
        <v>0.18358133767340928</v>
      </c>
      <c r="G14" s="224"/>
      <c r="H14" s="224">
        <f t="shared" si="1"/>
        <v>0</v>
      </c>
      <c r="I14" s="232">
        <v>20770</v>
      </c>
      <c r="J14" s="233">
        <f t="shared" si="2"/>
        <v>0.40242579245136789</v>
      </c>
      <c r="K14" s="226">
        <v>17287</v>
      </c>
      <c r="L14" s="227">
        <f t="shared" si="3"/>
        <v>0.33494148647601335</v>
      </c>
      <c r="M14" s="224"/>
      <c r="N14" s="225">
        <f t="shared" si="4"/>
        <v>0</v>
      </c>
      <c r="O14" s="226">
        <v>1552</v>
      </c>
      <c r="P14" s="227">
        <f t="shared" si="5"/>
        <v>3.00705262342091E-2</v>
      </c>
      <c r="Q14" s="226">
        <v>55</v>
      </c>
      <c r="R14" s="227">
        <f t="shared" si="6"/>
        <v>1.0656436487638534E-3</v>
      </c>
      <c r="S14" s="226">
        <v>2473</v>
      </c>
      <c r="T14" s="227">
        <f t="shared" si="7"/>
        <v>4.7915213516236531E-2</v>
      </c>
      <c r="U14" s="228">
        <f t="shared" si="9"/>
        <v>51612</v>
      </c>
      <c r="V14" s="226">
        <v>0</v>
      </c>
      <c r="W14" s="227">
        <f t="shared" si="8"/>
        <v>0</v>
      </c>
      <c r="X14" s="229"/>
    </row>
    <row r="15" spans="1:24" s="211" customFormat="1" ht="11.25">
      <c r="A15" s="219">
        <v>11</v>
      </c>
      <c r="B15" s="219" t="s">
        <v>375</v>
      </c>
      <c r="C15" s="220" t="s">
        <v>105</v>
      </c>
      <c r="D15" s="221">
        <v>53423</v>
      </c>
      <c r="E15" s="226">
        <v>6329</v>
      </c>
      <c r="F15" s="227">
        <f t="shared" si="0"/>
        <v>0.17366370321589289</v>
      </c>
      <c r="G15" s="224"/>
      <c r="H15" s="224">
        <f t="shared" si="1"/>
        <v>0</v>
      </c>
      <c r="I15" s="226">
        <v>13385</v>
      </c>
      <c r="J15" s="227">
        <f t="shared" si="2"/>
        <v>0.3672758204368346</v>
      </c>
      <c r="K15" s="234">
        <v>15367</v>
      </c>
      <c r="L15" s="235">
        <f t="shared" si="3"/>
        <v>0.421660630007683</v>
      </c>
      <c r="M15" s="224"/>
      <c r="N15" s="225">
        <f t="shared" si="4"/>
        <v>0</v>
      </c>
      <c r="O15" s="226">
        <v>159</v>
      </c>
      <c r="P15" s="227">
        <f t="shared" si="5"/>
        <v>4.3628580836351663E-3</v>
      </c>
      <c r="Q15" s="226">
        <v>23</v>
      </c>
      <c r="R15" s="227">
        <f t="shared" si="6"/>
        <v>6.3110525738118762E-4</v>
      </c>
      <c r="S15" s="226">
        <v>1181</v>
      </c>
      <c r="T15" s="227">
        <f t="shared" si="7"/>
        <v>3.2405882998573152E-2</v>
      </c>
      <c r="U15" s="228">
        <f t="shared" si="9"/>
        <v>36444</v>
      </c>
      <c r="V15" s="226">
        <v>0</v>
      </c>
      <c r="W15" s="227">
        <f t="shared" si="8"/>
        <v>0</v>
      </c>
      <c r="X15" s="229"/>
    </row>
    <row r="16" spans="1:24" s="211" customFormat="1" ht="11.25">
      <c r="A16" s="219">
        <v>12</v>
      </c>
      <c r="B16" s="219" t="s">
        <v>376</v>
      </c>
      <c r="C16" s="220" t="s">
        <v>377</v>
      </c>
      <c r="D16" s="221">
        <v>117263</v>
      </c>
      <c r="E16" s="222">
        <v>24789</v>
      </c>
      <c r="F16" s="223">
        <f t="shared" si="0"/>
        <v>0.3598397421939642</v>
      </c>
      <c r="G16" s="224"/>
      <c r="H16" s="224">
        <f t="shared" si="1"/>
        <v>0</v>
      </c>
      <c r="I16" s="226">
        <v>21826</v>
      </c>
      <c r="J16" s="227">
        <f t="shared" si="2"/>
        <v>0.31682852124432059</v>
      </c>
      <c r="K16" s="226">
        <v>14701</v>
      </c>
      <c r="L16" s="227">
        <f t="shared" si="3"/>
        <v>0.21340126870763113</v>
      </c>
      <c r="M16" s="224"/>
      <c r="N16" s="225">
        <f t="shared" si="4"/>
        <v>0</v>
      </c>
      <c r="O16" s="226">
        <v>3268</v>
      </c>
      <c r="P16" s="227">
        <f t="shared" si="5"/>
        <v>4.7438633163494899E-2</v>
      </c>
      <c r="Q16" s="226">
        <v>103</v>
      </c>
      <c r="R16" s="227">
        <f t="shared" si="6"/>
        <v>1.495158878776002E-3</v>
      </c>
      <c r="S16" s="226">
        <v>4202</v>
      </c>
      <c r="T16" s="227">
        <f t="shared" si="7"/>
        <v>6.0996675811813207E-2</v>
      </c>
      <c r="U16" s="228">
        <f t="shared" si="9"/>
        <v>68889</v>
      </c>
      <c r="V16" s="226">
        <v>0</v>
      </c>
      <c r="W16" s="227">
        <f t="shared" si="8"/>
        <v>0</v>
      </c>
      <c r="X16" s="229"/>
    </row>
    <row r="17" spans="1:24" s="211" customFormat="1" ht="11.25">
      <c r="A17" s="219">
        <v>13</v>
      </c>
      <c r="B17" s="219" t="s">
        <v>378</v>
      </c>
      <c r="C17" s="220" t="s">
        <v>38</v>
      </c>
      <c r="D17" s="221">
        <v>156535</v>
      </c>
      <c r="E17" s="226">
        <v>18342</v>
      </c>
      <c r="F17" s="227">
        <f t="shared" si="0"/>
        <v>0.20842708120269993</v>
      </c>
      <c r="G17" s="224"/>
      <c r="H17" s="224">
        <f t="shared" si="1"/>
        <v>0</v>
      </c>
      <c r="I17" s="232">
        <v>37772</v>
      </c>
      <c r="J17" s="233">
        <f t="shared" si="2"/>
        <v>0.42921751778368672</v>
      </c>
      <c r="K17" s="226">
        <v>16158</v>
      </c>
      <c r="L17" s="227">
        <f t="shared" si="3"/>
        <v>0.18360946342128587</v>
      </c>
      <c r="M17" s="224"/>
      <c r="N17" s="225">
        <f t="shared" si="4"/>
        <v>0</v>
      </c>
      <c r="O17" s="226">
        <v>12040</v>
      </c>
      <c r="P17" s="227">
        <f t="shared" si="5"/>
        <v>0.13681507238471852</v>
      </c>
      <c r="Q17" s="226">
        <v>133</v>
      </c>
      <c r="R17" s="227">
        <f t="shared" si="6"/>
        <v>1.5113292879707278E-3</v>
      </c>
      <c r="S17" s="226">
        <v>3557</v>
      </c>
      <c r="T17" s="227">
        <f t="shared" si="7"/>
        <v>4.0419535919638191E-2</v>
      </c>
      <c r="U17" s="228">
        <f t="shared" si="9"/>
        <v>88002</v>
      </c>
      <c r="V17" s="226">
        <v>0</v>
      </c>
      <c r="W17" s="227">
        <f t="shared" si="8"/>
        <v>0</v>
      </c>
      <c r="X17" s="229"/>
    </row>
    <row r="18" spans="1:24" s="211" customFormat="1" ht="11.25">
      <c r="A18" s="219">
        <v>14</v>
      </c>
      <c r="B18" s="219" t="s">
        <v>379</v>
      </c>
      <c r="C18" s="220" t="s">
        <v>71</v>
      </c>
      <c r="D18" s="221">
        <v>73646</v>
      </c>
      <c r="E18" s="226">
        <v>14645</v>
      </c>
      <c r="F18" s="227">
        <f t="shared" si="0"/>
        <v>0.29243210862619806</v>
      </c>
      <c r="G18" s="224"/>
      <c r="H18" s="224">
        <f t="shared" si="1"/>
        <v>0</v>
      </c>
      <c r="I18" s="232">
        <v>19782</v>
      </c>
      <c r="J18" s="233">
        <f t="shared" si="2"/>
        <v>0.39500798722044728</v>
      </c>
      <c r="K18" s="226">
        <v>13976</v>
      </c>
      <c r="L18" s="227">
        <f t="shared" si="3"/>
        <v>0.27907348242811503</v>
      </c>
      <c r="M18" s="224"/>
      <c r="N18" s="225">
        <f t="shared" si="4"/>
        <v>0</v>
      </c>
      <c r="O18" s="226">
        <v>301</v>
      </c>
      <c r="P18" s="227">
        <f t="shared" si="5"/>
        <v>6.0103833865814693E-3</v>
      </c>
      <c r="Q18" s="226">
        <v>33</v>
      </c>
      <c r="R18" s="227">
        <f t="shared" si="6"/>
        <v>6.589456869009585E-4</v>
      </c>
      <c r="S18" s="226">
        <v>1343</v>
      </c>
      <c r="T18" s="227">
        <f t="shared" si="7"/>
        <v>2.6817092651757187E-2</v>
      </c>
      <c r="U18" s="228">
        <f t="shared" si="9"/>
        <v>50080</v>
      </c>
      <c r="V18" s="226">
        <v>0</v>
      </c>
      <c r="W18" s="227">
        <f t="shared" si="8"/>
        <v>0</v>
      </c>
      <c r="X18" s="229"/>
    </row>
    <row r="19" spans="1:24" s="211" customFormat="1" ht="11.25">
      <c r="A19" s="219">
        <v>15</v>
      </c>
      <c r="B19" s="219" t="s">
        <v>380</v>
      </c>
      <c r="C19" s="220" t="s">
        <v>68</v>
      </c>
      <c r="D19" s="221">
        <v>128479</v>
      </c>
      <c r="E19" s="226">
        <v>10537</v>
      </c>
      <c r="F19" s="227">
        <f t="shared" si="0"/>
        <v>0.14659358087897717</v>
      </c>
      <c r="G19" s="224"/>
      <c r="H19" s="224">
        <f t="shared" si="1"/>
        <v>0</v>
      </c>
      <c r="I19" s="232">
        <v>32292</v>
      </c>
      <c r="J19" s="233">
        <f t="shared" si="2"/>
        <v>0.44925499798272095</v>
      </c>
      <c r="K19" s="226">
        <v>6320</v>
      </c>
      <c r="L19" s="227">
        <f t="shared" si="3"/>
        <v>8.7925541535079782E-2</v>
      </c>
      <c r="M19" s="224"/>
      <c r="N19" s="225">
        <f t="shared" si="4"/>
        <v>0</v>
      </c>
      <c r="O19" s="226">
        <v>19353</v>
      </c>
      <c r="P19" s="227">
        <f t="shared" si="5"/>
        <v>0.26924414641272137</v>
      </c>
      <c r="Q19" s="226">
        <v>66</v>
      </c>
      <c r="R19" s="227">
        <f t="shared" si="6"/>
        <v>9.1820976919545344E-4</v>
      </c>
      <c r="S19" s="226">
        <v>3311</v>
      </c>
      <c r="T19" s="227">
        <f t="shared" si="7"/>
        <v>4.606352342130525E-2</v>
      </c>
      <c r="U19" s="228">
        <f t="shared" si="9"/>
        <v>71879</v>
      </c>
      <c r="V19" s="226">
        <v>0</v>
      </c>
      <c r="W19" s="227">
        <f t="shared" si="8"/>
        <v>0</v>
      </c>
      <c r="X19" s="229"/>
    </row>
    <row r="20" spans="1:24" s="211" customFormat="1" ht="11.25">
      <c r="A20" s="219">
        <v>16</v>
      </c>
      <c r="B20" s="219" t="s">
        <v>381</v>
      </c>
      <c r="C20" s="231" t="s">
        <v>37</v>
      </c>
      <c r="D20" s="221">
        <v>332999</v>
      </c>
      <c r="E20" s="222">
        <v>56290</v>
      </c>
      <c r="F20" s="223">
        <f t="shared" si="0"/>
        <v>0.48195968971008785</v>
      </c>
      <c r="G20" s="224"/>
      <c r="H20" s="224">
        <f t="shared" si="1"/>
        <v>0</v>
      </c>
      <c r="I20" s="226">
        <v>29604</v>
      </c>
      <c r="J20" s="227">
        <f t="shared" si="2"/>
        <v>0.25347192492765042</v>
      </c>
      <c r="K20" s="226">
        <v>26680</v>
      </c>
      <c r="L20" s="227">
        <f t="shared" si="3"/>
        <v>0.22843639228042537</v>
      </c>
      <c r="M20" s="224"/>
      <c r="N20" s="225">
        <f t="shared" si="4"/>
        <v>0</v>
      </c>
      <c r="O20" s="226">
        <v>1589</v>
      </c>
      <c r="P20" s="227">
        <f t="shared" si="5"/>
        <v>1.3605150949535079E-2</v>
      </c>
      <c r="Q20" s="226">
        <v>138</v>
      </c>
      <c r="R20" s="227">
        <f t="shared" si="6"/>
        <v>1.1815675462780622E-3</v>
      </c>
      <c r="S20" s="226">
        <v>2493</v>
      </c>
      <c r="T20" s="227">
        <f t="shared" si="7"/>
        <v>2.1345274586023255E-2</v>
      </c>
      <c r="U20" s="228">
        <f t="shared" si="9"/>
        <v>116794</v>
      </c>
      <c r="V20" s="226">
        <v>0</v>
      </c>
      <c r="W20" s="227">
        <f t="shared" si="8"/>
        <v>0</v>
      </c>
      <c r="X20" s="229"/>
    </row>
    <row r="21" spans="1:24" s="211" customFormat="1" ht="11.25">
      <c r="A21" s="219">
        <v>17</v>
      </c>
      <c r="B21" s="219" t="s">
        <v>382</v>
      </c>
      <c r="C21" s="220" t="s">
        <v>383</v>
      </c>
      <c r="D21" s="221">
        <v>164759</v>
      </c>
      <c r="E21" s="222">
        <v>26793</v>
      </c>
      <c r="F21" s="223">
        <f t="shared" si="0"/>
        <v>0.40695343114918436</v>
      </c>
      <c r="G21" s="224"/>
      <c r="H21" s="224">
        <f t="shared" si="1"/>
        <v>0</v>
      </c>
      <c r="I21" s="226">
        <v>25529</v>
      </c>
      <c r="J21" s="227">
        <f t="shared" si="2"/>
        <v>0.38775479206537256</v>
      </c>
      <c r="K21" s="226">
        <v>10910</v>
      </c>
      <c r="L21" s="227">
        <f t="shared" si="3"/>
        <v>0.16570977247182478</v>
      </c>
      <c r="M21" s="224"/>
      <c r="N21" s="225">
        <f t="shared" si="4"/>
        <v>0</v>
      </c>
      <c r="O21" s="226">
        <v>1028</v>
      </c>
      <c r="P21" s="227">
        <f t="shared" si="5"/>
        <v>1.5614083052340593E-2</v>
      </c>
      <c r="Q21" s="226">
        <v>58</v>
      </c>
      <c r="R21" s="227">
        <f t="shared" si="6"/>
        <v>8.8095021112427477E-4</v>
      </c>
      <c r="S21" s="226">
        <v>1520</v>
      </c>
      <c r="T21" s="227">
        <f t="shared" si="7"/>
        <v>2.3086971050153407E-2</v>
      </c>
      <c r="U21" s="228">
        <f t="shared" si="9"/>
        <v>65838</v>
      </c>
      <c r="V21" s="226">
        <v>0</v>
      </c>
      <c r="W21" s="227">
        <f t="shared" si="8"/>
        <v>0</v>
      </c>
      <c r="X21" s="229"/>
    </row>
    <row r="22" spans="1:24" s="211" customFormat="1" ht="11.25">
      <c r="A22" s="219">
        <v>18</v>
      </c>
      <c r="B22" s="219" t="s">
        <v>384</v>
      </c>
      <c r="C22" s="220" t="s">
        <v>443</v>
      </c>
      <c r="D22" s="221">
        <v>260513</v>
      </c>
      <c r="E22" s="222">
        <v>46859</v>
      </c>
      <c r="F22" s="223">
        <f t="shared" si="0"/>
        <v>0.43420930706647642</v>
      </c>
      <c r="G22" s="226">
        <v>27295</v>
      </c>
      <c r="H22" s="227">
        <f t="shared" si="1"/>
        <v>0.25292351600289109</v>
      </c>
      <c r="I22" s="224"/>
      <c r="J22" s="225">
        <f t="shared" si="2"/>
        <v>0</v>
      </c>
      <c r="K22" s="226">
        <v>28458</v>
      </c>
      <c r="L22" s="227">
        <f t="shared" si="3"/>
        <v>0.26370021683129785</v>
      </c>
      <c r="M22" s="226">
        <v>1533</v>
      </c>
      <c r="N22" s="227">
        <f t="shared" si="4"/>
        <v>1.4205229896773476E-2</v>
      </c>
      <c r="O22" s="226">
        <v>1397</v>
      </c>
      <c r="P22" s="227">
        <f t="shared" si="5"/>
        <v>1.2945013806779222E-2</v>
      </c>
      <c r="Q22" s="226">
        <v>130</v>
      </c>
      <c r="R22" s="227">
        <f t="shared" si="6"/>
        <v>1.2046183213180377E-3</v>
      </c>
      <c r="S22" s="226">
        <v>2246</v>
      </c>
      <c r="T22" s="227">
        <f t="shared" si="7"/>
        <v>2.0812098074463947E-2</v>
      </c>
      <c r="U22" s="228">
        <f t="shared" si="9"/>
        <v>107918</v>
      </c>
      <c r="V22" s="226">
        <v>0</v>
      </c>
      <c r="W22" s="227">
        <f t="shared" si="8"/>
        <v>0</v>
      </c>
      <c r="X22" s="229"/>
    </row>
    <row r="23" spans="1:24" s="211" customFormat="1" ht="11.25">
      <c r="A23" s="219">
        <v>19</v>
      </c>
      <c r="B23" s="219" t="s">
        <v>386</v>
      </c>
      <c r="C23" s="220" t="s">
        <v>48</v>
      </c>
      <c r="D23" s="221">
        <v>184561</v>
      </c>
      <c r="E23" s="226">
        <v>17380</v>
      </c>
      <c r="F23" s="227">
        <f t="shared" si="0"/>
        <v>0.18419211937514574</v>
      </c>
      <c r="G23" s="224"/>
      <c r="H23" s="224">
        <f t="shared" si="1"/>
        <v>0</v>
      </c>
      <c r="I23" s="226">
        <v>28130</v>
      </c>
      <c r="J23" s="227">
        <f t="shared" si="2"/>
        <v>0.29811992623836875</v>
      </c>
      <c r="K23" s="234">
        <v>39424</v>
      </c>
      <c r="L23" s="235">
        <f t="shared" si="3"/>
        <v>0.41781301002564702</v>
      </c>
      <c r="M23" s="224"/>
      <c r="N23" s="225">
        <f t="shared" si="4"/>
        <v>0</v>
      </c>
      <c r="O23" s="226">
        <v>6509</v>
      </c>
      <c r="P23" s="227">
        <f t="shared" si="5"/>
        <v>6.8981962313741277E-2</v>
      </c>
      <c r="Q23" s="226">
        <v>75</v>
      </c>
      <c r="R23" s="227">
        <f t="shared" si="6"/>
        <v>7.9484516416202119E-4</v>
      </c>
      <c r="S23" s="226">
        <v>2840</v>
      </c>
      <c r="T23" s="227">
        <f t="shared" si="7"/>
        <v>3.0098136882935205E-2</v>
      </c>
      <c r="U23" s="228">
        <f t="shared" si="9"/>
        <v>94358</v>
      </c>
      <c r="V23" s="226">
        <v>0</v>
      </c>
      <c r="W23" s="227">
        <f t="shared" si="8"/>
        <v>0</v>
      </c>
      <c r="X23" s="229"/>
    </row>
    <row r="24" spans="1:24" s="211" customFormat="1" ht="11.25">
      <c r="A24" s="219">
        <v>20</v>
      </c>
      <c r="B24" s="219" t="s">
        <v>387</v>
      </c>
      <c r="C24" s="220" t="s">
        <v>151</v>
      </c>
      <c r="D24" s="221">
        <v>161933</v>
      </c>
      <c r="E24" s="226">
        <v>21774</v>
      </c>
      <c r="F24" s="227">
        <f t="shared" si="0"/>
        <v>0.27202538603767928</v>
      </c>
      <c r="G24" s="224"/>
      <c r="H24" s="224">
        <f t="shared" si="1"/>
        <v>0</v>
      </c>
      <c r="I24" s="232">
        <v>29486</v>
      </c>
      <c r="J24" s="233">
        <f t="shared" si="2"/>
        <v>0.36837239518264953</v>
      </c>
      <c r="K24" s="226">
        <v>21693</v>
      </c>
      <c r="L24" s="227">
        <f t="shared" si="3"/>
        <v>0.2710134426065664</v>
      </c>
      <c r="M24" s="224"/>
      <c r="N24" s="225">
        <f t="shared" si="4"/>
        <v>0</v>
      </c>
      <c r="O24" s="226">
        <v>4905</v>
      </c>
      <c r="P24" s="227">
        <f t="shared" si="5"/>
        <v>6.1278796661835992E-2</v>
      </c>
      <c r="Q24" s="226">
        <v>123</v>
      </c>
      <c r="R24" s="227">
        <f t="shared" si="6"/>
        <v>1.536654839838089E-3</v>
      </c>
      <c r="S24" s="226">
        <v>2063</v>
      </c>
      <c r="T24" s="227">
        <f t="shared" si="7"/>
        <v>2.5773324671430713E-2</v>
      </c>
      <c r="U24" s="228">
        <f t="shared" si="9"/>
        <v>80044</v>
      </c>
      <c r="V24" s="226">
        <v>0</v>
      </c>
      <c r="W24" s="227">
        <f t="shared" si="8"/>
        <v>0</v>
      </c>
      <c r="X24" s="229"/>
    </row>
    <row r="25" spans="1:24" s="211" customFormat="1" ht="11.25">
      <c r="A25" s="219">
        <v>21</v>
      </c>
      <c r="B25" s="219" t="s">
        <v>388</v>
      </c>
      <c r="C25" s="220" t="s">
        <v>444</v>
      </c>
      <c r="D25" s="221">
        <v>342204</v>
      </c>
      <c r="E25" s="226">
        <v>22603</v>
      </c>
      <c r="F25" s="227">
        <f t="shared" si="0"/>
        <v>0.18739015088708341</v>
      </c>
      <c r="G25" s="224"/>
      <c r="H25" s="224">
        <f t="shared" si="1"/>
        <v>0</v>
      </c>
      <c r="I25" s="232">
        <v>48405</v>
      </c>
      <c r="J25" s="233">
        <f t="shared" si="2"/>
        <v>0.4013016083568231</v>
      </c>
      <c r="K25" s="226">
        <v>44810</v>
      </c>
      <c r="L25" s="227">
        <f t="shared" si="3"/>
        <v>0.37149726413530093</v>
      </c>
      <c r="M25" s="224"/>
      <c r="N25" s="225">
        <f t="shared" si="4"/>
        <v>0</v>
      </c>
      <c r="O25" s="226">
        <v>1702</v>
      </c>
      <c r="P25" s="227">
        <f t="shared" si="5"/>
        <v>1.4110429447852761E-2</v>
      </c>
      <c r="Q25" s="226">
        <v>162</v>
      </c>
      <c r="R25" s="227">
        <f t="shared" si="6"/>
        <v>1.3430608522633062E-3</v>
      </c>
      <c r="S25" s="226">
        <v>2938</v>
      </c>
      <c r="T25" s="227">
        <f t="shared" si="7"/>
        <v>2.4357486320676504E-2</v>
      </c>
      <c r="U25" s="228">
        <f t="shared" si="9"/>
        <v>120620</v>
      </c>
      <c r="V25" s="226">
        <v>0</v>
      </c>
      <c r="W25" s="227">
        <f t="shared" si="8"/>
        <v>0</v>
      </c>
      <c r="X25" s="229"/>
    </row>
    <row r="26" spans="1:24" s="211" customFormat="1" ht="11.25">
      <c r="A26" s="219">
        <v>22</v>
      </c>
      <c r="B26" s="219" t="s">
        <v>390</v>
      </c>
      <c r="C26" s="220" t="s">
        <v>445</v>
      </c>
      <c r="D26" s="221">
        <v>290641</v>
      </c>
      <c r="E26" s="226">
        <v>19757</v>
      </c>
      <c r="F26" s="227">
        <f t="shared" si="0"/>
        <v>0.20039557764479157</v>
      </c>
      <c r="G26" s="224"/>
      <c r="H26" s="224">
        <f t="shared" si="1"/>
        <v>0</v>
      </c>
      <c r="I26" s="226">
        <v>32173</v>
      </c>
      <c r="J26" s="227">
        <f t="shared" si="2"/>
        <v>0.32633127091997161</v>
      </c>
      <c r="K26" s="234">
        <v>36423</v>
      </c>
      <c r="L26" s="235">
        <f t="shared" si="3"/>
        <v>0.36943909118571866</v>
      </c>
      <c r="M26" s="224"/>
      <c r="N26" s="225">
        <f t="shared" si="4"/>
        <v>0</v>
      </c>
      <c r="O26" s="226">
        <v>1334</v>
      </c>
      <c r="P26" s="227">
        <f t="shared" si="5"/>
        <v>1.353078405517801E-2</v>
      </c>
      <c r="Q26" s="226">
        <v>68</v>
      </c>
      <c r="R26" s="227">
        <f t="shared" si="6"/>
        <v>6.8972512425195256E-4</v>
      </c>
      <c r="S26" s="226">
        <v>2057</v>
      </c>
      <c r="T26" s="227">
        <f t="shared" si="7"/>
        <v>2.0864185008621566E-2</v>
      </c>
      <c r="U26" s="228">
        <f t="shared" si="9"/>
        <v>98590</v>
      </c>
      <c r="V26" s="226">
        <v>6778</v>
      </c>
      <c r="W26" s="227">
        <f t="shared" si="8"/>
        <v>6.8749366061466685E-2</v>
      </c>
      <c r="X26" s="229"/>
    </row>
    <row r="27" spans="1:24" s="211" customFormat="1" ht="11.25">
      <c r="A27" s="219">
        <v>23</v>
      </c>
      <c r="B27" s="219" t="s">
        <v>391</v>
      </c>
      <c r="C27" s="220" t="s">
        <v>128</v>
      </c>
      <c r="D27" s="221">
        <v>220925</v>
      </c>
      <c r="E27" s="226">
        <v>13163</v>
      </c>
      <c r="F27" s="227">
        <f t="shared" si="0"/>
        <v>0.12687473493464935</v>
      </c>
      <c r="G27" s="224"/>
      <c r="H27" s="224">
        <f t="shared" si="1"/>
        <v>0</v>
      </c>
      <c r="I27" s="226">
        <v>33569</v>
      </c>
      <c r="J27" s="227">
        <f t="shared" si="2"/>
        <v>0.32356286386243588</v>
      </c>
      <c r="K27" s="234">
        <v>49049</v>
      </c>
      <c r="L27" s="235">
        <f t="shared" si="3"/>
        <v>0.47277055943247098</v>
      </c>
      <c r="M27" s="224"/>
      <c r="N27" s="225">
        <f t="shared" si="4"/>
        <v>0</v>
      </c>
      <c r="O27" s="226">
        <v>5044</v>
      </c>
      <c r="P27" s="227">
        <f t="shared" si="5"/>
        <v>4.8617804680572155E-2</v>
      </c>
      <c r="Q27" s="226">
        <v>119</v>
      </c>
      <c r="R27" s="227">
        <f t="shared" si="6"/>
        <v>1.147010062844585E-3</v>
      </c>
      <c r="S27" s="226">
        <v>2804</v>
      </c>
      <c r="T27" s="227">
        <f t="shared" si="7"/>
        <v>2.7027027027027029E-2</v>
      </c>
      <c r="U27" s="228">
        <f t="shared" si="9"/>
        <v>103748</v>
      </c>
      <c r="V27" s="226">
        <v>0</v>
      </c>
      <c r="W27" s="227">
        <f t="shared" si="8"/>
        <v>0</v>
      </c>
      <c r="X27" s="229"/>
    </row>
    <row r="28" spans="1:24" s="211" customFormat="1" ht="22.5">
      <c r="A28" s="219">
        <v>24</v>
      </c>
      <c r="B28" s="219" t="s">
        <v>392</v>
      </c>
      <c r="C28" s="220" t="s">
        <v>446</v>
      </c>
      <c r="D28" s="221">
        <v>160425</v>
      </c>
      <c r="E28" s="226">
        <v>8202</v>
      </c>
      <c r="F28" s="227">
        <f t="shared" si="0"/>
        <v>0.16690067761430927</v>
      </c>
      <c r="G28" s="226">
        <v>13348</v>
      </c>
      <c r="H28" s="227">
        <f t="shared" si="1"/>
        <v>0.27161548948985614</v>
      </c>
      <c r="I28" s="224"/>
      <c r="J28" s="224">
        <f t="shared" si="2"/>
        <v>0</v>
      </c>
      <c r="K28" s="234">
        <v>24144</v>
      </c>
      <c r="L28" s="235">
        <f t="shared" si="3"/>
        <v>0.49130089738111227</v>
      </c>
      <c r="M28" s="226">
        <v>1219</v>
      </c>
      <c r="N28" s="227">
        <f t="shared" si="4"/>
        <v>2.4805160450114969E-2</v>
      </c>
      <c r="O28" s="226">
        <v>1064</v>
      </c>
      <c r="P28" s="227">
        <f t="shared" si="5"/>
        <v>2.1651099851453921E-2</v>
      </c>
      <c r="Q28" s="226">
        <v>56</v>
      </c>
      <c r="R28" s="227">
        <f t="shared" si="6"/>
        <v>1.1395315711291538E-3</v>
      </c>
      <c r="S28" s="226">
        <v>1110</v>
      </c>
      <c r="T28" s="227">
        <f t="shared" si="7"/>
        <v>2.2587143642024295E-2</v>
      </c>
      <c r="U28" s="228">
        <f t="shared" si="9"/>
        <v>49143</v>
      </c>
      <c r="V28" s="226">
        <v>0</v>
      </c>
      <c r="W28" s="227">
        <f t="shared" si="8"/>
        <v>0</v>
      </c>
      <c r="X28" s="229"/>
    </row>
    <row r="29" spans="1:24" s="211" customFormat="1" ht="22.5">
      <c r="A29" s="219">
        <v>25</v>
      </c>
      <c r="B29" s="219" t="s">
        <v>393</v>
      </c>
      <c r="C29" s="220" t="s">
        <v>446</v>
      </c>
      <c r="D29" s="221">
        <v>182975</v>
      </c>
      <c r="E29" s="226">
        <v>6840</v>
      </c>
      <c r="F29" s="227">
        <f t="shared" si="0"/>
        <v>0.11678732413604699</v>
      </c>
      <c r="G29" s="226">
        <v>18791</v>
      </c>
      <c r="H29" s="227">
        <f t="shared" si="1"/>
        <v>0.32084073214041797</v>
      </c>
      <c r="I29" s="224"/>
      <c r="J29" s="224">
        <f t="shared" si="2"/>
        <v>0</v>
      </c>
      <c r="K29" s="234">
        <v>28649</v>
      </c>
      <c r="L29" s="235">
        <f t="shared" si="3"/>
        <v>0.48915790192596642</v>
      </c>
      <c r="M29" s="226">
        <v>1507</v>
      </c>
      <c r="N29" s="227">
        <f t="shared" si="4"/>
        <v>2.573077448436006E-2</v>
      </c>
      <c r="O29" s="226">
        <v>1044</v>
      </c>
      <c r="P29" s="227">
        <f t="shared" si="5"/>
        <v>1.7825433683922962E-2</v>
      </c>
      <c r="Q29" s="226">
        <v>79</v>
      </c>
      <c r="R29" s="227">
        <f t="shared" si="6"/>
        <v>1.3488594454309521E-3</v>
      </c>
      <c r="S29" s="226">
        <v>1658</v>
      </c>
      <c r="T29" s="227">
        <f t="shared" si="7"/>
        <v>2.8308974183854665E-2</v>
      </c>
      <c r="U29" s="228">
        <f t="shared" si="9"/>
        <v>58568</v>
      </c>
      <c r="V29" s="226">
        <v>0</v>
      </c>
      <c r="W29" s="227">
        <f t="shared" si="8"/>
        <v>0</v>
      </c>
      <c r="X29" s="229"/>
    </row>
    <row r="30" spans="1:24" s="211" customFormat="1" ht="22.5">
      <c r="A30" s="219">
        <v>26</v>
      </c>
      <c r="B30" s="219" t="s">
        <v>394</v>
      </c>
      <c r="C30" s="220" t="s">
        <v>447</v>
      </c>
      <c r="D30" s="221">
        <v>168512</v>
      </c>
      <c r="E30" s="226">
        <v>6948</v>
      </c>
      <c r="F30" s="227">
        <f t="shared" si="0"/>
        <v>0.14408660127330417</v>
      </c>
      <c r="G30" s="226">
        <v>11232</v>
      </c>
      <c r="H30" s="227">
        <f t="shared" si="1"/>
        <v>0.2329275626801601</v>
      </c>
      <c r="I30" s="224"/>
      <c r="J30" s="224">
        <f t="shared" si="2"/>
        <v>0</v>
      </c>
      <c r="K30" s="234">
        <v>24940</v>
      </c>
      <c r="L30" s="235">
        <f t="shared" si="3"/>
        <v>0.51720204889985688</v>
      </c>
      <c r="M30" s="226">
        <v>805</v>
      </c>
      <c r="N30" s="227">
        <f t="shared" si="4"/>
        <v>1.6693971506190248E-2</v>
      </c>
      <c r="O30" s="226">
        <v>694</v>
      </c>
      <c r="P30" s="227">
        <f t="shared" si="5"/>
        <v>1.4392069845088239E-2</v>
      </c>
      <c r="Q30" s="226">
        <v>210</v>
      </c>
      <c r="R30" s="227">
        <f t="shared" si="6"/>
        <v>4.3549490885713693E-3</v>
      </c>
      <c r="S30" s="226">
        <v>1290</v>
      </c>
      <c r="T30" s="227">
        <f t="shared" si="7"/>
        <v>2.6751830115509839E-2</v>
      </c>
      <c r="U30" s="228">
        <f t="shared" si="9"/>
        <v>48221</v>
      </c>
      <c r="V30" s="226">
        <v>2102</v>
      </c>
      <c r="W30" s="227">
        <f t="shared" si="8"/>
        <v>4.3590966591319134E-2</v>
      </c>
      <c r="X30" s="229"/>
    </row>
    <row r="31" spans="1:24" s="211" customFormat="1" ht="11.25">
      <c r="A31" s="219">
        <v>27</v>
      </c>
      <c r="B31" s="219" t="s">
        <v>395</v>
      </c>
      <c r="C31" s="220" t="s">
        <v>51</v>
      </c>
      <c r="D31" s="221">
        <v>378706</v>
      </c>
      <c r="E31" s="226">
        <v>25979</v>
      </c>
      <c r="F31" s="227">
        <f t="shared" si="0"/>
        <v>0.16604456147975816</v>
      </c>
      <c r="G31" s="224"/>
      <c r="H31" s="224">
        <f t="shared" si="1"/>
        <v>0</v>
      </c>
      <c r="I31" s="226">
        <v>50895</v>
      </c>
      <c r="J31" s="227">
        <f t="shared" si="2"/>
        <v>0.32529496733947771</v>
      </c>
      <c r="K31" s="234">
        <v>65190</v>
      </c>
      <c r="L31" s="235">
        <f t="shared" si="3"/>
        <v>0.41666134042362807</v>
      </c>
      <c r="M31" s="224"/>
      <c r="N31" s="225">
        <f t="shared" si="4"/>
        <v>0</v>
      </c>
      <c r="O31" s="226">
        <v>8131</v>
      </c>
      <c r="P31" s="227">
        <f t="shared" si="5"/>
        <v>5.1969218576231324E-2</v>
      </c>
      <c r="Q31" s="226">
        <v>478</v>
      </c>
      <c r="R31" s="227">
        <f t="shared" si="6"/>
        <v>3.0551330069411601E-3</v>
      </c>
      <c r="S31" s="226">
        <v>5785</v>
      </c>
      <c r="T31" s="227">
        <f t="shared" si="7"/>
        <v>3.6974779173963621E-2</v>
      </c>
      <c r="U31" s="228">
        <f t="shared" si="9"/>
        <v>156458</v>
      </c>
      <c r="V31" s="226">
        <v>0</v>
      </c>
      <c r="W31" s="227">
        <f t="shared" si="8"/>
        <v>0</v>
      </c>
      <c r="X31" s="229"/>
    </row>
    <row r="32" spans="1:24" s="211" customFormat="1" ht="11.25">
      <c r="A32" s="230">
        <v>28</v>
      </c>
      <c r="B32" s="230" t="s">
        <v>396</v>
      </c>
      <c r="C32" s="231" t="s">
        <v>33</v>
      </c>
      <c r="D32" s="221">
        <v>112682</v>
      </c>
      <c r="E32" s="226">
        <v>12451</v>
      </c>
      <c r="F32" s="227">
        <f t="shared" si="0"/>
        <v>0.19546617686305909</v>
      </c>
      <c r="G32" s="226">
        <v>19112</v>
      </c>
      <c r="H32" s="227">
        <f t="shared" si="1"/>
        <v>0.30003610731722635</v>
      </c>
      <c r="I32" s="224"/>
      <c r="J32" s="224">
        <f t="shared" si="2"/>
        <v>0</v>
      </c>
      <c r="K32" s="234">
        <v>22379</v>
      </c>
      <c r="L32" s="235">
        <f t="shared" si="3"/>
        <v>0.35132419661219172</v>
      </c>
      <c r="M32" s="226">
        <v>4958</v>
      </c>
      <c r="N32" s="227">
        <f t="shared" si="4"/>
        <v>7.7834816873106324E-2</v>
      </c>
      <c r="O32" s="226">
        <v>2564</v>
      </c>
      <c r="P32" s="227">
        <f t="shared" si="5"/>
        <v>4.0251809290569714E-2</v>
      </c>
      <c r="Q32" s="226">
        <v>62</v>
      </c>
      <c r="R32" s="227">
        <f t="shared" si="6"/>
        <v>9.7332768175324572E-4</v>
      </c>
      <c r="S32" s="226">
        <v>2173</v>
      </c>
      <c r="T32" s="227">
        <f t="shared" si="7"/>
        <v>3.4113565362093597E-2</v>
      </c>
      <c r="U32" s="228">
        <f t="shared" si="9"/>
        <v>63699</v>
      </c>
      <c r="V32" s="226">
        <v>0</v>
      </c>
      <c r="W32" s="227">
        <f t="shared" si="8"/>
        <v>0</v>
      </c>
      <c r="X32" s="229"/>
    </row>
    <row r="33" spans="1:24" s="211" customFormat="1" ht="11.25">
      <c r="A33" s="219">
        <v>29</v>
      </c>
      <c r="B33" s="219" t="s">
        <v>397</v>
      </c>
      <c r="C33" s="220" t="s">
        <v>448</v>
      </c>
      <c r="D33" s="221">
        <v>329777</v>
      </c>
      <c r="E33" s="226">
        <v>35091</v>
      </c>
      <c r="F33" s="227">
        <f t="shared" si="0"/>
        <v>0.34461390397438796</v>
      </c>
      <c r="G33" s="224"/>
      <c r="H33" s="224">
        <f t="shared" si="1"/>
        <v>0</v>
      </c>
      <c r="I33" s="232">
        <v>35984</v>
      </c>
      <c r="J33" s="233">
        <f t="shared" si="2"/>
        <v>0.35338368016341443</v>
      </c>
      <c r="K33" s="226">
        <v>26728</v>
      </c>
      <c r="L33" s="227">
        <f t="shared" si="3"/>
        <v>0.26248440983236271</v>
      </c>
      <c r="M33" s="224"/>
      <c r="N33" s="225">
        <f t="shared" si="4"/>
        <v>0</v>
      </c>
      <c r="O33" s="226">
        <v>1408</v>
      </c>
      <c r="P33" s="227">
        <f t="shared" si="5"/>
        <v>1.3827373879226531E-2</v>
      </c>
      <c r="Q33" s="226">
        <v>102</v>
      </c>
      <c r="R33" s="227">
        <f t="shared" si="6"/>
        <v>1.0016989600007855E-3</v>
      </c>
      <c r="S33" s="226">
        <v>2514</v>
      </c>
      <c r="T33" s="227">
        <f t="shared" si="7"/>
        <v>2.4688933190607599E-2</v>
      </c>
      <c r="U33" s="228">
        <f t="shared" si="9"/>
        <v>101827</v>
      </c>
      <c r="V33" s="226">
        <v>0</v>
      </c>
      <c r="W33" s="227">
        <f t="shared" si="8"/>
        <v>0</v>
      </c>
      <c r="X33" s="229"/>
    </row>
    <row r="34" spans="1:24" s="211" customFormat="1" ht="11.25">
      <c r="A34" s="219">
        <v>30</v>
      </c>
      <c r="B34" s="219" t="s">
        <v>399</v>
      </c>
      <c r="C34" s="220" t="s">
        <v>448</v>
      </c>
      <c r="D34" s="221">
        <v>284773</v>
      </c>
      <c r="E34" s="222">
        <v>43147</v>
      </c>
      <c r="F34" s="223">
        <f t="shared" si="0"/>
        <v>0.43697589629329553</v>
      </c>
      <c r="G34" s="224"/>
      <c r="H34" s="224">
        <f t="shared" si="1"/>
        <v>0</v>
      </c>
      <c r="I34" s="226">
        <v>29972</v>
      </c>
      <c r="J34" s="227">
        <f t="shared" si="2"/>
        <v>0.30354466275065828</v>
      </c>
      <c r="K34" s="226">
        <v>21486</v>
      </c>
      <c r="L34" s="227">
        <f t="shared" si="3"/>
        <v>0.21760178245898318</v>
      </c>
      <c r="M34" s="224"/>
      <c r="N34" s="225">
        <f t="shared" si="4"/>
        <v>0</v>
      </c>
      <c r="O34" s="226">
        <v>1532</v>
      </c>
      <c r="P34" s="227">
        <f t="shared" si="5"/>
        <v>1.5515495240024307E-2</v>
      </c>
      <c r="Q34" s="226">
        <v>132</v>
      </c>
      <c r="R34" s="227">
        <f t="shared" si="6"/>
        <v>1.3368442373911282E-3</v>
      </c>
      <c r="S34" s="226">
        <v>2471</v>
      </c>
      <c r="T34" s="227">
        <f t="shared" si="7"/>
        <v>2.5025319019647559E-2</v>
      </c>
      <c r="U34" s="228">
        <f t="shared" si="9"/>
        <v>98740</v>
      </c>
      <c r="V34" s="226">
        <v>0</v>
      </c>
      <c r="W34" s="227">
        <f t="shared" si="8"/>
        <v>0</v>
      </c>
      <c r="X34" s="229"/>
    </row>
    <row r="35" spans="1:24" s="211" customFormat="1" ht="11.25">
      <c r="A35" s="219">
        <v>31</v>
      </c>
      <c r="B35" s="219" t="s">
        <v>400</v>
      </c>
      <c r="C35" s="220" t="s">
        <v>449</v>
      </c>
      <c r="D35" s="221">
        <v>433797</v>
      </c>
      <c r="E35" s="226">
        <v>13040</v>
      </c>
      <c r="F35" s="227">
        <f t="shared" si="0"/>
        <v>9.4163862451437735E-2</v>
      </c>
      <c r="G35" s="224"/>
      <c r="H35" s="224">
        <f t="shared" si="1"/>
        <v>0</v>
      </c>
      <c r="I35" s="226">
        <v>57023</v>
      </c>
      <c r="J35" s="227">
        <f t="shared" si="2"/>
        <v>0.41177192703744891</v>
      </c>
      <c r="K35" s="234">
        <v>57247</v>
      </c>
      <c r="L35" s="235">
        <f t="shared" si="3"/>
        <v>0.41338946577894597</v>
      </c>
      <c r="M35" s="224"/>
      <c r="N35" s="225">
        <f t="shared" si="4"/>
        <v>0</v>
      </c>
      <c r="O35" s="226">
        <v>3515</v>
      </c>
      <c r="P35" s="227">
        <f t="shared" si="5"/>
        <v>2.5382360162331568E-2</v>
      </c>
      <c r="Q35" s="226">
        <v>182</v>
      </c>
      <c r="R35" s="227">
        <f t="shared" si="6"/>
        <v>1.3142502274663855E-3</v>
      </c>
      <c r="S35" s="226">
        <v>3997</v>
      </c>
      <c r="T35" s="227">
        <f t="shared" si="7"/>
        <v>2.8862956918588697E-2</v>
      </c>
      <c r="U35" s="228">
        <f t="shared" si="9"/>
        <v>138482</v>
      </c>
      <c r="V35" s="226">
        <v>3478</v>
      </c>
      <c r="W35" s="227">
        <f t="shared" si="8"/>
        <v>2.5115177423780707E-2</v>
      </c>
      <c r="X35" s="229"/>
    </row>
    <row r="36" spans="1:24" s="211" customFormat="1" ht="22.5">
      <c r="A36" s="219">
        <v>32</v>
      </c>
      <c r="B36" s="219" t="s">
        <v>402</v>
      </c>
      <c r="C36" s="220" t="s">
        <v>450</v>
      </c>
      <c r="D36" s="221">
        <v>206686</v>
      </c>
      <c r="E36" s="226">
        <v>7612</v>
      </c>
      <c r="F36" s="227">
        <f t="shared" si="0"/>
        <v>0.12970504541039754</v>
      </c>
      <c r="G36" s="226">
        <v>13676</v>
      </c>
      <c r="H36" s="227">
        <f t="shared" si="1"/>
        <v>0.23303286928962122</v>
      </c>
      <c r="I36" s="224"/>
      <c r="J36" s="224">
        <f t="shared" si="2"/>
        <v>0</v>
      </c>
      <c r="K36" s="234">
        <v>33545</v>
      </c>
      <c r="L36" s="235">
        <f t="shared" si="3"/>
        <v>0.57159166425273056</v>
      </c>
      <c r="M36" s="226">
        <v>1125</v>
      </c>
      <c r="N36" s="227">
        <f t="shared" si="4"/>
        <v>1.9169492391841465E-2</v>
      </c>
      <c r="O36" s="226">
        <v>1052</v>
      </c>
      <c r="P36" s="227">
        <f t="shared" si="5"/>
        <v>1.7925605329970864E-2</v>
      </c>
      <c r="Q36" s="226">
        <v>95</v>
      </c>
      <c r="R36" s="227">
        <f t="shared" si="6"/>
        <v>1.618757135311057E-3</v>
      </c>
      <c r="S36" s="226">
        <v>1582</v>
      </c>
      <c r="T36" s="227">
        <f t="shared" si="7"/>
        <v>2.6956566190127287E-2</v>
      </c>
      <c r="U36" s="228">
        <f t="shared" si="9"/>
        <v>58687</v>
      </c>
      <c r="V36" s="226">
        <v>0</v>
      </c>
      <c r="W36" s="227">
        <f t="shared" si="8"/>
        <v>0</v>
      </c>
      <c r="X36" s="229"/>
    </row>
    <row r="37" spans="1:24" s="211" customFormat="1" ht="11.25">
      <c r="A37" s="219">
        <v>33</v>
      </c>
      <c r="B37" s="219" t="s">
        <v>403</v>
      </c>
      <c r="C37" s="220" t="s">
        <v>444</v>
      </c>
      <c r="D37" s="221">
        <v>333049</v>
      </c>
      <c r="E37" s="226">
        <v>43016</v>
      </c>
      <c r="F37" s="227">
        <f t="shared" si="0"/>
        <v>0.29968788317913275</v>
      </c>
      <c r="G37" s="224"/>
      <c r="H37" s="224">
        <f t="shared" si="1"/>
        <v>0</v>
      </c>
      <c r="I37" s="232">
        <v>52936</v>
      </c>
      <c r="J37" s="233">
        <f t="shared" si="2"/>
        <v>0.3687994649425928</v>
      </c>
      <c r="K37" s="226">
        <v>39089</v>
      </c>
      <c r="L37" s="227">
        <f t="shared" si="3"/>
        <v>0.27232889309998887</v>
      </c>
      <c r="M37" s="224"/>
      <c r="N37" s="225">
        <f t="shared" si="4"/>
        <v>0</v>
      </c>
      <c r="O37" s="226">
        <v>4967</v>
      </c>
      <c r="P37" s="227">
        <f t="shared" si="5"/>
        <v>3.4604559134990526E-2</v>
      </c>
      <c r="Q37" s="226">
        <v>163</v>
      </c>
      <c r="R37" s="227">
        <f t="shared" si="6"/>
        <v>1.1356036116374987E-3</v>
      </c>
      <c r="S37" s="226">
        <v>3365</v>
      </c>
      <c r="T37" s="227">
        <f t="shared" si="7"/>
        <v>2.3443596031657563E-2</v>
      </c>
      <c r="U37" s="228">
        <f t="shared" si="9"/>
        <v>143536</v>
      </c>
      <c r="V37" s="226">
        <v>0</v>
      </c>
      <c r="W37" s="227">
        <f t="shared" si="8"/>
        <v>0</v>
      </c>
      <c r="X37" s="229"/>
    </row>
    <row r="38" spans="1:24" s="211" customFormat="1" ht="11.25">
      <c r="A38" s="219">
        <v>34</v>
      </c>
      <c r="B38" s="219" t="s">
        <v>404</v>
      </c>
      <c r="C38" s="220" t="s">
        <v>66</v>
      </c>
      <c r="D38" s="221">
        <v>76355</v>
      </c>
      <c r="E38" s="226">
        <v>6356</v>
      </c>
      <c r="F38" s="227">
        <f t="shared" si="0"/>
        <v>0.14702412620573199</v>
      </c>
      <c r="G38" s="224"/>
      <c r="H38" s="224">
        <f t="shared" si="1"/>
        <v>0</v>
      </c>
      <c r="I38" s="232">
        <v>18022</v>
      </c>
      <c r="J38" s="233">
        <f t="shared" si="2"/>
        <v>0.41687677823783859</v>
      </c>
      <c r="K38" s="226">
        <v>10847</v>
      </c>
      <c r="L38" s="227">
        <f t="shared" si="3"/>
        <v>0.25090791330295392</v>
      </c>
      <c r="M38" s="224"/>
      <c r="N38" s="225">
        <f t="shared" si="4"/>
        <v>0</v>
      </c>
      <c r="O38" s="226">
        <v>6325</v>
      </c>
      <c r="P38" s="227">
        <f t="shared" si="5"/>
        <v>0.14630704818301682</v>
      </c>
      <c r="Q38" s="226">
        <v>60</v>
      </c>
      <c r="R38" s="227">
        <f t="shared" si="6"/>
        <v>1.3878929471906733E-3</v>
      </c>
      <c r="S38" s="226">
        <v>1621</v>
      </c>
      <c r="T38" s="227">
        <f t="shared" si="7"/>
        <v>3.7496241123268027E-2</v>
      </c>
      <c r="U38" s="228">
        <f t="shared" si="9"/>
        <v>43231</v>
      </c>
      <c r="V38" s="226">
        <v>0</v>
      </c>
      <c r="W38" s="227">
        <f t="shared" si="8"/>
        <v>0</v>
      </c>
      <c r="X38" s="229"/>
    </row>
    <row r="39" spans="1:24" s="211" customFormat="1" ht="11.25">
      <c r="A39" s="219">
        <v>35</v>
      </c>
      <c r="B39" s="219" t="s">
        <v>405</v>
      </c>
      <c r="C39" s="220" t="s">
        <v>406</v>
      </c>
      <c r="D39" s="221">
        <v>144253</v>
      </c>
      <c r="E39" s="226">
        <v>27593</v>
      </c>
      <c r="F39" s="227">
        <f t="shared" si="0"/>
        <v>0.34575527849132259</v>
      </c>
      <c r="G39" s="224"/>
      <c r="H39" s="224">
        <f t="shared" si="1"/>
        <v>0</v>
      </c>
      <c r="I39" s="232">
        <v>28908</v>
      </c>
      <c r="J39" s="233">
        <f t="shared" si="2"/>
        <v>0.36223294279807028</v>
      </c>
      <c r="K39" s="226">
        <v>18900</v>
      </c>
      <c r="L39" s="227">
        <f t="shared" si="3"/>
        <v>0.23682726646200114</v>
      </c>
      <c r="M39" s="224"/>
      <c r="N39" s="225">
        <f t="shared" si="4"/>
        <v>0</v>
      </c>
      <c r="O39" s="226">
        <v>2424</v>
      </c>
      <c r="P39" s="227">
        <f t="shared" si="5"/>
        <v>3.0374036714491574E-2</v>
      </c>
      <c r="Q39" s="226">
        <v>94</v>
      </c>
      <c r="R39" s="227">
        <f t="shared" si="6"/>
        <v>1.1778710607104818E-3</v>
      </c>
      <c r="S39" s="226">
        <v>1886</v>
      </c>
      <c r="T39" s="227">
        <f t="shared" si="7"/>
        <v>2.3632604473403922E-2</v>
      </c>
      <c r="U39" s="228">
        <f t="shared" si="9"/>
        <v>79805</v>
      </c>
      <c r="V39" s="226">
        <v>0</v>
      </c>
      <c r="W39" s="227">
        <f t="shared" si="8"/>
        <v>0</v>
      </c>
      <c r="X39" s="229"/>
    </row>
    <row r="40" spans="1:24" s="211" customFormat="1" ht="11.25">
      <c r="A40" s="219">
        <v>36</v>
      </c>
      <c r="B40" s="219" t="s">
        <v>407</v>
      </c>
      <c r="C40" s="220" t="s">
        <v>142</v>
      </c>
      <c r="D40" s="221">
        <v>128313</v>
      </c>
      <c r="E40" s="226">
        <v>21814</v>
      </c>
      <c r="F40" s="227">
        <f t="shared" si="0"/>
        <v>0.33115236895237804</v>
      </c>
      <c r="G40" s="224"/>
      <c r="H40" s="224">
        <f t="shared" si="1"/>
        <v>0</v>
      </c>
      <c r="I40" s="232">
        <v>27644</v>
      </c>
      <c r="J40" s="233">
        <f t="shared" si="2"/>
        <v>0.4196560047363867</v>
      </c>
      <c r="K40" s="226">
        <v>9286</v>
      </c>
      <c r="L40" s="227">
        <f t="shared" si="3"/>
        <v>0.14096822673933174</v>
      </c>
      <c r="M40" s="224"/>
      <c r="N40" s="225">
        <f t="shared" si="4"/>
        <v>0</v>
      </c>
      <c r="O40" s="226">
        <v>5036</v>
      </c>
      <c r="P40" s="227">
        <f t="shared" si="5"/>
        <v>7.6450138903647935E-2</v>
      </c>
      <c r="Q40" s="226">
        <v>324</v>
      </c>
      <c r="R40" s="227">
        <f t="shared" si="6"/>
        <v>4.9185554020615427E-3</v>
      </c>
      <c r="S40" s="226">
        <v>1769</v>
      </c>
      <c r="T40" s="227">
        <f t="shared" si="7"/>
        <v>2.6854705266194039E-2</v>
      </c>
      <c r="U40" s="228">
        <f t="shared" si="9"/>
        <v>65873</v>
      </c>
      <c r="V40" s="226">
        <v>0</v>
      </c>
      <c r="W40" s="227">
        <f t="shared" si="8"/>
        <v>0</v>
      </c>
      <c r="X40" s="229"/>
    </row>
    <row r="41" spans="1:24" s="211" customFormat="1" ht="11.25">
      <c r="A41" s="219">
        <v>37</v>
      </c>
      <c r="B41" s="219" t="s">
        <v>408</v>
      </c>
      <c r="C41" s="220" t="s">
        <v>443</v>
      </c>
      <c r="D41" s="221">
        <v>280523</v>
      </c>
      <c r="E41" s="222">
        <v>40133</v>
      </c>
      <c r="F41" s="223">
        <f t="shared" si="0"/>
        <v>0.3970419469726949</v>
      </c>
      <c r="G41" s="224"/>
      <c r="H41" s="224">
        <f t="shared" si="1"/>
        <v>0</v>
      </c>
      <c r="I41" s="226">
        <v>26569</v>
      </c>
      <c r="J41" s="227">
        <f t="shared" si="2"/>
        <v>0.26285120696478037</v>
      </c>
      <c r="K41" s="226">
        <v>30905</v>
      </c>
      <c r="L41" s="227">
        <f t="shared" si="3"/>
        <v>0.30574792243767313</v>
      </c>
      <c r="M41" s="224"/>
      <c r="N41" s="225">
        <f t="shared" si="4"/>
        <v>0</v>
      </c>
      <c r="O41" s="226">
        <v>1179</v>
      </c>
      <c r="P41" s="227">
        <f t="shared" si="5"/>
        <v>1.1664028492283341E-2</v>
      </c>
      <c r="Q41" s="226">
        <v>130</v>
      </c>
      <c r="R41" s="227">
        <f t="shared" si="6"/>
        <v>1.2861100118717846E-3</v>
      </c>
      <c r="S41" s="226">
        <v>2164</v>
      </c>
      <c r="T41" s="227">
        <f t="shared" si="7"/>
        <v>2.1408785120696477E-2</v>
      </c>
      <c r="U41" s="228">
        <f t="shared" si="9"/>
        <v>101080</v>
      </c>
      <c r="V41" s="226">
        <v>0</v>
      </c>
      <c r="W41" s="227">
        <f t="shared" si="8"/>
        <v>0</v>
      </c>
      <c r="X41" s="229"/>
    </row>
    <row r="42" spans="1:24" s="211" customFormat="1" ht="11.25">
      <c r="A42" s="219">
        <v>38</v>
      </c>
      <c r="B42" s="219" t="s">
        <v>409</v>
      </c>
      <c r="C42" s="220" t="s">
        <v>410</v>
      </c>
      <c r="D42" s="221">
        <v>461336</v>
      </c>
      <c r="E42" s="226">
        <v>38959</v>
      </c>
      <c r="F42" s="227">
        <f t="shared" si="0"/>
        <v>0.20743505508138416</v>
      </c>
      <c r="G42" s="224"/>
      <c r="H42" s="224">
        <f t="shared" si="1"/>
        <v>0</v>
      </c>
      <c r="I42" s="226">
        <v>63470</v>
      </c>
      <c r="J42" s="227">
        <f t="shared" si="2"/>
        <v>0.33794252794002544</v>
      </c>
      <c r="K42" s="234">
        <v>75749</v>
      </c>
      <c r="L42" s="235">
        <f t="shared" si="3"/>
        <v>0.40332138882824936</v>
      </c>
      <c r="M42" s="224"/>
      <c r="N42" s="225">
        <f t="shared" si="4"/>
        <v>0</v>
      </c>
      <c r="O42" s="226">
        <v>4597</v>
      </c>
      <c r="P42" s="227">
        <f t="shared" si="5"/>
        <v>2.4476473939503654E-2</v>
      </c>
      <c r="Q42" s="226">
        <v>308</v>
      </c>
      <c r="R42" s="227">
        <f t="shared" si="6"/>
        <v>1.6399290783918046E-3</v>
      </c>
      <c r="S42" s="226">
        <v>4730</v>
      </c>
      <c r="T42" s="227">
        <f t="shared" si="7"/>
        <v>2.5184625132445571E-2</v>
      </c>
      <c r="U42" s="228">
        <f t="shared" si="9"/>
        <v>187813</v>
      </c>
      <c r="V42" s="226">
        <v>0</v>
      </c>
      <c r="W42" s="227">
        <f t="shared" si="8"/>
        <v>0</v>
      </c>
      <c r="X42" s="229"/>
    </row>
    <row r="43" spans="1:24" s="211" customFormat="1" ht="11.25">
      <c r="A43" s="219">
        <v>39</v>
      </c>
      <c r="B43" s="219" t="s">
        <v>411</v>
      </c>
      <c r="C43" s="220" t="s">
        <v>451</v>
      </c>
      <c r="D43" s="221">
        <v>143976</v>
      </c>
      <c r="E43" s="226">
        <v>21077</v>
      </c>
      <c r="F43" s="227">
        <f t="shared" si="0"/>
        <v>0.25446094410237835</v>
      </c>
      <c r="G43" s="224"/>
      <c r="H43" s="224">
        <f t="shared" si="1"/>
        <v>0</v>
      </c>
      <c r="I43" s="232">
        <v>28191</v>
      </c>
      <c r="J43" s="233">
        <f t="shared" si="2"/>
        <v>0.34034770010865628</v>
      </c>
      <c r="K43" s="226">
        <v>27694</v>
      </c>
      <c r="L43" s="227">
        <f t="shared" si="3"/>
        <v>0.33434745865024751</v>
      </c>
      <c r="M43" s="224"/>
      <c r="N43" s="225">
        <f t="shared" si="4"/>
        <v>0</v>
      </c>
      <c r="O43" s="226">
        <v>3254</v>
      </c>
      <c r="P43" s="227">
        <f t="shared" si="5"/>
        <v>3.9285283109984304E-2</v>
      </c>
      <c r="Q43" s="226">
        <v>42</v>
      </c>
      <c r="R43" s="227">
        <f t="shared" si="6"/>
        <v>5.0706265845708082E-4</v>
      </c>
      <c r="S43" s="226">
        <v>2264</v>
      </c>
      <c r="T43" s="227">
        <f t="shared" si="7"/>
        <v>2.7333091874924543E-2</v>
      </c>
      <c r="U43" s="228">
        <f t="shared" si="9"/>
        <v>82830</v>
      </c>
      <c r="V43" s="226">
        <v>308</v>
      </c>
      <c r="W43" s="227">
        <f t="shared" si="8"/>
        <v>3.7184594953519256E-3</v>
      </c>
      <c r="X43" s="229"/>
    </row>
    <row r="44" spans="1:24" s="237" customFormat="1" ht="11.25">
      <c r="A44" s="236">
        <v>40</v>
      </c>
      <c r="B44" s="219" t="s">
        <v>412</v>
      </c>
      <c r="C44" s="220" t="s">
        <v>65</v>
      </c>
      <c r="D44" s="221">
        <v>281194</v>
      </c>
      <c r="E44" s="226">
        <v>12632</v>
      </c>
      <c r="F44" s="227">
        <f t="shared" si="0"/>
        <v>0.10102367242482406</v>
      </c>
      <c r="G44" s="224"/>
      <c r="H44" s="224">
        <f t="shared" si="1"/>
        <v>0</v>
      </c>
      <c r="I44" s="226">
        <v>48303</v>
      </c>
      <c r="J44" s="227">
        <f t="shared" si="2"/>
        <v>0.38630038387715931</v>
      </c>
      <c r="K44" s="234">
        <v>54603</v>
      </c>
      <c r="L44" s="235">
        <f t="shared" si="3"/>
        <v>0.43668426103646835</v>
      </c>
      <c r="M44" s="224"/>
      <c r="N44" s="225">
        <f t="shared" si="4"/>
        <v>0</v>
      </c>
      <c r="O44" s="226">
        <v>3351</v>
      </c>
      <c r="P44" s="227">
        <f t="shared" si="5"/>
        <v>2.6799424184261036E-2</v>
      </c>
      <c r="Q44" s="226">
        <v>519</v>
      </c>
      <c r="R44" s="227">
        <f t="shared" si="6"/>
        <v>4.150671785028791E-3</v>
      </c>
      <c r="S44" s="226">
        <v>5632</v>
      </c>
      <c r="T44" s="227">
        <f t="shared" si="7"/>
        <v>4.5041586692258474E-2</v>
      </c>
      <c r="U44" s="228">
        <f t="shared" si="9"/>
        <v>125040</v>
      </c>
      <c r="V44" s="226">
        <v>0</v>
      </c>
      <c r="W44" s="227">
        <f t="shared" si="8"/>
        <v>0</v>
      </c>
      <c r="X44" s="229"/>
    </row>
    <row r="45" spans="1:24" s="211" customFormat="1" ht="22.5">
      <c r="A45" s="219">
        <v>41</v>
      </c>
      <c r="B45" s="219" t="s">
        <v>413</v>
      </c>
      <c r="C45" s="220" t="s">
        <v>450</v>
      </c>
      <c r="D45" s="221">
        <v>183433</v>
      </c>
      <c r="E45" s="226">
        <v>5536</v>
      </c>
      <c r="F45" s="227">
        <f t="shared" si="0"/>
        <v>0.10172543687179582</v>
      </c>
      <c r="G45" s="226">
        <v>11658</v>
      </c>
      <c r="H45" s="227">
        <f t="shared" si="1"/>
        <v>0.21421877584020874</v>
      </c>
      <c r="I45" s="224"/>
      <c r="J45" s="224">
        <f t="shared" si="2"/>
        <v>0</v>
      </c>
      <c r="K45" s="234">
        <v>33711</v>
      </c>
      <c r="L45" s="235">
        <f t="shared" si="3"/>
        <v>0.61944837470829273</v>
      </c>
      <c r="M45" s="226">
        <v>1204</v>
      </c>
      <c r="N45" s="227">
        <f t="shared" si="4"/>
        <v>2.2123812498851547E-2</v>
      </c>
      <c r="O45" s="226">
        <v>804</v>
      </c>
      <c r="P45" s="227">
        <f t="shared" si="5"/>
        <v>1.4773708678635086E-2</v>
      </c>
      <c r="Q45" s="226">
        <v>72</v>
      </c>
      <c r="R45" s="227">
        <f t="shared" si="6"/>
        <v>1.3230186876389629E-3</v>
      </c>
      <c r="S45" s="226">
        <v>1436</v>
      </c>
      <c r="T45" s="227">
        <f t="shared" si="7"/>
        <v>2.6386872714577094E-2</v>
      </c>
      <c r="U45" s="228">
        <f t="shared" si="9"/>
        <v>54421</v>
      </c>
      <c r="V45" s="226">
        <v>0</v>
      </c>
      <c r="W45" s="227">
        <f t="shared" si="8"/>
        <v>0</v>
      </c>
      <c r="X45" s="229"/>
    </row>
    <row r="46" spans="1:24" s="211" customFormat="1" ht="11.25">
      <c r="A46" s="219">
        <v>42</v>
      </c>
      <c r="B46" s="219" t="s">
        <v>414</v>
      </c>
      <c r="C46" s="220" t="s">
        <v>444</v>
      </c>
      <c r="D46" s="221">
        <v>266831</v>
      </c>
      <c r="E46" s="226">
        <v>19325</v>
      </c>
      <c r="F46" s="227">
        <f t="shared" si="0"/>
        <v>0.20649235470738458</v>
      </c>
      <c r="G46" s="224"/>
      <c r="H46" s="224">
        <f t="shared" si="1"/>
        <v>0</v>
      </c>
      <c r="I46" s="226">
        <v>32467</v>
      </c>
      <c r="J46" s="227">
        <f t="shared" si="2"/>
        <v>0.34691784115315161</v>
      </c>
      <c r="K46" s="234">
        <v>38394</v>
      </c>
      <c r="L46" s="235">
        <f t="shared" si="3"/>
        <v>0.41024928675991323</v>
      </c>
      <c r="M46" s="224"/>
      <c r="N46" s="225">
        <f t="shared" si="4"/>
        <v>0</v>
      </c>
      <c r="O46" s="226">
        <v>1305</v>
      </c>
      <c r="P46" s="227">
        <f t="shared" si="5"/>
        <v>1.394424439291782E-2</v>
      </c>
      <c r="Q46" s="226">
        <v>98</v>
      </c>
      <c r="R46" s="227">
        <f t="shared" si="6"/>
        <v>1.0471539850620279E-3</v>
      </c>
      <c r="S46" s="226">
        <v>1998</v>
      </c>
      <c r="T46" s="227">
        <f t="shared" si="7"/>
        <v>2.1349119001570729E-2</v>
      </c>
      <c r="U46" s="228">
        <f t="shared" si="9"/>
        <v>93587</v>
      </c>
      <c r="V46" s="226">
        <v>0</v>
      </c>
      <c r="W46" s="227">
        <f t="shared" si="8"/>
        <v>0</v>
      </c>
      <c r="X46" s="229"/>
    </row>
    <row r="47" spans="1:24" s="211" customFormat="1" ht="12" customHeight="1">
      <c r="A47" s="230">
        <v>43</v>
      </c>
      <c r="B47" s="230" t="s">
        <v>415</v>
      </c>
      <c r="C47" s="231" t="s">
        <v>416</v>
      </c>
      <c r="D47" s="221">
        <v>325554</v>
      </c>
      <c r="E47" s="222">
        <v>59838</v>
      </c>
      <c r="F47" s="223">
        <f t="shared" si="0"/>
        <v>0.42256982451184633</v>
      </c>
      <c r="G47" s="224"/>
      <c r="H47" s="224">
        <f t="shared" si="1"/>
        <v>0</v>
      </c>
      <c r="I47" s="226">
        <v>48376</v>
      </c>
      <c r="J47" s="227">
        <f t="shared" si="2"/>
        <v>0.34162635500158894</v>
      </c>
      <c r="K47" s="226">
        <v>28108</v>
      </c>
      <c r="L47" s="227">
        <f t="shared" si="3"/>
        <v>0.19849581582571238</v>
      </c>
      <c r="M47" s="224"/>
      <c r="N47" s="225">
        <f t="shared" si="4"/>
        <v>0</v>
      </c>
      <c r="O47" s="226">
        <v>2362</v>
      </c>
      <c r="P47" s="227">
        <f t="shared" si="5"/>
        <v>1.6680201970269412E-2</v>
      </c>
      <c r="Q47" s="226">
        <v>133</v>
      </c>
      <c r="R47" s="227">
        <f t="shared" si="6"/>
        <v>9.3923237173828612E-4</v>
      </c>
      <c r="S47" s="226">
        <v>2788</v>
      </c>
      <c r="T47" s="227">
        <f t="shared" si="7"/>
        <v>1.9688570318844672E-2</v>
      </c>
      <c r="U47" s="228">
        <f t="shared" si="9"/>
        <v>141605</v>
      </c>
      <c r="V47" s="226">
        <v>0</v>
      </c>
      <c r="W47" s="227">
        <f t="shared" si="8"/>
        <v>0</v>
      </c>
      <c r="X47" s="229"/>
    </row>
    <row r="48" spans="1:24" s="237" customFormat="1" ht="11.25">
      <c r="A48" s="236">
        <v>44</v>
      </c>
      <c r="B48" s="219" t="s">
        <v>417</v>
      </c>
      <c r="C48" s="220" t="s">
        <v>86</v>
      </c>
      <c r="D48" s="221">
        <v>215812</v>
      </c>
      <c r="E48" s="226">
        <v>27943</v>
      </c>
      <c r="F48" s="227">
        <f t="shared" si="0"/>
        <v>0.29314939152328995</v>
      </c>
      <c r="G48" s="224"/>
      <c r="H48" s="224">
        <f t="shared" si="1"/>
        <v>0</v>
      </c>
      <c r="I48" s="232">
        <v>40837</v>
      </c>
      <c r="J48" s="233">
        <f t="shared" si="2"/>
        <v>0.42842005874947547</v>
      </c>
      <c r="K48" s="226">
        <v>21828</v>
      </c>
      <c r="L48" s="227">
        <f t="shared" si="3"/>
        <v>0.22899706252622745</v>
      </c>
      <c r="M48" s="224"/>
      <c r="N48" s="225">
        <f t="shared" si="4"/>
        <v>0</v>
      </c>
      <c r="O48" s="226">
        <v>2386</v>
      </c>
      <c r="P48" s="227">
        <f t="shared" si="5"/>
        <v>2.5031472933277382E-2</v>
      </c>
      <c r="Q48" s="226">
        <v>83</v>
      </c>
      <c r="R48" s="227">
        <f t="shared" si="6"/>
        <v>8.7075115400755347E-4</v>
      </c>
      <c r="S48" s="226">
        <v>2243</v>
      </c>
      <c r="T48" s="227">
        <f t="shared" si="7"/>
        <v>2.3531263113722199E-2</v>
      </c>
      <c r="U48" s="228">
        <f t="shared" si="9"/>
        <v>95320</v>
      </c>
      <c r="V48" s="226">
        <v>0</v>
      </c>
      <c r="W48" s="227">
        <f t="shared" si="8"/>
        <v>0</v>
      </c>
      <c r="X48" s="229"/>
    </row>
    <row r="49" spans="1:24" s="211" customFormat="1" ht="11.25">
      <c r="A49" s="219">
        <v>45</v>
      </c>
      <c r="B49" s="219" t="s">
        <v>418</v>
      </c>
      <c r="C49" s="220" t="s">
        <v>419</v>
      </c>
      <c r="D49" s="221">
        <v>150623</v>
      </c>
      <c r="E49" s="226">
        <v>18139</v>
      </c>
      <c r="F49" s="227">
        <f t="shared" si="0"/>
        <v>0.22302689011570004</v>
      </c>
      <c r="G49" s="224"/>
      <c r="H49" s="224">
        <f t="shared" si="1"/>
        <v>0</v>
      </c>
      <c r="I49" s="232">
        <v>28079</v>
      </c>
      <c r="J49" s="233">
        <f t="shared" si="2"/>
        <v>0.34524351108433438</v>
      </c>
      <c r="K49" s="226">
        <v>23341</v>
      </c>
      <c r="L49" s="227">
        <f t="shared" si="3"/>
        <v>0.286987741451599</v>
      </c>
      <c r="M49" s="224"/>
      <c r="N49" s="225">
        <f t="shared" si="4"/>
        <v>0</v>
      </c>
      <c r="O49" s="226">
        <v>8169</v>
      </c>
      <c r="P49" s="227">
        <f t="shared" si="5"/>
        <v>0.10044140610591287</v>
      </c>
      <c r="Q49" s="226">
        <v>85</v>
      </c>
      <c r="R49" s="227">
        <f t="shared" si="6"/>
        <v>1.04511194993299E-3</v>
      </c>
      <c r="S49" s="226">
        <v>3518</v>
      </c>
      <c r="T49" s="227">
        <f t="shared" si="7"/>
        <v>4.3255339292520685E-2</v>
      </c>
      <c r="U49" s="228">
        <f t="shared" si="9"/>
        <v>81331</v>
      </c>
      <c r="V49" s="226">
        <v>0</v>
      </c>
      <c r="W49" s="227">
        <f t="shared" si="8"/>
        <v>0</v>
      </c>
      <c r="X49" s="229"/>
    </row>
    <row r="50" spans="1:24" s="243" customFormat="1" ht="6.75" customHeight="1">
      <c r="A50" s="238"/>
      <c r="B50" s="238"/>
      <c r="C50" s="239"/>
      <c r="D50" s="240"/>
      <c r="E50" s="241"/>
      <c r="F50" s="241"/>
      <c r="G50" s="241"/>
      <c r="H50" s="241"/>
      <c r="I50" s="241"/>
      <c r="J50" s="241"/>
      <c r="K50" s="241"/>
      <c r="L50" s="241"/>
      <c r="M50" s="241"/>
      <c r="N50" s="241"/>
      <c r="O50" s="241"/>
      <c r="P50" s="241"/>
      <c r="Q50" s="241"/>
      <c r="R50" s="241"/>
      <c r="S50" s="241"/>
      <c r="T50" s="241"/>
      <c r="U50" s="242"/>
    </row>
  </sheetData>
  <mergeCells count="13">
    <mergeCell ref="G2:H2"/>
    <mergeCell ref="A2:A3"/>
    <mergeCell ref="B2:B3"/>
    <mergeCell ref="C2:C3"/>
    <mergeCell ref="D2:D3"/>
    <mergeCell ref="E2:F2"/>
    <mergeCell ref="V2:W2"/>
    <mergeCell ref="I2:J2"/>
    <mergeCell ref="K2:L2"/>
    <mergeCell ref="M2:N2"/>
    <mergeCell ref="O2:P2"/>
    <mergeCell ref="Q2:R2"/>
    <mergeCell ref="S2:T2"/>
  </mergeCells>
  <conditionalFormatting sqref="E5:E49">
    <cfRule type="cellIs" dxfId="228" priority="1" stopIfTrue="1" operator="equal">
      <formula>#REF!</formula>
    </cfRule>
  </conditionalFormatting>
  <conditionalFormatting sqref="F5:F49">
    <cfRule type="cellIs" dxfId="227" priority="2" stopIfTrue="1" operator="equal">
      <formula>#REF!</formula>
    </cfRule>
  </conditionalFormatting>
  <conditionalFormatting sqref="G5:G49 J28:J30 I5:I49 J32 J36 J45">
    <cfRule type="cellIs" dxfId="226" priority="3" stopIfTrue="1" operator="equal">
      <formula>#REF!</formula>
    </cfRule>
  </conditionalFormatting>
  <conditionalFormatting sqref="H5:H49 J5:J27 J31 J33:J35 J37:J44 J46:J49">
    <cfRule type="cellIs" dxfId="225" priority="4" stopIfTrue="1" operator="equal">
      <formula>#REF!</formula>
    </cfRule>
  </conditionalFormatting>
  <conditionalFormatting sqref="K5:K49">
    <cfRule type="cellIs" dxfId="224" priority="5" stopIfTrue="1" operator="equal">
      <formula>#REF!</formula>
    </cfRule>
  </conditionalFormatting>
  <conditionalFormatting sqref="L5:L49">
    <cfRule type="cellIs" dxfId="223" priority="6" stopIfTrue="1" operator="equal">
      <formula>#REF!</formula>
    </cfRule>
  </conditionalFormatting>
  <conditionalFormatting sqref="M5:M49">
    <cfRule type="cellIs" dxfId="222" priority="7" stopIfTrue="1" operator="equal">
      <formula>#REF!</formula>
    </cfRule>
  </conditionalFormatting>
  <conditionalFormatting sqref="N5:N49">
    <cfRule type="cellIs" dxfId="221" priority="8" stopIfTrue="1" operator="equal">
      <formula>#REF!</formula>
    </cfRule>
  </conditionalFormatting>
  <conditionalFormatting sqref="O5:O49">
    <cfRule type="cellIs" dxfId="220" priority="9" stopIfTrue="1" operator="equal">
      <formula>#REF!</formula>
    </cfRule>
  </conditionalFormatting>
  <conditionalFormatting sqref="P5:P49">
    <cfRule type="cellIs" dxfId="219" priority="10" stopIfTrue="1" operator="equal">
      <formula>#REF!</formula>
    </cfRule>
  </conditionalFormatting>
  <conditionalFormatting sqref="V5:X49">
    <cfRule type="cellIs" dxfId="218" priority="11" stopIfTrue="1" operator="equal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34"/>
  <sheetViews>
    <sheetView workbookViewId="0">
      <selection activeCell="C10" sqref="C10"/>
    </sheetView>
  </sheetViews>
  <sheetFormatPr baseColWidth="10" defaultRowHeight="15"/>
  <cols>
    <col min="5" max="5" width="13.7109375" customWidth="1"/>
  </cols>
  <sheetData>
    <row r="1" spans="1:37">
      <c r="A1" s="692" t="s">
        <v>156</v>
      </c>
      <c r="B1" s="46" t="s">
        <v>157</v>
      </c>
      <c r="C1" s="694" t="s">
        <v>3</v>
      </c>
      <c r="D1" s="695"/>
      <c r="E1" s="700" t="s">
        <v>4</v>
      </c>
      <c r="F1" s="701"/>
      <c r="G1" s="702" t="s">
        <v>6</v>
      </c>
      <c r="H1" s="703"/>
      <c r="I1" s="696" t="s">
        <v>7</v>
      </c>
      <c r="J1" s="697"/>
      <c r="K1" s="704" t="s">
        <v>8</v>
      </c>
      <c r="L1" s="705"/>
      <c r="M1" s="698" t="s">
        <v>158</v>
      </c>
      <c r="N1" s="699"/>
      <c r="O1" s="685" t="s">
        <v>159</v>
      </c>
      <c r="P1" s="686"/>
      <c r="Q1" s="687" t="s">
        <v>160</v>
      </c>
      <c r="R1" s="687"/>
      <c r="S1" s="688" t="s">
        <v>161</v>
      </c>
      <c r="T1" s="689"/>
      <c r="U1" s="683" t="s">
        <v>146</v>
      </c>
      <c r="V1" s="684"/>
      <c r="W1" s="690" t="s">
        <v>162</v>
      </c>
      <c r="X1" s="691"/>
      <c r="Y1" s="683" t="s">
        <v>27</v>
      </c>
      <c r="Z1" s="684"/>
      <c r="AA1" s="683" t="s">
        <v>25</v>
      </c>
      <c r="AB1" s="684"/>
      <c r="AC1" s="681" t="s">
        <v>163</v>
      </c>
      <c r="AD1" s="682"/>
      <c r="AE1" s="683" t="s">
        <v>164</v>
      </c>
      <c r="AF1" s="684"/>
      <c r="AG1" s="683" t="s">
        <v>165</v>
      </c>
      <c r="AH1" s="684"/>
      <c r="AI1" s="46" t="s">
        <v>166</v>
      </c>
      <c r="AJ1" s="46" t="s">
        <v>167</v>
      </c>
    </row>
    <row r="2" spans="1:37">
      <c r="A2" s="693"/>
      <c r="B2" s="48" t="s">
        <v>168</v>
      </c>
      <c r="C2" s="47" t="s">
        <v>169</v>
      </c>
      <c r="D2" s="47" t="s">
        <v>170</v>
      </c>
      <c r="E2" s="47" t="s">
        <v>169</v>
      </c>
      <c r="F2" s="47" t="s">
        <v>170</v>
      </c>
      <c r="G2" s="47" t="s">
        <v>169</v>
      </c>
      <c r="H2" s="47" t="s">
        <v>170</v>
      </c>
      <c r="I2" s="47" t="s">
        <v>169</v>
      </c>
      <c r="J2" s="47" t="s">
        <v>170</v>
      </c>
      <c r="K2" s="47" t="s">
        <v>169</v>
      </c>
      <c r="L2" s="47" t="s">
        <v>170</v>
      </c>
      <c r="M2" s="47" t="s">
        <v>169</v>
      </c>
      <c r="N2" s="47" t="s">
        <v>170</v>
      </c>
      <c r="O2" s="47" t="s">
        <v>169</v>
      </c>
      <c r="P2" s="47" t="s">
        <v>170</v>
      </c>
      <c r="Q2" s="47" t="s">
        <v>169</v>
      </c>
      <c r="R2" s="47" t="s">
        <v>170</v>
      </c>
      <c r="S2" s="47" t="s">
        <v>169</v>
      </c>
      <c r="T2" s="47" t="s">
        <v>170</v>
      </c>
      <c r="U2" s="47" t="s">
        <v>169</v>
      </c>
      <c r="V2" s="47" t="s">
        <v>171</v>
      </c>
      <c r="W2" s="47" t="s">
        <v>169</v>
      </c>
      <c r="X2" s="47" t="s">
        <v>171</v>
      </c>
      <c r="Y2" s="47" t="s">
        <v>169</v>
      </c>
      <c r="Z2" s="47" t="s">
        <v>171</v>
      </c>
      <c r="AA2" s="47" t="s">
        <v>169</v>
      </c>
      <c r="AB2" s="47" t="s">
        <v>171</v>
      </c>
      <c r="AC2" s="47" t="s">
        <v>169</v>
      </c>
      <c r="AD2" s="47" t="s">
        <v>170</v>
      </c>
      <c r="AE2" s="47" t="s">
        <v>169</v>
      </c>
      <c r="AF2" s="47" t="s">
        <v>170</v>
      </c>
      <c r="AG2" s="47" t="s">
        <v>169</v>
      </c>
      <c r="AH2" s="47" t="s">
        <v>170</v>
      </c>
      <c r="AI2" s="48" t="s">
        <v>172</v>
      </c>
      <c r="AJ2" s="48" t="s">
        <v>173</v>
      </c>
    </row>
    <row r="3" spans="1:37">
      <c r="A3" s="49" t="s">
        <v>174</v>
      </c>
      <c r="B3" s="50">
        <v>10020332</v>
      </c>
      <c r="C3" s="51">
        <v>1090162</v>
      </c>
      <c r="D3" s="52">
        <v>0.20808545735063355</v>
      </c>
      <c r="E3" s="51">
        <v>2141327</v>
      </c>
      <c r="F3" s="52">
        <v>0.40872733422395946</v>
      </c>
      <c r="G3" s="51">
        <v>863371</v>
      </c>
      <c r="H3" s="52">
        <v>0.16479656179381949</v>
      </c>
      <c r="I3" s="51">
        <v>249558</v>
      </c>
      <c r="J3" s="52">
        <v>4.7634563088338619E-2</v>
      </c>
      <c r="K3" s="51">
        <v>142289</v>
      </c>
      <c r="L3" s="52">
        <v>2.7159515412355499E-2</v>
      </c>
      <c r="M3" s="51">
        <v>274738</v>
      </c>
      <c r="N3" s="52">
        <v>5.244081373373715E-2</v>
      </c>
      <c r="O3" s="51">
        <v>61381</v>
      </c>
      <c r="P3" s="52">
        <v>1.1716142607831898E-2</v>
      </c>
      <c r="Q3" s="51">
        <v>28446</v>
      </c>
      <c r="R3" s="52">
        <v>5.4296507489676963E-3</v>
      </c>
      <c r="S3" s="51">
        <v>12443</v>
      </c>
      <c r="T3" s="52">
        <v>2.3750665917670337E-3</v>
      </c>
      <c r="U3" s="51">
        <v>61</v>
      </c>
      <c r="V3" s="52">
        <v>1.1643418958272849E-5</v>
      </c>
      <c r="W3" s="51">
        <v>42754</v>
      </c>
      <c r="X3" s="52">
        <v>8.1607005597048761E-3</v>
      </c>
      <c r="Y3" s="51">
        <v>10855</v>
      </c>
      <c r="Z3" s="52">
        <v>2.071955947410685E-3</v>
      </c>
      <c r="AA3" s="51">
        <v>777</v>
      </c>
      <c r="AB3" s="52">
        <v>1.4831043492750826E-4</v>
      </c>
      <c r="AC3" s="51">
        <v>7886</v>
      </c>
      <c r="AD3" s="52">
        <v>1.5052459328678638E-3</v>
      </c>
      <c r="AE3" s="51">
        <v>4926048</v>
      </c>
      <c r="AF3" s="52">
        <v>0.94026296184527958</v>
      </c>
      <c r="AG3" s="51">
        <v>258789</v>
      </c>
      <c r="AH3" s="53">
        <v>4.9396536865450369E-2</v>
      </c>
      <c r="AI3" s="51">
        <v>5239011</v>
      </c>
      <c r="AJ3" s="54">
        <v>0.52283806564493074</v>
      </c>
    </row>
    <row r="4" spans="1:37">
      <c r="A4" s="55" t="s">
        <v>175</v>
      </c>
      <c r="B4" s="56">
        <v>39561</v>
      </c>
      <c r="C4" s="57">
        <v>8960</v>
      </c>
      <c r="D4" s="58">
        <v>0.36760482481332568</v>
      </c>
      <c r="E4" s="59">
        <v>12070</v>
      </c>
      <c r="F4" s="58">
        <v>0.49519980306884387</v>
      </c>
      <c r="G4" s="57">
        <v>1119</v>
      </c>
      <c r="H4" s="58">
        <v>4.5909575777467793E-2</v>
      </c>
      <c r="I4" s="57">
        <v>274</v>
      </c>
      <c r="J4" s="58">
        <v>1.1241486830228933E-2</v>
      </c>
      <c r="K4" s="57">
        <v>196</v>
      </c>
      <c r="L4" s="58">
        <v>8.0413555427914993E-3</v>
      </c>
      <c r="M4" s="57">
        <v>135</v>
      </c>
      <c r="N4" s="58">
        <v>5.5386887667186347E-3</v>
      </c>
      <c r="O4" s="57">
        <v>144</v>
      </c>
      <c r="P4" s="58">
        <v>5.907934684499877E-3</v>
      </c>
      <c r="Q4" s="57">
        <v>104</v>
      </c>
      <c r="R4" s="58">
        <v>4.2668417165832445E-3</v>
      </c>
      <c r="S4" s="57">
        <v>20</v>
      </c>
      <c r="T4" s="58">
        <v>8.2054648395831625E-4</v>
      </c>
      <c r="U4" s="60"/>
      <c r="V4" s="61"/>
      <c r="W4" s="57">
        <v>226</v>
      </c>
      <c r="X4" s="58">
        <v>9.2721752687289737E-3</v>
      </c>
      <c r="Y4" s="57">
        <v>63</v>
      </c>
      <c r="Z4" s="58">
        <v>2.5847214244686962E-3</v>
      </c>
      <c r="AA4" s="62"/>
      <c r="AB4" s="61"/>
      <c r="AC4" s="57">
        <v>34</v>
      </c>
      <c r="AD4" s="58">
        <v>1.3949290227291376E-3</v>
      </c>
      <c r="AE4" s="63">
        <v>23345</v>
      </c>
      <c r="AF4" s="58">
        <v>0.95778288340034468</v>
      </c>
      <c r="AG4" s="57">
        <v>1029</v>
      </c>
      <c r="AH4" s="58">
        <v>4.2217116599655373E-2</v>
      </c>
      <c r="AI4" s="64">
        <v>24374</v>
      </c>
      <c r="AJ4" s="65">
        <v>0.61611182730466874</v>
      </c>
    </row>
    <row r="5" spans="1:37">
      <c r="A5" s="66" t="s">
        <v>176</v>
      </c>
      <c r="B5" s="67">
        <v>56399</v>
      </c>
      <c r="C5" s="68">
        <v>2672</v>
      </c>
      <c r="D5" s="69">
        <v>7.9713603818615753E-2</v>
      </c>
      <c r="E5" s="70">
        <v>16870</v>
      </c>
      <c r="F5" s="69">
        <v>0.50328162291169454</v>
      </c>
      <c r="G5" s="68">
        <v>9947</v>
      </c>
      <c r="H5" s="69">
        <v>0.29674821002386637</v>
      </c>
      <c r="I5" s="68">
        <v>954</v>
      </c>
      <c r="J5" s="69">
        <v>2.8460620525059665E-2</v>
      </c>
      <c r="K5" s="68">
        <v>535</v>
      </c>
      <c r="L5" s="69">
        <v>1.5960620525059664E-2</v>
      </c>
      <c r="M5" s="68">
        <v>759</v>
      </c>
      <c r="N5" s="69">
        <v>2.2643198090692124E-2</v>
      </c>
      <c r="O5" s="68">
        <v>388</v>
      </c>
      <c r="P5" s="69">
        <v>1.1575178997613365E-2</v>
      </c>
      <c r="Q5" s="68">
        <v>103</v>
      </c>
      <c r="R5" s="69">
        <v>3.0727923627684962E-3</v>
      </c>
      <c r="S5" s="68">
        <v>53</v>
      </c>
      <c r="T5" s="69">
        <v>1.581145584725537E-3</v>
      </c>
      <c r="U5" s="71"/>
      <c r="V5" s="72"/>
      <c r="W5" s="68">
        <v>183</v>
      </c>
      <c r="X5" s="69">
        <v>5.4594272076372314E-3</v>
      </c>
      <c r="Y5" s="73"/>
      <c r="Z5" s="72"/>
      <c r="AA5" s="73"/>
      <c r="AB5" s="72"/>
      <c r="AC5" s="68">
        <v>19</v>
      </c>
      <c r="AD5" s="69">
        <v>5.6682577565632462E-4</v>
      </c>
      <c r="AE5" s="74">
        <v>32483</v>
      </c>
      <c r="AF5" s="69">
        <v>0.96906324582338899</v>
      </c>
      <c r="AG5" s="68">
        <v>1037</v>
      </c>
      <c r="AH5" s="69">
        <v>3.093675417661098E-2</v>
      </c>
      <c r="AI5" s="74">
        <v>33520</v>
      </c>
      <c r="AJ5" s="75">
        <v>0.59433677902090465</v>
      </c>
    </row>
    <row r="6" spans="1:37" ht="15.75">
      <c r="A6" s="66" t="s">
        <v>278</v>
      </c>
      <c r="B6" s="67">
        <v>26241</v>
      </c>
      <c r="C6" s="68">
        <v>2465</v>
      </c>
      <c r="D6" s="69">
        <v>0.12787922805561319</v>
      </c>
      <c r="E6" s="70">
        <v>8773</v>
      </c>
      <c r="F6" s="69">
        <v>0.45512554471882133</v>
      </c>
      <c r="G6" s="68">
        <v>5734</v>
      </c>
      <c r="H6" s="69">
        <v>0.29746835443037972</v>
      </c>
      <c r="I6" s="68">
        <v>209</v>
      </c>
      <c r="J6" s="69">
        <v>1.084249844366051E-2</v>
      </c>
      <c r="K6" s="68">
        <v>100</v>
      </c>
      <c r="L6" s="69">
        <v>5.1877982984021584E-3</v>
      </c>
      <c r="M6" s="68">
        <v>131</v>
      </c>
      <c r="N6" s="69">
        <v>6.796015770906827E-3</v>
      </c>
      <c r="O6" s="68">
        <v>225</v>
      </c>
      <c r="P6" s="69">
        <v>1.1672546171404856E-2</v>
      </c>
      <c r="Q6" s="68">
        <v>31</v>
      </c>
      <c r="R6" s="69">
        <v>1.608217472504669E-3</v>
      </c>
      <c r="S6" s="68">
        <v>6</v>
      </c>
      <c r="T6" s="69">
        <v>3.1126789790412947E-4</v>
      </c>
      <c r="U6" s="71"/>
      <c r="V6" s="72"/>
      <c r="W6" s="68">
        <v>204</v>
      </c>
      <c r="X6" s="69">
        <v>1.0583108528740403E-2</v>
      </c>
      <c r="Y6" s="73"/>
      <c r="Z6" s="72"/>
      <c r="AA6" s="73"/>
      <c r="AB6" s="72"/>
      <c r="AC6" s="68">
        <v>36</v>
      </c>
      <c r="AD6" s="69">
        <v>1.867607387424777E-3</v>
      </c>
      <c r="AE6" s="74">
        <v>17914</v>
      </c>
      <c r="AF6" s="69">
        <v>0.92934218717576256</v>
      </c>
      <c r="AG6" s="68">
        <v>848</v>
      </c>
      <c r="AH6" s="69">
        <v>4.3992529570450301E-2</v>
      </c>
      <c r="AI6" s="74">
        <v>19276</v>
      </c>
      <c r="AJ6" s="75">
        <v>0.73457566403719365</v>
      </c>
    </row>
    <row r="7" spans="1:37" ht="51.75">
      <c r="A7" s="66" t="s">
        <v>177</v>
      </c>
      <c r="B7" s="67">
        <v>10593</v>
      </c>
      <c r="C7" s="68">
        <v>4154</v>
      </c>
      <c r="D7" s="69">
        <v>0.57630410654827968</v>
      </c>
      <c r="E7" s="70">
        <v>2637</v>
      </c>
      <c r="F7" s="69">
        <v>0.36584350721420644</v>
      </c>
      <c r="G7" s="68">
        <v>15</v>
      </c>
      <c r="H7" s="69">
        <v>2.0810210876803553E-3</v>
      </c>
      <c r="I7" s="68">
        <v>33</v>
      </c>
      <c r="J7" s="69">
        <v>4.5782463928967813E-3</v>
      </c>
      <c r="K7" s="68">
        <v>9</v>
      </c>
      <c r="L7" s="69">
        <v>1.2486126526082132E-3</v>
      </c>
      <c r="M7" s="68">
        <v>47</v>
      </c>
      <c r="N7" s="69">
        <v>6.520532741398446E-3</v>
      </c>
      <c r="O7" s="68">
        <v>30</v>
      </c>
      <c r="P7" s="69">
        <v>4.1620421753607107E-3</v>
      </c>
      <c r="Q7" s="68">
        <v>5</v>
      </c>
      <c r="R7" s="69">
        <v>6.9367369589345171E-4</v>
      </c>
      <c r="S7" s="68">
        <v>1</v>
      </c>
      <c r="T7" s="69">
        <v>1.3873473917869035E-4</v>
      </c>
      <c r="U7" s="71"/>
      <c r="V7" s="72"/>
      <c r="W7" s="68">
        <v>39</v>
      </c>
      <c r="X7" s="69">
        <v>5.4106548279689234E-3</v>
      </c>
      <c r="Y7" s="68">
        <v>0</v>
      </c>
      <c r="Z7" s="69">
        <v>0</v>
      </c>
      <c r="AA7" s="73"/>
      <c r="AB7" s="72"/>
      <c r="AC7" s="68">
        <v>8</v>
      </c>
      <c r="AD7" s="69">
        <v>1.1098779134295228E-3</v>
      </c>
      <c r="AE7" s="74">
        <v>6978</v>
      </c>
      <c r="AF7" s="69">
        <v>0.96809100998890119</v>
      </c>
      <c r="AG7" s="68">
        <v>230</v>
      </c>
      <c r="AH7" s="69">
        <v>3.190899001109878E-2</v>
      </c>
      <c r="AI7" s="74">
        <v>7208</v>
      </c>
      <c r="AJ7" s="75">
        <v>0.68044935334654966</v>
      </c>
    </row>
    <row r="8" spans="1:37" ht="39">
      <c r="A8" s="76" t="s">
        <v>178</v>
      </c>
      <c r="B8" s="67">
        <v>84917</v>
      </c>
      <c r="C8" s="68">
        <v>5550</v>
      </c>
      <c r="D8" s="69">
        <v>0.10108553110884452</v>
      </c>
      <c r="E8" s="70">
        <v>17432</v>
      </c>
      <c r="F8" s="69">
        <v>0.31749963572781581</v>
      </c>
      <c r="G8" s="68">
        <v>9702</v>
      </c>
      <c r="H8" s="69">
        <v>0.17670843654378551</v>
      </c>
      <c r="I8" s="68">
        <v>14143</v>
      </c>
      <c r="J8" s="69">
        <v>0.25759507504006995</v>
      </c>
      <c r="K8" s="68">
        <v>659</v>
      </c>
      <c r="L8" s="69">
        <v>1.2002768468599738E-2</v>
      </c>
      <c r="M8" s="68">
        <v>3977</v>
      </c>
      <c r="N8" s="69">
        <v>7.2435523823400849E-2</v>
      </c>
      <c r="O8" s="68">
        <v>249</v>
      </c>
      <c r="P8" s="69">
        <v>4.5351886929914029E-3</v>
      </c>
      <c r="Q8" s="68">
        <v>165</v>
      </c>
      <c r="R8" s="69">
        <v>3.0052455194521347E-3</v>
      </c>
      <c r="S8" s="68">
        <v>85</v>
      </c>
      <c r="T8" s="69">
        <v>1.5481567827480695E-3</v>
      </c>
      <c r="U8" s="71"/>
      <c r="V8" s="72"/>
      <c r="W8" s="68">
        <v>419</v>
      </c>
      <c r="X8" s="69">
        <v>7.6315022584875422E-3</v>
      </c>
      <c r="Y8" s="73"/>
      <c r="Z8" s="72"/>
      <c r="AA8" s="73"/>
      <c r="AB8" s="72"/>
      <c r="AC8" s="68">
        <v>54</v>
      </c>
      <c r="AD8" s="69">
        <v>9.8353489727524401E-4</v>
      </c>
      <c r="AE8" s="74">
        <v>52435</v>
      </c>
      <c r="AF8" s="69">
        <v>0.95503059886347075</v>
      </c>
      <c r="AG8" s="68">
        <v>2469</v>
      </c>
      <c r="AH8" s="69">
        <v>4.4969401136529218E-2</v>
      </c>
      <c r="AI8" s="74">
        <v>54904</v>
      </c>
      <c r="AJ8" s="75">
        <v>0.64656075932969836</v>
      </c>
    </row>
    <row r="9" spans="1:37" ht="39">
      <c r="A9" s="77" t="s">
        <v>179</v>
      </c>
      <c r="B9" s="78">
        <v>7003</v>
      </c>
      <c r="C9" s="68">
        <v>630</v>
      </c>
      <c r="D9" s="69">
        <v>0.12851897184822522</v>
      </c>
      <c r="E9" s="70">
        <v>1198</v>
      </c>
      <c r="F9" s="69">
        <v>0.24439004487964097</v>
      </c>
      <c r="G9" s="68">
        <v>121</v>
      </c>
      <c r="H9" s="69">
        <v>2.4683802529579763E-2</v>
      </c>
      <c r="I9" s="68">
        <v>1427</v>
      </c>
      <c r="J9" s="69">
        <v>0.29110567115463076</v>
      </c>
      <c r="K9" s="68">
        <v>10</v>
      </c>
      <c r="L9" s="69">
        <v>2.0399836801305591E-3</v>
      </c>
      <c r="M9" s="68">
        <v>1311</v>
      </c>
      <c r="N9" s="69">
        <v>0.26744186046511625</v>
      </c>
      <c r="O9" s="68">
        <v>50</v>
      </c>
      <c r="P9" s="69">
        <v>1.0199918400652794E-2</v>
      </c>
      <c r="Q9" s="68">
        <v>9</v>
      </c>
      <c r="R9" s="69">
        <v>1.8359853121175031E-3</v>
      </c>
      <c r="S9" s="68">
        <v>6</v>
      </c>
      <c r="T9" s="69">
        <v>1.2239902080783353E-3</v>
      </c>
      <c r="U9" s="71"/>
      <c r="V9" s="72"/>
      <c r="W9" s="68">
        <v>13</v>
      </c>
      <c r="X9" s="69">
        <v>2.6519787841697267E-3</v>
      </c>
      <c r="Y9" s="73"/>
      <c r="Z9" s="72"/>
      <c r="AA9" s="73"/>
      <c r="AB9" s="72"/>
      <c r="AC9" s="68">
        <v>7</v>
      </c>
      <c r="AD9" s="69">
        <v>1.4279885760913912E-3</v>
      </c>
      <c r="AE9" s="74">
        <v>4782</v>
      </c>
      <c r="AF9" s="69">
        <v>0.9755201958384333</v>
      </c>
      <c r="AG9" s="68">
        <v>120</v>
      </c>
      <c r="AH9" s="69">
        <v>2.4479804161566709E-2</v>
      </c>
      <c r="AI9" s="74">
        <v>4902</v>
      </c>
      <c r="AJ9" s="75">
        <v>0.69998572040554052</v>
      </c>
      <c r="AK9" s="44"/>
    </row>
    <row r="10" spans="1:37" ht="26.25">
      <c r="A10" s="79" t="s">
        <v>180</v>
      </c>
      <c r="B10" s="67">
        <v>13744</v>
      </c>
      <c r="C10" s="68">
        <v>773</v>
      </c>
      <c r="D10" s="69">
        <v>8.3576602875986589E-2</v>
      </c>
      <c r="E10" s="70">
        <v>4264</v>
      </c>
      <c r="F10" s="69">
        <v>0.46102281327711103</v>
      </c>
      <c r="G10" s="68">
        <v>3101</v>
      </c>
      <c r="H10" s="69">
        <v>0.33527948967455939</v>
      </c>
      <c r="I10" s="68">
        <v>250</v>
      </c>
      <c r="J10" s="69">
        <v>2.7029949183695536E-2</v>
      </c>
      <c r="K10" s="68">
        <v>39</v>
      </c>
      <c r="L10" s="69">
        <v>4.2166720726565035E-3</v>
      </c>
      <c r="M10" s="68">
        <v>121</v>
      </c>
      <c r="N10" s="69">
        <v>1.3082495404908639E-2</v>
      </c>
      <c r="O10" s="68">
        <v>50</v>
      </c>
      <c r="P10" s="69">
        <v>5.4059898367391068E-3</v>
      </c>
      <c r="Q10" s="68">
        <v>16</v>
      </c>
      <c r="R10" s="69">
        <v>1.7299167477565142E-3</v>
      </c>
      <c r="S10" s="68">
        <v>8</v>
      </c>
      <c r="T10" s="69">
        <v>8.6495837387825711E-4</v>
      </c>
      <c r="U10" s="71"/>
      <c r="V10" s="72"/>
      <c r="W10" s="68">
        <v>107</v>
      </c>
      <c r="X10" s="69">
        <v>1.1568818250621688E-2</v>
      </c>
      <c r="Y10" s="73"/>
      <c r="Z10" s="72"/>
      <c r="AA10" s="73"/>
      <c r="AB10" s="72"/>
      <c r="AC10" s="68">
        <v>10</v>
      </c>
      <c r="AD10" s="69">
        <v>1.0811979673478213E-3</v>
      </c>
      <c r="AE10" s="74">
        <v>8739</v>
      </c>
      <c r="AF10" s="69">
        <v>0.94485890366526115</v>
      </c>
      <c r="AG10" s="68">
        <v>510</v>
      </c>
      <c r="AH10" s="69">
        <v>5.514109633473889E-2</v>
      </c>
      <c r="AI10" s="74">
        <v>9249</v>
      </c>
      <c r="AJ10" s="75">
        <v>0.67294819557625141</v>
      </c>
      <c r="AK10" s="44"/>
    </row>
    <row r="11" spans="1:37" ht="28.5">
      <c r="A11" s="66" t="s">
        <v>279</v>
      </c>
      <c r="B11" s="67">
        <v>21637</v>
      </c>
      <c r="C11" s="68">
        <v>180</v>
      </c>
      <c r="D11" s="69">
        <v>1.3244058568170113E-2</v>
      </c>
      <c r="E11" s="70">
        <v>5635</v>
      </c>
      <c r="F11" s="69">
        <v>0.41461261128688104</v>
      </c>
      <c r="G11" s="68">
        <v>5538</v>
      </c>
      <c r="H11" s="69">
        <v>0.40747553528070046</v>
      </c>
      <c r="I11" s="68">
        <v>502</v>
      </c>
      <c r="J11" s="69">
        <v>3.6936207784563316E-2</v>
      </c>
      <c r="K11" s="68">
        <v>31</v>
      </c>
      <c r="L11" s="69">
        <v>2.2809211978515194E-3</v>
      </c>
      <c r="M11" s="68">
        <v>27</v>
      </c>
      <c r="N11" s="69">
        <v>1.9866087852255169E-3</v>
      </c>
      <c r="O11" s="68">
        <v>25</v>
      </c>
      <c r="P11" s="69">
        <v>1.8394525789125157E-3</v>
      </c>
      <c r="Q11" s="68">
        <v>8</v>
      </c>
      <c r="R11" s="69">
        <v>5.8862482525200502E-4</v>
      </c>
      <c r="S11" s="68">
        <v>3</v>
      </c>
      <c r="T11" s="69">
        <v>2.2073430946950188E-4</v>
      </c>
      <c r="U11" s="71"/>
      <c r="V11" s="72"/>
      <c r="W11" s="68">
        <v>55</v>
      </c>
      <c r="X11" s="69">
        <v>4.0467956736075341E-3</v>
      </c>
      <c r="Y11" s="73"/>
      <c r="Z11" s="72"/>
      <c r="AA11" s="73"/>
      <c r="AB11" s="72"/>
      <c r="AC11" s="68">
        <v>3</v>
      </c>
      <c r="AD11" s="69">
        <v>2.2073430946950188E-4</v>
      </c>
      <c r="AE11" s="74">
        <v>12007</v>
      </c>
      <c r="AF11" s="69">
        <v>0.88345228460010305</v>
      </c>
      <c r="AG11" s="68">
        <v>381</v>
      </c>
      <c r="AH11" s="69">
        <v>2.8033257302626739E-2</v>
      </c>
      <c r="AI11" s="74">
        <v>13591</v>
      </c>
      <c r="AJ11" s="75">
        <v>0.62813698756759251</v>
      </c>
      <c r="AK11" s="44"/>
    </row>
    <row r="12" spans="1:37" ht="26.25">
      <c r="A12" s="66" t="s">
        <v>181</v>
      </c>
      <c r="B12" s="67">
        <v>34518</v>
      </c>
      <c r="C12" s="68">
        <v>2394</v>
      </c>
      <c r="D12" s="69">
        <v>0.11039889324417801</v>
      </c>
      <c r="E12" s="70">
        <v>8561</v>
      </c>
      <c r="F12" s="69">
        <v>0.39478902467143184</v>
      </c>
      <c r="G12" s="68">
        <v>4271</v>
      </c>
      <c r="H12" s="69">
        <v>0.19695642148950887</v>
      </c>
      <c r="I12" s="68">
        <v>995</v>
      </c>
      <c r="J12" s="69">
        <v>4.5884251786949506E-2</v>
      </c>
      <c r="K12" s="68">
        <v>360</v>
      </c>
      <c r="L12" s="69">
        <v>1.6601337329951581E-2</v>
      </c>
      <c r="M12" s="68">
        <v>3770</v>
      </c>
      <c r="N12" s="69">
        <v>0.17385289370532625</v>
      </c>
      <c r="O12" s="68">
        <v>155</v>
      </c>
      <c r="P12" s="69">
        <v>7.1477980170624855E-3</v>
      </c>
      <c r="Q12" s="68">
        <v>100</v>
      </c>
      <c r="R12" s="69">
        <v>4.6114825916532161E-3</v>
      </c>
      <c r="S12" s="68">
        <v>74</v>
      </c>
      <c r="T12" s="69">
        <v>3.4124971178233804E-3</v>
      </c>
      <c r="U12" s="71"/>
      <c r="V12" s="72"/>
      <c r="W12" s="68">
        <v>78</v>
      </c>
      <c r="X12" s="69">
        <v>3.5969564214895088E-3</v>
      </c>
      <c r="Y12" s="73"/>
      <c r="Z12" s="72"/>
      <c r="AA12" s="73"/>
      <c r="AB12" s="72"/>
      <c r="AC12" s="68">
        <v>12</v>
      </c>
      <c r="AD12" s="69">
        <v>5.5337791099838596E-4</v>
      </c>
      <c r="AE12" s="74">
        <v>20770</v>
      </c>
      <c r="AF12" s="69">
        <v>0.95780493428637303</v>
      </c>
      <c r="AG12" s="68">
        <v>915</v>
      </c>
      <c r="AH12" s="69">
        <v>4.2195065713626932E-2</v>
      </c>
      <c r="AI12" s="74">
        <v>21685</v>
      </c>
      <c r="AJ12" s="75">
        <v>0.62822295613882617</v>
      </c>
      <c r="AK12" s="44"/>
    </row>
    <row r="13" spans="1:37" ht="15.75">
      <c r="A13" s="66" t="s">
        <v>280</v>
      </c>
      <c r="B13" s="67">
        <v>17425</v>
      </c>
      <c r="C13" s="68">
        <v>4350</v>
      </c>
      <c r="D13" s="69">
        <v>0.38954061072803797</v>
      </c>
      <c r="E13" s="70">
        <v>3567</v>
      </c>
      <c r="F13" s="69">
        <v>0.31942330079699116</v>
      </c>
      <c r="G13" s="68">
        <v>565</v>
      </c>
      <c r="H13" s="69">
        <v>5.0595504611802636E-2</v>
      </c>
      <c r="I13" s="68">
        <v>1627</v>
      </c>
      <c r="J13" s="69">
        <v>0.14569714336885467</v>
      </c>
      <c r="K13" s="68">
        <v>65</v>
      </c>
      <c r="L13" s="69">
        <v>5.8207217694994182E-3</v>
      </c>
      <c r="M13" s="68">
        <v>106</v>
      </c>
      <c r="N13" s="69">
        <v>9.4922539625682811E-3</v>
      </c>
      <c r="O13" s="68">
        <v>91</v>
      </c>
      <c r="P13" s="69">
        <v>8.1490104772991845E-3</v>
      </c>
      <c r="Q13" s="68">
        <v>27</v>
      </c>
      <c r="R13" s="69">
        <v>2.4178382734843734E-3</v>
      </c>
      <c r="S13" s="68">
        <v>10</v>
      </c>
      <c r="T13" s="69">
        <v>8.9549565684606425E-4</v>
      </c>
      <c r="U13" s="71"/>
      <c r="V13" s="72"/>
      <c r="W13" s="68">
        <v>66</v>
      </c>
      <c r="X13" s="69">
        <v>5.9102713351840246E-3</v>
      </c>
      <c r="Y13" s="73"/>
      <c r="Z13" s="72"/>
      <c r="AA13" s="73"/>
      <c r="AB13" s="72"/>
      <c r="AC13" s="68">
        <v>9</v>
      </c>
      <c r="AD13" s="69">
        <v>8.0594609116145782E-4</v>
      </c>
      <c r="AE13" s="74">
        <v>10483</v>
      </c>
      <c r="AF13" s="69">
        <v>0.93874809707172924</v>
      </c>
      <c r="AG13" s="68">
        <v>544</v>
      </c>
      <c r="AH13" s="69">
        <v>4.8714963732425898E-2</v>
      </c>
      <c r="AI13" s="74">
        <v>11167</v>
      </c>
      <c r="AJ13" s="75">
        <v>0.64086083213773315</v>
      </c>
      <c r="AK13" s="44"/>
    </row>
    <row r="14" spans="1:37">
      <c r="A14" s="66" t="s">
        <v>182</v>
      </c>
      <c r="B14" s="67">
        <v>27411</v>
      </c>
      <c r="C14" s="68">
        <v>740</v>
      </c>
      <c r="D14" s="69">
        <v>4.5376502330144716E-2</v>
      </c>
      <c r="E14" s="70">
        <v>5448</v>
      </c>
      <c r="F14" s="69">
        <v>0.33406916850625462</v>
      </c>
      <c r="G14" s="68">
        <v>1589</v>
      </c>
      <c r="H14" s="69">
        <v>9.7436840814324258E-2</v>
      </c>
      <c r="I14" s="68">
        <v>2529</v>
      </c>
      <c r="J14" s="69">
        <v>0.15507726269315672</v>
      </c>
      <c r="K14" s="68">
        <v>182</v>
      </c>
      <c r="L14" s="69">
        <v>1.1160166789305863E-2</v>
      </c>
      <c r="M14" s="68">
        <v>4963</v>
      </c>
      <c r="N14" s="69">
        <v>0.30432916360068679</v>
      </c>
      <c r="O14" s="68">
        <v>169</v>
      </c>
      <c r="P14" s="69">
        <v>1.0363012018641158E-2</v>
      </c>
      <c r="Q14" s="68">
        <v>59</v>
      </c>
      <c r="R14" s="69">
        <v>3.6178562668628894E-3</v>
      </c>
      <c r="S14" s="68">
        <v>13</v>
      </c>
      <c r="T14" s="69">
        <v>7.9715477066470447E-4</v>
      </c>
      <c r="U14" s="71"/>
      <c r="V14" s="72"/>
      <c r="W14" s="68">
        <v>74</v>
      </c>
      <c r="X14" s="69">
        <v>4.5376502330144713E-3</v>
      </c>
      <c r="Y14" s="73"/>
      <c r="Z14" s="72"/>
      <c r="AA14" s="73"/>
      <c r="AB14" s="72"/>
      <c r="AC14" s="68">
        <v>20</v>
      </c>
      <c r="AD14" s="69">
        <v>1.2263919548687761E-3</v>
      </c>
      <c r="AE14" s="74">
        <v>15786</v>
      </c>
      <c r="AF14" s="69">
        <v>0.96799116997792489</v>
      </c>
      <c r="AG14" s="68">
        <v>522</v>
      </c>
      <c r="AH14" s="69">
        <v>3.2008830022075052E-2</v>
      </c>
      <c r="AI14" s="74">
        <v>16308</v>
      </c>
      <c r="AJ14" s="75">
        <v>0.59494363576666298</v>
      </c>
      <c r="AK14" s="44"/>
    </row>
    <row r="15" spans="1:37" ht="26.25">
      <c r="A15" s="66" t="s">
        <v>183</v>
      </c>
      <c r="B15" s="67">
        <v>6299</v>
      </c>
      <c r="C15" s="68">
        <v>996</v>
      </c>
      <c r="D15" s="69">
        <v>0.24186498300145701</v>
      </c>
      <c r="E15" s="70">
        <v>1350</v>
      </c>
      <c r="F15" s="69">
        <v>0.32782904322486645</v>
      </c>
      <c r="G15" s="68">
        <v>145</v>
      </c>
      <c r="H15" s="69">
        <v>3.5211267605633804E-2</v>
      </c>
      <c r="I15" s="68">
        <v>770</v>
      </c>
      <c r="J15" s="69">
        <v>0.18698397280233123</v>
      </c>
      <c r="K15" s="68">
        <v>26</v>
      </c>
      <c r="L15" s="69">
        <v>6.3137445361826127E-3</v>
      </c>
      <c r="M15" s="68">
        <v>618</v>
      </c>
      <c r="N15" s="69">
        <v>0.15007285089849443</v>
      </c>
      <c r="O15" s="68">
        <v>45</v>
      </c>
      <c r="P15" s="69">
        <v>1.0927634774162214E-2</v>
      </c>
      <c r="Q15" s="68">
        <v>4</v>
      </c>
      <c r="R15" s="69">
        <v>9.7134531325886349E-4</v>
      </c>
      <c r="S15" s="68">
        <v>3</v>
      </c>
      <c r="T15" s="69">
        <v>7.2850898494414762E-4</v>
      </c>
      <c r="U15" s="71"/>
      <c r="V15" s="72"/>
      <c r="W15" s="68">
        <v>20</v>
      </c>
      <c r="X15" s="69">
        <v>4.8567265662943174E-3</v>
      </c>
      <c r="Y15" s="73"/>
      <c r="Z15" s="72"/>
      <c r="AA15" s="73"/>
      <c r="AB15" s="72"/>
      <c r="AC15" s="68">
        <v>0</v>
      </c>
      <c r="AD15" s="69">
        <v>0</v>
      </c>
      <c r="AE15" s="74">
        <v>3977</v>
      </c>
      <c r="AF15" s="69">
        <v>0.96576007770762506</v>
      </c>
      <c r="AG15" s="68">
        <v>141</v>
      </c>
      <c r="AH15" s="69">
        <v>3.4239922292374943E-2</v>
      </c>
      <c r="AI15" s="74">
        <v>4118</v>
      </c>
      <c r="AJ15" s="75">
        <v>0.65375456421654232</v>
      </c>
      <c r="AK15" s="44"/>
    </row>
    <row r="16" spans="1:37" ht="39">
      <c r="A16" s="66" t="s">
        <v>184</v>
      </c>
      <c r="B16" s="67">
        <v>361936</v>
      </c>
      <c r="C16" s="68">
        <v>61150</v>
      </c>
      <c r="D16" s="69">
        <v>0.36604930142349179</v>
      </c>
      <c r="E16" s="70">
        <v>61567</v>
      </c>
      <c r="F16" s="69">
        <v>0.36854550025740179</v>
      </c>
      <c r="G16" s="68">
        <v>11374</v>
      </c>
      <c r="H16" s="69">
        <v>6.8085768673602554E-2</v>
      </c>
      <c r="I16" s="68">
        <v>5901</v>
      </c>
      <c r="J16" s="69">
        <v>3.5323907239575229E-2</v>
      </c>
      <c r="K16" s="68">
        <v>7127</v>
      </c>
      <c r="L16" s="69">
        <v>4.266285153303722E-2</v>
      </c>
      <c r="M16" s="68">
        <v>2222</v>
      </c>
      <c r="N16" s="69">
        <v>1.3301088270858524E-2</v>
      </c>
      <c r="O16" s="68">
        <v>3170</v>
      </c>
      <c r="P16" s="69">
        <v>1.8975900008380522E-2</v>
      </c>
      <c r="Q16" s="68">
        <v>1435</v>
      </c>
      <c r="R16" s="69">
        <v>8.5900367545823503E-3</v>
      </c>
      <c r="S16" s="68">
        <v>448</v>
      </c>
      <c r="T16" s="69">
        <v>2.6817675721622948E-3</v>
      </c>
      <c r="U16" s="71"/>
      <c r="V16" s="72"/>
      <c r="W16" s="68">
        <v>804</v>
      </c>
      <c r="X16" s="69">
        <v>4.8128150178984039E-3</v>
      </c>
      <c r="Y16" s="73"/>
      <c r="Z16" s="72"/>
      <c r="AA16" s="73"/>
      <c r="AB16" s="72"/>
      <c r="AC16" s="68">
        <v>770</v>
      </c>
      <c r="AD16" s="69">
        <v>4.6092880146539443E-3</v>
      </c>
      <c r="AE16" s="74">
        <v>155968</v>
      </c>
      <c r="AF16" s="69">
        <v>0.93363822476564462</v>
      </c>
      <c r="AG16" s="68">
        <v>11086</v>
      </c>
      <c r="AH16" s="69">
        <v>6.6361775234355352E-2</v>
      </c>
      <c r="AI16" s="74">
        <v>167054</v>
      </c>
      <c r="AJ16" s="75">
        <v>0.46155673931302771</v>
      </c>
      <c r="AK16" s="44"/>
    </row>
    <row r="17" spans="1:37" ht="39">
      <c r="A17" s="66" t="s">
        <v>185</v>
      </c>
      <c r="B17" s="67">
        <v>58001</v>
      </c>
      <c r="C17" s="68">
        <v>5888</v>
      </c>
      <c r="D17" s="69">
        <v>0.17198773185336644</v>
      </c>
      <c r="E17" s="70">
        <v>18169</v>
      </c>
      <c r="F17" s="69">
        <v>0.53071418139331095</v>
      </c>
      <c r="G17" s="68">
        <v>688</v>
      </c>
      <c r="H17" s="69">
        <v>2.0096392580692273E-2</v>
      </c>
      <c r="I17" s="68">
        <v>605</v>
      </c>
      <c r="J17" s="69">
        <v>1.7671973126916898E-2</v>
      </c>
      <c r="K17" s="68">
        <v>418</v>
      </c>
      <c r="L17" s="69">
        <v>1.2209726887688038E-2</v>
      </c>
      <c r="M17" s="68">
        <v>5433</v>
      </c>
      <c r="N17" s="69">
        <v>0.15869723966700744</v>
      </c>
      <c r="O17" s="68">
        <v>517</v>
      </c>
      <c r="P17" s="69">
        <v>1.5101504308456259E-2</v>
      </c>
      <c r="Q17" s="68">
        <v>199</v>
      </c>
      <c r="R17" s="69">
        <v>5.8127647144734923E-3</v>
      </c>
      <c r="S17" s="68">
        <v>66</v>
      </c>
      <c r="T17" s="69">
        <v>1.9278516138454798E-3</v>
      </c>
      <c r="U17" s="71"/>
      <c r="V17" s="72"/>
      <c r="W17" s="68">
        <v>387</v>
      </c>
      <c r="X17" s="69">
        <v>1.1304220826639405E-2</v>
      </c>
      <c r="Y17" s="73"/>
      <c r="Z17" s="72"/>
      <c r="AA17" s="73"/>
      <c r="AB17" s="72"/>
      <c r="AC17" s="68">
        <v>50</v>
      </c>
      <c r="AD17" s="69">
        <v>1.4604936468526361E-3</v>
      </c>
      <c r="AE17" s="74">
        <v>32420</v>
      </c>
      <c r="AF17" s="69">
        <v>0.94698408061924932</v>
      </c>
      <c r="AG17" s="68">
        <v>1815</v>
      </c>
      <c r="AH17" s="69">
        <v>5.3015919380750696E-2</v>
      </c>
      <c r="AI17" s="74">
        <v>34235</v>
      </c>
      <c r="AJ17" s="75">
        <v>0.590248443992345</v>
      </c>
      <c r="AK17" s="44"/>
    </row>
    <row r="18" spans="1:37" ht="26.25">
      <c r="A18" s="66" t="s">
        <v>186</v>
      </c>
      <c r="B18" s="67">
        <v>17867</v>
      </c>
      <c r="C18" s="68">
        <v>2316</v>
      </c>
      <c r="D18" s="69">
        <v>0.2139096702687725</v>
      </c>
      <c r="E18" s="70">
        <v>2421</v>
      </c>
      <c r="F18" s="69">
        <v>0.22360764754779716</v>
      </c>
      <c r="G18" s="68">
        <v>1196</v>
      </c>
      <c r="H18" s="69">
        <v>0.11046457929250947</v>
      </c>
      <c r="I18" s="68">
        <v>2476</v>
      </c>
      <c r="J18" s="69">
        <v>0.22868754040823866</v>
      </c>
      <c r="K18" s="68">
        <v>58</v>
      </c>
      <c r="L18" s="69">
        <v>5.3569779255564793E-3</v>
      </c>
      <c r="M18" s="68">
        <v>1950</v>
      </c>
      <c r="N18" s="69">
        <v>0.1801052923247437</v>
      </c>
      <c r="O18" s="68">
        <v>18</v>
      </c>
      <c r="P18" s="69">
        <v>1.6625103906899418E-3</v>
      </c>
      <c r="Q18" s="68">
        <v>17</v>
      </c>
      <c r="R18" s="69">
        <v>1.5701487023182783E-3</v>
      </c>
      <c r="S18" s="68">
        <v>8</v>
      </c>
      <c r="T18" s="69">
        <v>7.3889350697330743E-4</v>
      </c>
      <c r="U18" s="71"/>
      <c r="V18" s="72"/>
      <c r="W18" s="68">
        <v>17</v>
      </c>
      <c r="X18" s="69">
        <v>1.5701487023182783E-3</v>
      </c>
      <c r="Y18" s="73"/>
      <c r="Z18" s="72"/>
      <c r="AA18" s="73"/>
      <c r="AB18" s="72"/>
      <c r="AC18" s="68">
        <v>8</v>
      </c>
      <c r="AD18" s="69">
        <v>7.3889350697330743E-4</v>
      </c>
      <c r="AE18" s="74">
        <v>10485</v>
      </c>
      <c r="AF18" s="69">
        <v>0.96841230257689115</v>
      </c>
      <c r="AG18" s="68">
        <v>342</v>
      </c>
      <c r="AH18" s="69">
        <v>3.1587697423108893E-2</v>
      </c>
      <c r="AI18" s="74">
        <v>10827</v>
      </c>
      <c r="AJ18" s="75">
        <v>0.60597750041976828</v>
      </c>
      <c r="AK18" s="44"/>
    </row>
    <row r="19" spans="1:37" ht="26.25">
      <c r="A19" s="66" t="s">
        <v>187</v>
      </c>
      <c r="B19" s="67">
        <v>14334</v>
      </c>
      <c r="C19" s="68">
        <v>3846</v>
      </c>
      <c r="D19" s="69">
        <v>0.36265912305516268</v>
      </c>
      <c r="E19" s="70">
        <v>3304</v>
      </c>
      <c r="F19" s="69">
        <v>0.31155115511551157</v>
      </c>
      <c r="G19" s="68">
        <v>1277</v>
      </c>
      <c r="H19" s="69">
        <v>0.12041489863272041</v>
      </c>
      <c r="I19" s="68">
        <v>1334</v>
      </c>
      <c r="J19" s="69">
        <v>0.1257897218293258</v>
      </c>
      <c r="K19" s="68">
        <v>40</v>
      </c>
      <c r="L19" s="69">
        <v>3.7718057520037718E-3</v>
      </c>
      <c r="M19" s="68">
        <v>98</v>
      </c>
      <c r="N19" s="69">
        <v>9.240924092409241E-3</v>
      </c>
      <c r="O19" s="68">
        <v>58</v>
      </c>
      <c r="P19" s="69">
        <v>5.4691183404054688E-3</v>
      </c>
      <c r="Q19" s="68">
        <v>15</v>
      </c>
      <c r="R19" s="69">
        <v>1.4144271570014145E-3</v>
      </c>
      <c r="S19" s="68">
        <v>10</v>
      </c>
      <c r="T19" s="69">
        <v>9.4295143800094295E-4</v>
      </c>
      <c r="U19" s="71"/>
      <c r="V19" s="72"/>
      <c r="W19" s="68">
        <v>90</v>
      </c>
      <c r="X19" s="69">
        <v>8.4865629420084864E-3</v>
      </c>
      <c r="Y19" s="68">
        <v>216</v>
      </c>
      <c r="Z19" s="69">
        <v>2.0367751060820366E-2</v>
      </c>
      <c r="AA19" s="73"/>
      <c r="AB19" s="72"/>
      <c r="AC19" s="68">
        <v>5</v>
      </c>
      <c r="AD19" s="69">
        <v>4.7147571900047147E-4</v>
      </c>
      <c r="AE19" s="74">
        <v>10293</v>
      </c>
      <c r="AF19" s="69">
        <v>0.97057991513437059</v>
      </c>
      <c r="AG19" s="68">
        <v>312</v>
      </c>
      <c r="AH19" s="69">
        <v>2.9420084865629421E-2</v>
      </c>
      <c r="AI19" s="74">
        <v>10605</v>
      </c>
      <c r="AJ19" s="75">
        <v>0.73984930933444959</v>
      </c>
      <c r="AK19" s="44"/>
    </row>
    <row r="20" spans="1:37" ht="26.25">
      <c r="A20" s="66" t="s">
        <v>188</v>
      </c>
      <c r="B20" s="67">
        <v>4575</v>
      </c>
      <c r="C20" s="68">
        <v>645</v>
      </c>
      <c r="D20" s="69">
        <v>0.19907407407407407</v>
      </c>
      <c r="E20" s="70">
        <v>1229</v>
      </c>
      <c r="F20" s="69">
        <v>0.37932098765432098</v>
      </c>
      <c r="G20" s="68">
        <v>332</v>
      </c>
      <c r="H20" s="69">
        <v>0.10246913580246914</v>
      </c>
      <c r="I20" s="68">
        <v>626</v>
      </c>
      <c r="J20" s="69">
        <v>0.19320987654320987</v>
      </c>
      <c r="K20" s="68">
        <v>60</v>
      </c>
      <c r="L20" s="69">
        <v>1.8518518518518517E-2</v>
      </c>
      <c r="M20" s="68">
        <v>231</v>
      </c>
      <c r="N20" s="69">
        <v>7.1296296296296302E-2</v>
      </c>
      <c r="O20" s="68">
        <v>1</v>
      </c>
      <c r="P20" s="69">
        <v>3.0864197530864197E-4</v>
      </c>
      <c r="Q20" s="68">
        <v>2</v>
      </c>
      <c r="R20" s="69">
        <v>6.1728395061728394E-4</v>
      </c>
      <c r="S20" s="68">
        <v>4</v>
      </c>
      <c r="T20" s="69">
        <v>1.2345679012345679E-3</v>
      </c>
      <c r="U20" s="71"/>
      <c r="V20" s="72"/>
      <c r="W20" s="68">
        <v>14</v>
      </c>
      <c r="X20" s="69">
        <v>4.3209876543209872E-3</v>
      </c>
      <c r="Y20" s="73"/>
      <c r="Z20" s="72"/>
      <c r="AA20" s="73"/>
      <c r="AB20" s="72"/>
      <c r="AC20" s="68">
        <v>2</v>
      </c>
      <c r="AD20" s="69">
        <v>6.1728395061728394E-4</v>
      </c>
      <c r="AE20" s="74">
        <v>3146</v>
      </c>
      <c r="AF20" s="69">
        <v>0.97098765432098766</v>
      </c>
      <c r="AG20" s="68">
        <v>94</v>
      </c>
      <c r="AH20" s="69">
        <v>2.9012345679012345E-2</v>
      </c>
      <c r="AI20" s="74">
        <v>3240</v>
      </c>
      <c r="AJ20" s="75">
        <v>0.70819672131147537</v>
      </c>
      <c r="AK20" s="44"/>
    </row>
    <row r="21" spans="1:37" ht="26.25">
      <c r="A21" s="66" t="s">
        <v>189</v>
      </c>
      <c r="B21" s="67">
        <v>26388</v>
      </c>
      <c r="C21" s="68">
        <v>4883</v>
      </c>
      <c r="D21" s="69">
        <v>0.26825248585398009</v>
      </c>
      <c r="E21" s="70">
        <v>7077</v>
      </c>
      <c r="F21" s="69">
        <v>0.38878206888974343</v>
      </c>
      <c r="G21" s="68">
        <v>1247</v>
      </c>
      <c r="H21" s="69">
        <v>6.8505191451958464E-2</v>
      </c>
      <c r="I21" s="68">
        <v>3491</v>
      </c>
      <c r="J21" s="69">
        <v>0.1917815744657474</v>
      </c>
      <c r="K21" s="68">
        <v>124</v>
      </c>
      <c r="L21" s="69">
        <v>6.8120639455034881E-3</v>
      </c>
      <c r="M21" s="68">
        <v>326</v>
      </c>
      <c r="N21" s="69">
        <v>1.7909135856726915E-2</v>
      </c>
      <c r="O21" s="68">
        <v>47</v>
      </c>
      <c r="P21" s="69">
        <v>2.5819919793440642E-3</v>
      </c>
      <c r="Q21" s="68">
        <v>38</v>
      </c>
      <c r="R21" s="69">
        <v>2.087567983299456E-3</v>
      </c>
      <c r="S21" s="68">
        <v>9</v>
      </c>
      <c r="T21" s="69">
        <v>4.9442399604460803E-4</v>
      </c>
      <c r="U21" s="71"/>
      <c r="V21" s="72"/>
      <c r="W21" s="68">
        <v>92</v>
      </c>
      <c r="X21" s="69">
        <v>5.0541119595671046E-3</v>
      </c>
      <c r="Y21" s="73"/>
      <c r="Z21" s="72"/>
      <c r="AA21" s="73"/>
      <c r="AB21" s="72"/>
      <c r="AC21" s="68">
        <v>27</v>
      </c>
      <c r="AD21" s="69">
        <v>1.4832719881338241E-3</v>
      </c>
      <c r="AE21" s="74">
        <v>17361</v>
      </c>
      <c r="AF21" s="69">
        <v>0.95374388837004886</v>
      </c>
      <c r="AG21" s="68">
        <v>842</v>
      </c>
      <c r="AH21" s="69">
        <v>4.6256111629951108E-2</v>
      </c>
      <c r="AI21" s="74">
        <v>18203</v>
      </c>
      <c r="AJ21" s="75">
        <v>0.689821130817038</v>
      </c>
      <c r="AK21" s="44"/>
    </row>
    <row r="22" spans="1:37" ht="26.25">
      <c r="A22" s="66" t="s">
        <v>190</v>
      </c>
      <c r="B22" s="67">
        <v>20615</v>
      </c>
      <c r="C22" s="68">
        <v>730</v>
      </c>
      <c r="D22" s="69">
        <v>6.4636089959270407E-2</v>
      </c>
      <c r="E22" s="70">
        <v>2280</v>
      </c>
      <c r="F22" s="69">
        <v>0.20187710288648841</v>
      </c>
      <c r="G22" s="68">
        <v>2478</v>
      </c>
      <c r="H22" s="69">
        <v>0.21940853550557818</v>
      </c>
      <c r="I22" s="68">
        <v>2781</v>
      </c>
      <c r="J22" s="69">
        <v>0.24623693996812468</v>
      </c>
      <c r="K22" s="68">
        <v>59</v>
      </c>
      <c r="L22" s="69">
        <v>5.2240127501328136E-3</v>
      </c>
      <c r="M22" s="68">
        <v>2031</v>
      </c>
      <c r="N22" s="69">
        <v>0.17982999822914822</v>
      </c>
      <c r="O22" s="68">
        <v>24</v>
      </c>
      <c r="P22" s="69">
        <v>2.1250221356472463E-3</v>
      </c>
      <c r="Q22" s="68">
        <v>25</v>
      </c>
      <c r="R22" s="69">
        <v>2.2135647246325483E-3</v>
      </c>
      <c r="S22" s="68">
        <v>25</v>
      </c>
      <c r="T22" s="69">
        <v>2.2135647246325483E-3</v>
      </c>
      <c r="U22" s="71"/>
      <c r="V22" s="72"/>
      <c r="W22" s="68">
        <v>32</v>
      </c>
      <c r="X22" s="69">
        <v>2.8333628475296618E-3</v>
      </c>
      <c r="Y22" s="73"/>
      <c r="Z22" s="72"/>
      <c r="AA22" s="73"/>
      <c r="AB22" s="72"/>
      <c r="AC22" s="68">
        <v>7</v>
      </c>
      <c r="AD22" s="69">
        <v>6.1979812289711356E-4</v>
      </c>
      <c r="AE22" s="74">
        <v>10472</v>
      </c>
      <c r="AF22" s="69">
        <v>0.92721799185408182</v>
      </c>
      <c r="AG22" s="68">
        <v>822</v>
      </c>
      <c r="AH22" s="69">
        <v>7.2782008145918189E-2</v>
      </c>
      <c r="AI22" s="74">
        <v>11294</v>
      </c>
      <c r="AJ22" s="75">
        <v>0.54785350472956584</v>
      </c>
      <c r="AK22" s="44"/>
    </row>
    <row r="23" spans="1:37" ht="28.5">
      <c r="A23" s="66" t="s">
        <v>281</v>
      </c>
      <c r="B23" s="67">
        <v>202351</v>
      </c>
      <c r="C23" s="68">
        <v>17664</v>
      </c>
      <c r="D23" s="69">
        <v>0.18129009082978395</v>
      </c>
      <c r="E23" s="70">
        <v>43854</v>
      </c>
      <c r="F23" s="69">
        <v>0.45008467183250372</v>
      </c>
      <c r="G23" s="68">
        <v>23999</v>
      </c>
      <c r="H23" s="69">
        <v>0.24630779494021657</v>
      </c>
      <c r="I23" s="68">
        <v>2758</v>
      </c>
      <c r="J23" s="69">
        <v>2.8306050187304355E-2</v>
      </c>
      <c r="K23" s="68">
        <v>3094</v>
      </c>
      <c r="L23" s="69">
        <v>3.1754503002001333E-2</v>
      </c>
      <c r="M23" s="68">
        <v>2672</v>
      </c>
      <c r="N23" s="69">
        <v>2.7423410478780726E-2</v>
      </c>
      <c r="O23" s="68">
        <v>1553</v>
      </c>
      <c r="P23" s="69">
        <v>1.5938831015548827E-2</v>
      </c>
      <c r="Q23" s="68">
        <v>634</v>
      </c>
      <c r="R23" s="69">
        <v>6.5069020372556059E-3</v>
      </c>
      <c r="S23" s="68">
        <v>320</v>
      </c>
      <c r="T23" s="69">
        <v>3.2842407759018834E-3</v>
      </c>
      <c r="U23" s="71"/>
      <c r="V23" s="72"/>
      <c r="W23" s="68">
        <v>2140</v>
      </c>
      <c r="X23" s="69">
        <v>2.1963360188843845E-2</v>
      </c>
      <c r="Y23" s="73"/>
      <c r="Z23" s="72"/>
      <c r="AA23" s="73"/>
      <c r="AB23" s="72"/>
      <c r="AC23" s="68">
        <v>207</v>
      </c>
      <c r="AD23" s="69">
        <v>2.1244932519115306E-3</v>
      </c>
      <c r="AE23" s="74">
        <v>98895</v>
      </c>
      <c r="AF23" s="69">
        <v>1.0149843485400523</v>
      </c>
      <c r="AG23" s="68">
        <v>6228</v>
      </c>
      <c r="AH23" s="69">
        <v>6.3919536100990409E-2</v>
      </c>
      <c r="AI23" s="74">
        <v>97435</v>
      </c>
      <c r="AJ23" s="75">
        <v>0.48151479360121768</v>
      </c>
      <c r="AK23" s="44"/>
    </row>
    <row r="24" spans="1:37" ht="39">
      <c r="A24" s="66" t="s">
        <v>191</v>
      </c>
      <c r="B24" s="67">
        <v>22348</v>
      </c>
      <c r="C24" s="68">
        <v>4002</v>
      </c>
      <c r="D24" s="69">
        <v>0.28334749362786749</v>
      </c>
      <c r="E24" s="70">
        <v>4184</v>
      </c>
      <c r="F24" s="69">
        <v>0.29623336165392239</v>
      </c>
      <c r="G24" s="68">
        <v>275</v>
      </c>
      <c r="H24" s="69">
        <v>1.9470404984423675E-2</v>
      </c>
      <c r="I24" s="68">
        <v>3015</v>
      </c>
      <c r="J24" s="69">
        <v>0.21346644010195412</v>
      </c>
      <c r="K24" s="68">
        <v>50</v>
      </c>
      <c r="L24" s="69">
        <v>3.5400736335315774E-3</v>
      </c>
      <c r="M24" s="68">
        <v>2054</v>
      </c>
      <c r="N24" s="69">
        <v>0.14542622486547721</v>
      </c>
      <c r="O24" s="68">
        <v>21</v>
      </c>
      <c r="P24" s="69">
        <v>1.4868309260832626E-3</v>
      </c>
      <c r="Q24" s="68">
        <v>13</v>
      </c>
      <c r="R24" s="69">
        <v>9.2041914471821019E-4</v>
      </c>
      <c r="S24" s="68">
        <v>5</v>
      </c>
      <c r="T24" s="69">
        <v>3.5400736335315777E-4</v>
      </c>
      <c r="U24" s="71"/>
      <c r="V24" s="72"/>
      <c r="W24" s="68">
        <v>30</v>
      </c>
      <c r="X24" s="69">
        <v>2.1240441801189465E-3</v>
      </c>
      <c r="Y24" s="73"/>
      <c r="Z24" s="72"/>
      <c r="AA24" s="73"/>
      <c r="AB24" s="72"/>
      <c r="AC24" s="68">
        <v>12</v>
      </c>
      <c r="AD24" s="69">
        <v>8.4961767204757861E-4</v>
      </c>
      <c r="AE24" s="74">
        <v>13661</v>
      </c>
      <c r="AF24" s="69">
        <v>0.96721891815349759</v>
      </c>
      <c r="AG24" s="68">
        <v>463</v>
      </c>
      <c r="AH24" s="69">
        <v>3.2781081846502406E-2</v>
      </c>
      <c r="AI24" s="74">
        <v>14124</v>
      </c>
      <c r="AJ24" s="75">
        <v>0.63200286379094328</v>
      </c>
      <c r="AK24" s="44"/>
    </row>
    <row r="25" spans="1:37" ht="26.25">
      <c r="A25" s="66" t="s">
        <v>192</v>
      </c>
      <c r="B25" s="67">
        <v>9079</v>
      </c>
      <c r="C25" s="68">
        <v>2502</v>
      </c>
      <c r="D25" s="69">
        <v>0.38462720983858573</v>
      </c>
      <c r="E25" s="70">
        <v>1354</v>
      </c>
      <c r="F25" s="69">
        <v>0.20814757878554957</v>
      </c>
      <c r="G25" s="68">
        <v>1340</v>
      </c>
      <c r="H25" s="69">
        <v>0.20599538816295157</v>
      </c>
      <c r="I25" s="68">
        <v>369</v>
      </c>
      <c r="J25" s="69">
        <v>5.6725595695618754E-2</v>
      </c>
      <c r="K25" s="68">
        <v>25</v>
      </c>
      <c r="L25" s="69">
        <v>3.843197540353574E-3</v>
      </c>
      <c r="M25" s="68">
        <v>616</v>
      </c>
      <c r="N25" s="69">
        <v>9.4696387394312062E-2</v>
      </c>
      <c r="O25" s="68">
        <v>18</v>
      </c>
      <c r="P25" s="69">
        <v>2.7671022290545735E-3</v>
      </c>
      <c r="Q25" s="68">
        <v>16</v>
      </c>
      <c r="R25" s="69">
        <v>2.4596464258262877E-3</v>
      </c>
      <c r="S25" s="68">
        <v>22</v>
      </c>
      <c r="T25" s="69">
        <v>3.3820138355111452E-3</v>
      </c>
      <c r="U25" s="71"/>
      <c r="V25" s="72"/>
      <c r="W25" s="68">
        <v>17</v>
      </c>
      <c r="X25" s="69">
        <v>2.6133743274404306E-3</v>
      </c>
      <c r="Y25" s="73"/>
      <c r="Z25" s="72"/>
      <c r="AA25" s="73"/>
      <c r="AB25" s="72"/>
      <c r="AC25" s="68">
        <v>16</v>
      </c>
      <c r="AD25" s="69">
        <v>2.4596464258262877E-3</v>
      </c>
      <c r="AE25" s="74">
        <v>6295</v>
      </c>
      <c r="AF25" s="69">
        <v>0.96771714066102998</v>
      </c>
      <c r="AG25" s="68">
        <v>210</v>
      </c>
      <c r="AH25" s="69">
        <v>3.2282859338970023E-2</v>
      </c>
      <c r="AI25" s="74">
        <v>6505</v>
      </c>
      <c r="AJ25" s="75">
        <v>0.71648860006608661</v>
      </c>
      <c r="AK25" s="44"/>
    </row>
    <row r="26" spans="1:37" ht="26.25">
      <c r="A26" s="66" t="s">
        <v>193</v>
      </c>
      <c r="B26" s="67">
        <v>29496</v>
      </c>
      <c r="C26" s="68">
        <v>4303</v>
      </c>
      <c r="D26" s="69">
        <v>0.2528202115158637</v>
      </c>
      <c r="E26" s="70">
        <v>6181</v>
      </c>
      <c r="F26" s="69">
        <v>0.36316098707403055</v>
      </c>
      <c r="G26" s="68">
        <v>1265</v>
      </c>
      <c r="H26" s="69">
        <v>7.4324324324324328E-2</v>
      </c>
      <c r="I26" s="68">
        <v>236</v>
      </c>
      <c r="J26" s="69">
        <v>1.3866039952996475E-2</v>
      </c>
      <c r="K26" s="68">
        <v>158</v>
      </c>
      <c r="L26" s="69">
        <v>9.2831962397179786E-3</v>
      </c>
      <c r="M26" s="68">
        <v>3729</v>
      </c>
      <c r="N26" s="69">
        <v>0.21909518213866039</v>
      </c>
      <c r="O26" s="68">
        <v>97</v>
      </c>
      <c r="P26" s="69">
        <v>5.6991774383078732E-3</v>
      </c>
      <c r="Q26" s="68">
        <v>69</v>
      </c>
      <c r="R26" s="69">
        <v>4.0540540540540543E-3</v>
      </c>
      <c r="S26" s="68">
        <v>116</v>
      </c>
      <c r="T26" s="69">
        <v>6.8155111633372506E-3</v>
      </c>
      <c r="U26" s="71"/>
      <c r="V26" s="72"/>
      <c r="W26" s="68">
        <v>156</v>
      </c>
      <c r="X26" s="69">
        <v>9.1656874265569916E-3</v>
      </c>
      <c r="Y26" s="73"/>
      <c r="Z26" s="72"/>
      <c r="AA26" s="68">
        <v>63</v>
      </c>
      <c r="AB26" s="69">
        <v>3.7015276145710928E-3</v>
      </c>
      <c r="AC26" s="68">
        <v>29</v>
      </c>
      <c r="AD26" s="69">
        <v>1.7038777908343127E-3</v>
      </c>
      <c r="AE26" s="74">
        <v>16402</v>
      </c>
      <c r="AF26" s="69">
        <v>0.96368977673325495</v>
      </c>
      <c r="AG26" s="68">
        <v>618</v>
      </c>
      <c r="AH26" s="69">
        <v>3.6310223266745004E-2</v>
      </c>
      <c r="AI26" s="74">
        <v>17020</v>
      </c>
      <c r="AJ26" s="75">
        <v>0.57702739354488741</v>
      </c>
      <c r="AK26" s="44"/>
    </row>
    <row r="27" spans="1:37" ht="41.25">
      <c r="A27" s="66" t="s">
        <v>282</v>
      </c>
      <c r="B27" s="67">
        <v>59007</v>
      </c>
      <c r="C27" s="68">
        <v>7451</v>
      </c>
      <c r="D27" s="69">
        <v>0.22995494105302142</v>
      </c>
      <c r="E27" s="70">
        <v>16700</v>
      </c>
      <c r="F27" s="69">
        <v>0.51540028393309056</v>
      </c>
      <c r="G27" s="68">
        <v>2777</v>
      </c>
      <c r="H27" s="69">
        <v>8.5704586136658226E-2</v>
      </c>
      <c r="I27" s="68">
        <v>944</v>
      </c>
      <c r="J27" s="69">
        <v>2.9134004073822602E-2</v>
      </c>
      <c r="K27" s="68">
        <v>630</v>
      </c>
      <c r="L27" s="69">
        <v>1.9443244244182457E-2</v>
      </c>
      <c r="M27" s="68">
        <v>1233</v>
      </c>
      <c r="N27" s="69">
        <v>3.8053206592185668E-2</v>
      </c>
      <c r="O27" s="68">
        <v>330</v>
      </c>
      <c r="P27" s="69">
        <v>1.0184556508857478E-2</v>
      </c>
      <c r="Q27" s="68">
        <v>207</v>
      </c>
      <c r="R27" s="69">
        <v>6.388494537374236E-3</v>
      </c>
      <c r="S27" s="68">
        <v>85</v>
      </c>
      <c r="T27" s="69">
        <v>2.6232948583420775E-3</v>
      </c>
      <c r="U27" s="71"/>
      <c r="V27" s="72"/>
      <c r="W27" s="68">
        <v>350</v>
      </c>
      <c r="X27" s="69">
        <v>1.0801802357879144E-2</v>
      </c>
      <c r="Y27" s="73"/>
      <c r="Z27" s="72"/>
      <c r="AA27" s="73"/>
      <c r="AB27" s="72"/>
      <c r="AC27" s="68">
        <v>54</v>
      </c>
      <c r="AD27" s="69">
        <v>1.6665637923584963E-3</v>
      </c>
      <c r="AE27" s="74">
        <v>30761</v>
      </c>
      <c r="AF27" s="69">
        <v>0.94935497808777236</v>
      </c>
      <c r="AG27" s="68">
        <v>1302</v>
      </c>
      <c r="AH27" s="69">
        <v>4.0182704771310411E-2</v>
      </c>
      <c r="AI27" s="74">
        <v>32402</v>
      </c>
      <c r="AJ27" s="75">
        <v>0.54912129069432436</v>
      </c>
      <c r="AK27" s="44"/>
    </row>
    <row r="28" spans="1:37" ht="41.25">
      <c r="A28" s="66" t="s">
        <v>283</v>
      </c>
      <c r="B28" s="67">
        <v>356014</v>
      </c>
      <c r="C28" s="80">
        <v>59026</v>
      </c>
      <c r="D28" s="69">
        <v>0.31214172395557904</v>
      </c>
      <c r="E28" s="81">
        <v>84379</v>
      </c>
      <c r="F28" s="69">
        <v>0.44621364357482812</v>
      </c>
      <c r="G28" s="80">
        <v>8122</v>
      </c>
      <c r="H28" s="69">
        <v>4.2950819672131151E-2</v>
      </c>
      <c r="I28" s="68">
        <v>9417</v>
      </c>
      <c r="J28" s="69">
        <v>4.9799048122686408E-2</v>
      </c>
      <c r="K28" s="68">
        <v>4898</v>
      </c>
      <c r="L28" s="69">
        <v>2.5901639344262296E-2</v>
      </c>
      <c r="M28" s="80">
        <v>2312</v>
      </c>
      <c r="N28" s="69">
        <v>1.2226335272342676E-2</v>
      </c>
      <c r="O28" s="68">
        <v>2491</v>
      </c>
      <c r="P28" s="69">
        <v>1.3172924378635643E-2</v>
      </c>
      <c r="Q28" s="68">
        <v>1361</v>
      </c>
      <c r="R28" s="69">
        <v>7.1972501322051822E-3</v>
      </c>
      <c r="S28" s="68">
        <v>472</v>
      </c>
      <c r="T28" s="69">
        <v>2.4960338445267054E-3</v>
      </c>
      <c r="U28" s="71"/>
      <c r="V28" s="72"/>
      <c r="W28" s="68">
        <v>1348</v>
      </c>
      <c r="X28" s="69">
        <v>7.1285034373347435E-3</v>
      </c>
      <c r="Y28" s="73"/>
      <c r="Z28" s="72"/>
      <c r="AA28" s="73"/>
      <c r="AB28" s="72"/>
      <c r="AC28" s="68">
        <v>463</v>
      </c>
      <c r="AD28" s="69">
        <v>2.448439978847171E-3</v>
      </c>
      <c r="AE28" s="74">
        <v>174289</v>
      </c>
      <c r="AF28" s="69">
        <v>0.92167636171337919</v>
      </c>
      <c r="AG28" s="80">
        <v>9918</v>
      </c>
      <c r="AH28" s="69">
        <v>5.2448439978847169E-2</v>
      </c>
      <c r="AI28" s="82">
        <v>189100</v>
      </c>
      <c r="AJ28" s="75">
        <v>0.53115888701006142</v>
      </c>
      <c r="AK28" s="44"/>
    </row>
    <row r="29" spans="1:37" ht="28.5">
      <c r="A29" s="66" t="s">
        <v>284</v>
      </c>
      <c r="B29" s="83">
        <v>170451</v>
      </c>
      <c r="C29" s="68">
        <v>5052</v>
      </c>
      <c r="D29" s="84">
        <v>5.6942550241769141E-2</v>
      </c>
      <c r="E29" s="70">
        <v>32712</v>
      </c>
      <c r="F29" s="84">
        <v>0.36870639420204909</v>
      </c>
      <c r="G29" s="68">
        <v>10312</v>
      </c>
      <c r="H29" s="85">
        <v>0.11622952852199592</v>
      </c>
      <c r="I29" s="68">
        <v>1290</v>
      </c>
      <c r="J29" s="69">
        <v>1.4539962353895921E-2</v>
      </c>
      <c r="K29" s="68">
        <v>1863</v>
      </c>
      <c r="L29" s="86">
        <v>2.0998410748300854E-2</v>
      </c>
      <c r="M29" s="68">
        <v>25835</v>
      </c>
      <c r="N29" s="85">
        <v>0.2911937421805435</v>
      </c>
      <c r="O29" s="68">
        <v>723</v>
      </c>
      <c r="P29" s="69">
        <v>8.1491416913695748E-3</v>
      </c>
      <c r="Q29" s="68">
        <v>477</v>
      </c>
      <c r="R29" s="69">
        <v>5.3764046843475617E-3</v>
      </c>
      <c r="S29" s="68">
        <v>296</v>
      </c>
      <c r="T29" s="69">
        <v>3.3363014393435601E-3</v>
      </c>
      <c r="U29" s="71"/>
      <c r="V29" s="72"/>
      <c r="W29" s="68">
        <v>1278</v>
      </c>
      <c r="X29" s="69">
        <v>1.4404706890138749E-2</v>
      </c>
      <c r="Y29" s="68">
        <v>440</v>
      </c>
      <c r="Z29" s="69">
        <v>4.9593670044296165E-3</v>
      </c>
      <c r="AA29" s="73"/>
      <c r="AB29" s="72"/>
      <c r="AC29" s="68">
        <v>72</v>
      </c>
      <c r="AD29" s="69">
        <v>8.1153278254302811E-4</v>
      </c>
      <c r="AE29" s="74">
        <v>80350</v>
      </c>
      <c r="AF29" s="86">
        <v>0.90564804274072652</v>
      </c>
      <c r="AG29" s="68">
        <v>4379</v>
      </c>
      <c r="AH29" s="84">
        <v>4.9356972982721112E-2</v>
      </c>
      <c r="AI29" s="74">
        <v>88721</v>
      </c>
      <c r="AJ29" s="87">
        <v>0.52050735988641894</v>
      </c>
      <c r="AK29" s="44"/>
    </row>
    <row r="30" spans="1:37" ht="26.25">
      <c r="A30" s="66" t="s">
        <v>194</v>
      </c>
      <c r="B30" s="67">
        <v>16882</v>
      </c>
      <c r="C30" s="88">
        <v>5186</v>
      </c>
      <c r="D30" s="69">
        <v>0.40626713670191933</v>
      </c>
      <c r="E30" s="89">
        <v>5131</v>
      </c>
      <c r="F30" s="69">
        <v>0.40195848021934977</v>
      </c>
      <c r="G30" s="88">
        <v>1289</v>
      </c>
      <c r="H30" s="69">
        <v>0.10097924010967489</v>
      </c>
      <c r="I30" s="68">
        <v>134</v>
      </c>
      <c r="J30" s="69">
        <v>1.0497453975714846E-2</v>
      </c>
      <c r="K30" s="68">
        <v>47</v>
      </c>
      <c r="L30" s="69">
        <v>3.681942812377595E-3</v>
      </c>
      <c r="M30" s="88">
        <v>303</v>
      </c>
      <c r="N30" s="69">
        <v>2.3736780258519389E-2</v>
      </c>
      <c r="O30" s="68">
        <v>41</v>
      </c>
      <c r="P30" s="69">
        <v>3.2119075597336465E-3</v>
      </c>
      <c r="Q30" s="68">
        <v>39</v>
      </c>
      <c r="R30" s="69">
        <v>3.0552291421856639E-3</v>
      </c>
      <c r="S30" s="68">
        <v>10</v>
      </c>
      <c r="T30" s="69">
        <v>7.833920877399138E-4</v>
      </c>
      <c r="U30" s="71"/>
      <c r="V30" s="72"/>
      <c r="W30" s="68">
        <v>95</v>
      </c>
      <c r="X30" s="69">
        <v>7.4422248335291813E-3</v>
      </c>
      <c r="Y30" s="68">
        <v>82</v>
      </c>
      <c r="Z30" s="69">
        <v>6.4238151194672931E-3</v>
      </c>
      <c r="AA30" s="73"/>
      <c r="AB30" s="72"/>
      <c r="AC30" s="68">
        <v>7</v>
      </c>
      <c r="AD30" s="69">
        <v>5.4837446141793968E-4</v>
      </c>
      <c r="AE30" s="74">
        <v>12364</v>
      </c>
      <c r="AF30" s="69">
        <v>0.96858597728162943</v>
      </c>
      <c r="AG30" s="88">
        <v>401</v>
      </c>
      <c r="AH30" s="69">
        <v>3.1414022718370543E-2</v>
      </c>
      <c r="AI30" s="90">
        <v>12765</v>
      </c>
      <c r="AJ30" s="75">
        <v>0.7561307901907357</v>
      </c>
      <c r="AK30" s="44"/>
    </row>
    <row r="31" spans="1:37" ht="39">
      <c r="A31" s="66" t="s">
        <v>195</v>
      </c>
      <c r="B31" s="67">
        <v>4623</v>
      </c>
      <c r="C31" s="68">
        <v>403</v>
      </c>
      <c r="D31" s="69">
        <v>0.11908983451536644</v>
      </c>
      <c r="E31" s="70">
        <v>1527</v>
      </c>
      <c r="F31" s="69">
        <v>0.45124113475177308</v>
      </c>
      <c r="G31" s="68">
        <v>198</v>
      </c>
      <c r="H31" s="69">
        <v>5.8510638297872342E-2</v>
      </c>
      <c r="I31" s="68">
        <v>1045</v>
      </c>
      <c r="J31" s="69">
        <v>0.30880614657210403</v>
      </c>
      <c r="K31" s="68">
        <v>16</v>
      </c>
      <c r="L31" s="69">
        <v>4.7281323877068557E-3</v>
      </c>
      <c r="M31" s="68">
        <v>67</v>
      </c>
      <c r="N31" s="69">
        <v>1.9799054373522459E-2</v>
      </c>
      <c r="O31" s="68">
        <v>18</v>
      </c>
      <c r="P31" s="69">
        <v>5.3191489361702126E-3</v>
      </c>
      <c r="Q31" s="68">
        <v>5</v>
      </c>
      <c r="R31" s="69">
        <v>1.4775413711583924E-3</v>
      </c>
      <c r="S31" s="68">
        <v>1</v>
      </c>
      <c r="T31" s="69">
        <v>2.9550827423167848E-4</v>
      </c>
      <c r="U31" s="71"/>
      <c r="V31" s="72"/>
      <c r="W31" s="68">
        <v>37</v>
      </c>
      <c r="X31" s="69">
        <v>1.0933806146572104E-2</v>
      </c>
      <c r="Y31" s="73"/>
      <c r="Z31" s="72"/>
      <c r="AA31" s="73"/>
      <c r="AB31" s="72"/>
      <c r="AC31" s="68">
        <v>0</v>
      </c>
      <c r="AD31" s="69">
        <v>0</v>
      </c>
      <c r="AE31" s="74">
        <v>3317</v>
      </c>
      <c r="AF31" s="69">
        <v>0.98020094562647753</v>
      </c>
      <c r="AG31" s="68">
        <v>67</v>
      </c>
      <c r="AH31" s="69">
        <v>1.9799054373522459E-2</v>
      </c>
      <c r="AI31" s="74">
        <v>3384</v>
      </c>
      <c r="AJ31" s="75">
        <v>0.73199221284879945</v>
      </c>
      <c r="AK31" s="44"/>
    </row>
    <row r="32" spans="1:37" ht="26.25">
      <c r="A32" s="66" t="s">
        <v>196</v>
      </c>
      <c r="B32" s="67">
        <v>15945</v>
      </c>
      <c r="C32" s="68">
        <v>448</v>
      </c>
      <c r="D32" s="69">
        <v>4.2034152749108648E-2</v>
      </c>
      <c r="E32" s="70">
        <v>4572</v>
      </c>
      <c r="F32" s="69">
        <v>0.4289735410020642</v>
      </c>
      <c r="G32" s="68">
        <v>4335</v>
      </c>
      <c r="H32" s="69">
        <v>0.40673672358791518</v>
      </c>
      <c r="I32" s="68">
        <v>261</v>
      </c>
      <c r="J32" s="69">
        <v>2.4488647025708389E-2</v>
      </c>
      <c r="K32" s="68">
        <v>89</v>
      </c>
      <c r="L32" s="69">
        <v>8.3505348095327461E-3</v>
      </c>
      <c r="M32" s="68">
        <v>516</v>
      </c>
      <c r="N32" s="69">
        <v>4.8414336648526929E-2</v>
      </c>
      <c r="O32" s="68">
        <v>89</v>
      </c>
      <c r="P32" s="69">
        <v>8.3505348095327461E-3</v>
      </c>
      <c r="Q32" s="68">
        <v>36</v>
      </c>
      <c r="R32" s="69">
        <v>3.377744417339088E-3</v>
      </c>
      <c r="S32" s="68">
        <v>8</v>
      </c>
      <c r="T32" s="69">
        <v>7.5060987051979737E-4</v>
      </c>
      <c r="U32" s="71"/>
      <c r="V32" s="72"/>
      <c r="W32" s="68">
        <v>54</v>
      </c>
      <c r="X32" s="69">
        <v>5.0666166260086324E-3</v>
      </c>
      <c r="Y32" s="73"/>
      <c r="Z32" s="72"/>
      <c r="AA32" s="73"/>
      <c r="AB32" s="72"/>
      <c r="AC32" s="68">
        <v>20</v>
      </c>
      <c r="AD32" s="69">
        <v>1.8765246762994933E-3</v>
      </c>
      <c r="AE32" s="74">
        <v>10428</v>
      </c>
      <c r="AF32" s="69">
        <v>0.97841996622255578</v>
      </c>
      <c r="AG32" s="68">
        <v>230</v>
      </c>
      <c r="AH32" s="69">
        <v>2.1580033777444173E-2</v>
      </c>
      <c r="AI32" s="74">
        <v>10658</v>
      </c>
      <c r="AJ32" s="75">
        <v>0.66842270304170581</v>
      </c>
      <c r="AK32" s="44"/>
    </row>
    <row r="33" spans="1:37" ht="39">
      <c r="A33" s="66" t="s">
        <v>197</v>
      </c>
      <c r="B33" s="67">
        <v>105033</v>
      </c>
      <c r="C33" s="68">
        <v>1460</v>
      </c>
      <c r="D33" s="69">
        <v>2.8849193803351249E-2</v>
      </c>
      <c r="E33" s="70">
        <v>14528</v>
      </c>
      <c r="F33" s="69">
        <v>0.28706923806512802</v>
      </c>
      <c r="G33" s="68">
        <v>18456</v>
      </c>
      <c r="H33" s="69">
        <v>0.36468542522921277</v>
      </c>
      <c r="I33" s="68">
        <v>865</v>
      </c>
      <c r="J33" s="69">
        <v>1.7092159342396458E-2</v>
      </c>
      <c r="K33" s="68">
        <v>1250</v>
      </c>
      <c r="L33" s="69">
        <v>2.4699652228896616E-2</v>
      </c>
      <c r="M33" s="68">
        <v>10016</v>
      </c>
      <c r="N33" s="69">
        <v>0.1979133733797028</v>
      </c>
      <c r="O33" s="68">
        <v>512</v>
      </c>
      <c r="P33" s="69">
        <v>1.0116977552956055E-2</v>
      </c>
      <c r="Q33" s="68">
        <v>211</v>
      </c>
      <c r="R33" s="69">
        <v>4.169301296237749E-3</v>
      </c>
      <c r="S33" s="68">
        <v>107</v>
      </c>
      <c r="T33" s="69">
        <v>2.1142902307935505E-3</v>
      </c>
      <c r="U33" s="71"/>
      <c r="V33" s="72"/>
      <c r="W33" s="68">
        <v>432</v>
      </c>
      <c r="X33" s="69">
        <v>8.5361998103066702E-3</v>
      </c>
      <c r="Y33" s="68">
        <v>257</v>
      </c>
      <c r="Z33" s="69">
        <v>5.0782484982611446E-3</v>
      </c>
      <c r="AA33" s="73"/>
      <c r="AB33" s="72"/>
      <c r="AC33" s="68">
        <v>71</v>
      </c>
      <c r="AD33" s="69">
        <v>1.4029402466013278E-3</v>
      </c>
      <c r="AE33" s="74">
        <v>48165</v>
      </c>
      <c r="AF33" s="69">
        <v>0.95172699968384444</v>
      </c>
      <c r="AG33" s="68">
        <v>2443</v>
      </c>
      <c r="AH33" s="69">
        <v>4.827300031615555E-2</v>
      </c>
      <c r="AI33" s="74">
        <v>50608</v>
      </c>
      <c r="AJ33" s="75">
        <v>0.48182952024601794</v>
      </c>
      <c r="AK33" s="44"/>
    </row>
    <row r="34" spans="1:37" ht="39">
      <c r="A34" s="66" t="s">
        <v>198</v>
      </c>
      <c r="B34" s="67">
        <v>14829</v>
      </c>
      <c r="C34" s="68">
        <v>1664</v>
      </c>
      <c r="D34" s="69">
        <v>0.17567567567567569</v>
      </c>
      <c r="E34" s="70">
        <v>2976</v>
      </c>
      <c r="F34" s="69">
        <v>0.3141891891891892</v>
      </c>
      <c r="G34" s="68">
        <v>1296</v>
      </c>
      <c r="H34" s="69">
        <v>0.13682432432432431</v>
      </c>
      <c r="I34" s="68">
        <v>1268</v>
      </c>
      <c r="J34" s="69">
        <v>0.13386824324324326</v>
      </c>
      <c r="K34" s="68">
        <v>44</v>
      </c>
      <c r="L34" s="69">
        <v>4.6452702702702705E-3</v>
      </c>
      <c r="M34" s="68">
        <v>1871</v>
      </c>
      <c r="N34" s="69">
        <v>0.1975295608108108</v>
      </c>
      <c r="O34" s="68">
        <v>21</v>
      </c>
      <c r="P34" s="69">
        <v>2.2170608108108107E-3</v>
      </c>
      <c r="Q34" s="68">
        <v>25</v>
      </c>
      <c r="R34" s="69">
        <v>2.639358108108108E-3</v>
      </c>
      <c r="S34" s="68">
        <v>21</v>
      </c>
      <c r="T34" s="69">
        <v>2.2170608108108107E-3</v>
      </c>
      <c r="U34" s="71"/>
      <c r="V34" s="72"/>
      <c r="W34" s="68">
        <v>19</v>
      </c>
      <c r="X34" s="69">
        <v>2.0059121621621621E-3</v>
      </c>
      <c r="Y34" s="73"/>
      <c r="Z34" s="72"/>
      <c r="AA34" s="73"/>
      <c r="AB34" s="72"/>
      <c r="AC34" s="68">
        <v>3</v>
      </c>
      <c r="AD34" s="69">
        <v>3.1672297297297299E-4</v>
      </c>
      <c r="AE34" s="74">
        <v>9208</v>
      </c>
      <c r="AF34" s="69">
        <v>0.9721283783783784</v>
      </c>
      <c r="AG34" s="68">
        <v>264</v>
      </c>
      <c r="AH34" s="69">
        <v>2.7871621621621621E-2</v>
      </c>
      <c r="AI34" s="74">
        <v>9472</v>
      </c>
      <c r="AJ34" s="75">
        <v>0.63874839840852382</v>
      </c>
      <c r="AK34" s="44"/>
    </row>
    <row r="35" spans="1:37" ht="39">
      <c r="A35" s="66" t="s">
        <v>199</v>
      </c>
      <c r="B35" s="67">
        <v>357399</v>
      </c>
      <c r="C35" s="68">
        <v>11522</v>
      </c>
      <c r="D35" s="69">
        <v>7.938979687456936E-2</v>
      </c>
      <c r="E35" s="70">
        <v>69867</v>
      </c>
      <c r="F35" s="69">
        <v>0.48140313645508914</v>
      </c>
      <c r="G35" s="68">
        <v>33791</v>
      </c>
      <c r="H35" s="69">
        <v>0.23282942424827055</v>
      </c>
      <c r="I35" s="68">
        <v>3443</v>
      </c>
      <c r="J35" s="69">
        <v>2.3723231265330873E-2</v>
      </c>
      <c r="K35" s="68">
        <v>5503</v>
      </c>
      <c r="L35" s="69">
        <v>3.7917206405203539E-2</v>
      </c>
      <c r="M35" s="68">
        <v>7224</v>
      </c>
      <c r="N35" s="69">
        <v>4.9775376898271918E-2</v>
      </c>
      <c r="O35" s="68">
        <v>2459</v>
      </c>
      <c r="P35" s="69">
        <v>1.6943196538323733E-2</v>
      </c>
      <c r="Q35" s="68">
        <v>1154</v>
      </c>
      <c r="R35" s="69">
        <v>7.9513821900063387E-3</v>
      </c>
      <c r="S35" s="68">
        <v>296</v>
      </c>
      <c r="T35" s="69">
        <v>2.0395226414574317E-3</v>
      </c>
      <c r="U35" s="71"/>
      <c r="V35" s="72"/>
      <c r="W35" s="68">
        <v>1863</v>
      </c>
      <c r="X35" s="69">
        <v>1.2836590138632418E-2</v>
      </c>
      <c r="Y35" s="68">
        <v>976</v>
      </c>
      <c r="Z35" s="69">
        <v>6.7249124934542345E-3</v>
      </c>
      <c r="AA35" s="73"/>
      <c r="AB35" s="72"/>
      <c r="AC35" s="68">
        <v>126</v>
      </c>
      <c r="AD35" s="69">
        <v>8.6817517845823116E-4</v>
      </c>
      <c r="AE35" s="74">
        <v>138224</v>
      </c>
      <c r="AF35" s="69">
        <v>0.95240195132706773</v>
      </c>
      <c r="AG35" s="68">
        <v>6908</v>
      </c>
      <c r="AH35" s="69">
        <v>4.7598048672932228E-2</v>
      </c>
      <c r="AI35" s="74">
        <v>145132</v>
      </c>
      <c r="AJ35" s="75">
        <v>0.40607836059977787</v>
      </c>
      <c r="AK35" s="44"/>
    </row>
    <row r="36" spans="1:37" ht="26.25">
      <c r="A36" s="66" t="s">
        <v>200</v>
      </c>
      <c r="B36" s="67">
        <v>18433</v>
      </c>
      <c r="C36" s="68">
        <v>678</v>
      </c>
      <c r="D36" s="69">
        <v>4.8366386075046369E-2</v>
      </c>
      <c r="E36" s="70">
        <v>4609</v>
      </c>
      <c r="F36" s="69">
        <v>0.32879155371665003</v>
      </c>
      <c r="G36" s="68">
        <v>3947</v>
      </c>
      <c r="H36" s="69">
        <v>0.28156655728349267</v>
      </c>
      <c r="I36" s="68">
        <v>3837</v>
      </c>
      <c r="J36" s="69">
        <v>0.27371950349550578</v>
      </c>
      <c r="K36" s="68">
        <v>31</v>
      </c>
      <c r="L36" s="69">
        <v>2.2114424311599373E-3</v>
      </c>
      <c r="M36" s="68">
        <v>20</v>
      </c>
      <c r="N36" s="69">
        <v>1.4267370523612499E-3</v>
      </c>
      <c r="O36" s="68">
        <v>65</v>
      </c>
      <c r="P36" s="69">
        <v>4.6368954201740616E-3</v>
      </c>
      <c r="Q36" s="68">
        <v>13</v>
      </c>
      <c r="R36" s="69">
        <v>9.2737908403481241E-4</v>
      </c>
      <c r="S36" s="68">
        <v>5</v>
      </c>
      <c r="T36" s="69">
        <v>3.5668426309031246E-4</v>
      </c>
      <c r="U36" s="71"/>
      <c r="V36" s="72"/>
      <c r="W36" s="68">
        <v>136</v>
      </c>
      <c r="X36" s="69">
        <v>9.701811956056499E-3</v>
      </c>
      <c r="Y36" s="73"/>
      <c r="Z36" s="72"/>
      <c r="AA36" s="73"/>
      <c r="AB36" s="72"/>
      <c r="AC36" s="68">
        <v>0</v>
      </c>
      <c r="AD36" s="69">
        <v>0</v>
      </c>
      <c r="AE36" s="74">
        <v>13341</v>
      </c>
      <c r="AF36" s="69">
        <v>0.95170495077757167</v>
      </c>
      <c r="AG36" s="80">
        <v>677</v>
      </c>
      <c r="AH36" s="69">
        <v>4.8295049222428305E-2</v>
      </c>
      <c r="AI36" s="74">
        <v>14018</v>
      </c>
      <c r="AJ36" s="75">
        <v>0.76048391471816845</v>
      </c>
      <c r="AK36" s="44"/>
    </row>
    <row r="37" spans="1:37" ht="28.5">
      <c r="A37" s="66" t="s">
        <v>285</v>
      </c>
      <c r="B37" s="67">
        <v>1195465</v>
      </c>
      <c r="C37" s="68">
        <v>59204</v>
      </c>
      <c r="D37" s="69">
        <v>0.1090413481904411</v>
      </c>
      <c r="E37" s="70">
        <v>240883</v>
      </c>
      <c r="F37" s="69">
        <v>0.44365595358688648</v>
      </c>
      <c r="G37" s="68">
        <v>122838</v>
      </c>
      <c r="H37" s="69">
        <v>0.22624182705589832</v>
      </c>
      <c r="I37" s="68">
        <v>14031</v>
      </c>
      <c r="J37" s="69">
        <v>2.5842158578137951E-2</v>
      </c>
      <c r="K37" s="68">
        <v>22423</v>
      </c>
      <c r="L37" s="69">
        <v>4.1298462105166224E-2</v>
      </c>
      <c r="M37" s="68">
        <v>14562</v>
      </c>
      <c r="N37" s="69">
        <v>2.6820149185007826E-2</v>
      </c>
      <c r="O37" s="68">
        <v>9828</v>
      </c>
      <c r="P37" s="69">
        <v>1.8101114283083156E-2</v>
      </c>
      <c r="Q37" s="68">
        <v>3795</v>
      </c>
      <c r="R37" s="69">
        <v>6.9895938852564694E-3</v>
      </c>
      <c r="S37" s="68">
        <v>1608</v>
      </c>
      <c r="T37" s="69">
        <v>2.9615986739110417E-3</v>
      </c>
      <c r="U37" s="71"/>
      <c r="V37" s="72"/>
      <c r="W37" s="68">
        <v>4338</v>
      </c>
      <c r="X37" s="69">
        <v>7.9896859747674732E-3</v>
      </c>
      <c r="Y37" s="68">
        <v>2869</v>
      </c>
      <c r="Z37" s="69">
        <v>5.2840961414494887E-3</v>
      </c>
      <c r="AA37" s="73"/>
      <c r="AB37" s="72"/>
      <c r="AC37" s="68">
        <v>837</v>
      </c>
      <c r="AD37" s="69">
        <v>1.5415784142186206E-3</v>
      </c>
      <c r="AE37" s="74">
        <v>497216</v>
      </c>
      <c r="AF37" s="86">
        <v>0.91576756607422416</v>
      </c>
      <c r="AG37" s="68">
        <v>30180</v>
      </c>
      <c r="AH37" s="85">
        <v>5.5585228842434845E-2</v>
      </c>
      <c r="AI37" s="74">
        <v>542950</v>
      </c>
      <c r="AJ37" s="75">
        <v>0.45417473535402542</v>
      </c>
      <c r="AK37" s="44"/>
    </row>
    <row r="38" spans="1:37" ht="26.25">
      <c r="A38" s="66" t="s">
        <v>201</v>
      </c>
      <c r="B38" s="67">
        <v>5390</v>
      </c>
      <c r="C38" s="68">
        <v>714</v>
      </c>
      <c r="D38" s="69">
        <v>0.18686207799005497</v>
      </c>
      <c r="E38" s="70">
        <v>1182</v>
      </c>
      <c r="F38" s="69">
        <v>0.30934310389950276</v>
      </c>
      <c r="G38" s="68">
        <v>770</v>
      </c>
      <c r="H38" s="69">
        <v>0.20151792724417691</v>
      </c>
      <c r="I38" s="68">
        <v>195</v>
      </c>
      <c r="J38" s="69">
        <v>5.1033760795603247E-2</v>
      </c>
      <c r="K38" s="68">
        <v>11</v>
      </c>
      <c r="L38" s="69">
        <v>2.8788275320596702E-3</v>
      </c>
      <c r="M38" s="68">
        <v>748</v>
      </c>
      <c r="N38" s="69">
        <v>0.19576027218005757</v>
      </c>
      <c r="O38" s="68">
        <v>3</v>
      </c>
      <c r="P38" s="69">
        <v>7.851347814708192E-4</v>
      </c>
      <c r="Q38" s="68">
        <v>11</v>
      </c>
      <c r="R38" s="69">
        <v>2.8788275320596702E-3</v>
      </c>
      <c r="S38" s="68">
        <v>1</v>
      </c>
      <c r="T38" s="69">
        <v>2.6171159382360636E-4</v>
      </c>
      <c r="U38" s="71"/>
      <c r="V38" s="72"/>
      <c r="W38" s="68">
        <v>13</v>
      </c>
      <c r="X38" s="69">
        <v>3.402250719706883E-3</v>
      </c>
      <c r="Y38" s="73"/>
      <c r="Z38" s="72"/>
      <c r="AA38" s="73"/>
      <c r="AB38" s="72"/>
      <c r="AC38" s="68">
        <v>2</v>
      </c>
      <c r="AD38" s="69">
        <v>5.2342318764721273E-4</v>
      </c>
      <c r="AE38" s="74">
        <v>3650</v>
      </c>
      <c r="AF38" s="69">
        <v>0.95524731745616331</v>
      </c>
      <c r="AG38" s="88">
        <v>171</v>
      </c>
      <c r="AH38" s="69">
        <v>4.4752682543836693E-2</v>
      </c>
      <c r="AI38" s="74">
        <v>3821</v>
      </c>
      <c r="AJ38" s="75">
        <v>0.70890538033395178</v>
      </c>
      <c r="AK38" s="44"/>
    </row>
    <row r="39" spans="1:37" ht="39">
      <c r="A39" s="66" t="s">
        <v>202</v>
      </c>
      <c r="B39" s="67">
        <v>53594</v>
      </c>
      <c r="C39" s="68">
        <v>10507</v>
      </c>
      <c r="D39" s="69">
        <v>0.3973151824541501</v>
      </c>
      <c r="E39" s="70">
        <v>10205</v>
      </c>
      <c r="F39" s="69">
        <v>0.38589525430138022</v>
      </c>
      <c r="G39" s="68">
        <v>867</v>
      </c>
      <c r="H39" s="69">
        <v>3.2785025524673848E-2</v>
      </c>
      <c r="I39" s="68">
        <v>303</v>
      </c>
      <c r="J39" s="69">
        <v>1.1457742484401588E-2</v>
      </c>
      <c r="K39" s="68">
        <v>321</v>
      </c>
      <c r="L39" s="69">
        <v>1.2138400453771979E-2</v>
      </c>
      <c r="M39" s="68">
        <v>3103</v>
      </c>
      <c r="N39" s="69">
        <v>0.11733787105312914</v>
      </c>
      <c r="O39" s="68">
        <v>173</v>
      </c>
      <c r="P39" s="69">
        <v>6.5418793722820945E-3</v>
      </c>
      <c r="Q39" s="68">
        <v>68</v>
      </c>
      <c r="R39" s="69">
        <v>2.5713745509548117E-3</v>
      </c>
      <c r="S39" s="68">
        <v>50</v>
      </c>
      <c r="T39" s="69">
        <v>1.8907165815844206E-3</v>
      </c>
      <c r="U39" s="71"/>
      <c r="V39" s="72"/>
      <c r="W39" s="68">
        <v>158</v>
      </c>
      <c r="X39" s="69">
        <v>5.9746643978067686E-3</v>
      </c>
      <c r="Y39" s="73"/>
      <c r="Z39" s="72"/>
      <c r="AA39" s="73"/>
      <c r="AB39" s="72"/>
      <c r="AC39" s="68">
        <v>26</v>
      </c>
      <c r="AD39" s="69">
        <v>9.831726224238987E-4</v>
      </c>
      <c r="AE39" s="74">
        <v>25781</v>
      </c>
      <c r="AF39" s="69">
        <v>0.97489128379655887</v>
      </c>
      <c r="AG39" s="68">
        <v>664</v>
      </c>
      <c r="AH39" s="69">
        <v>2.5108716203441104E-2</v>
      </c>
      <c r="AI39" s="74">
        <v>26445</v>
      </c>
      <c r="AJ39" s="75">
        <v>0.49343210060827702</v>
      </c>
      <c r="AK39" s="44"/>
    </row>
    <row r="40" spans="1:37" ht="26.25">
      <c r="A40" s="66" t="s">
        <v>203</v>
      </c>
      <c r="B40" s="67">
        <v>25152</v>
      </c>
      <c r="C40" s="68">
        <v>5112</v>
      </c>
      <c r="D40" s="69">
        <v>0.29733030884662365</v>
      </c>
      <c r="E40" s="70">
        <v>5058</v>
      </c>
      <c r="F40" s="69">
        <v>0.29418949572500436</v>
      </c>
      <c r="G40" s="68">
        <v>5001</v>
      </c>
      <c r="H40" s="69">
        <v>0.29087419298551737</v>
      </c>
      <c r="I40" s="68">
        <v>66</v>
      </c>
      <c r="J40" s="69">
        <v>3.838771593090211E-3</v>
      </c>
      <c r="K40" s="68">
        <v>96</v>
      </c>
      <c r="L40" s="69">
        <v>5.58366777176758E-3</v>
      </c>
      <c r="M40" s="68">
        <v>1199</v>
      </c>
      <c r="N40" s="69">
        <v>6.9737683941138842E-2</v>
      </c>
      <c r="O40" s="68">
        <v>86</v>
      </c>
      <c r="P40" s="69">
        <v>5.0020357122084573E-3</v>
      </c>
      <c r="Q40" s="68">
        <v>26</v>
      </c>
      <c r="R40" s="69">
        <v>1.5122433548537195E-3</v>
      </c>
      <c r="S40" s="68">
        <v>14</v>
      </c>
      <c r="T40" s="69">
        <v>8.1428488338277207E-4</v>
      </c>
      <c r="U40" s="71"/>
      <c r="V40" s="72"/>
      <c r="W40" s="68">
        <v>89</v>
      </c>
      <c r="X40" s="69">
        <v>5.1765253300761942E-3</v>
      </c>
      <c r="Y40" s="68">
        <v>65</v>
      </c>
      <c r="Z40" s="69">
        <v>3.780608387134299E-3</v>
      </c>
      <c r="AA40" s="73"/>
      <c r="AB40" s="72"/>
      <c r="AC40" s="68">
        <v>16</v>
      </c>
      <c r="AD40" s="69">
        <v>9.3061129529459663E-4</v>
      </c>
      <c r="AE40" s="74">
        <v>16828</v>
      </c>
      <c r="AF40" s="69">
        <v>0.97877042982609197</v>
      </c>
      <c r="AG40" s="68">
        <v>365</v>
      </c>
      <c r="AH40" s="69">
        <v>2.1229570173907985E-2</v>
      </c>
      <c r="AI40" s="74">
        <v>17193</v>
      </c>
      <c r="AJ40" s="75">
        <v>0.68356393129770987</v>
      </c>
      <c r="AK40" s="44"/>
    </row>
    <row r="41" spans="1:37" ht="39">
      <c r="A41" s="66" t="s">
        <v>204</v>
      </c>
      <c r="B41" s="67">
        <v>149324</v>
      </c>
      <c r="C41" s="68">
        <v>28979</v>
      </c>
      <c r="D41" s="69">
        <v>0.34350366866991455</v>
      </c>
      <c r="E41" s="70">
        <v>37498</v>
      </c>
      <c r="F41" s="69">
        <v>0.44448395623673886</v>
      </c>
      <c r="G41" s="68">
        <v>4758</v>
      </c>
      <c r="H41" s="69">
        <v>5.6399132321041212E-2</v>
      </c>
      <c r="I41" s="68">
        <v>4370</v>
      </c>
      <c r="J41" s="69">
        <v>5.179995969797186E-2</v>
      </c>
      <c r="K41" s="68">
        <v>1654</v>
      </c>
      <c r="L41" s="69">
        <v>1.9605751336486375E-2</v>
      </c>
      <c r="M41" s="68">
        <v>781</v>
      </c>
      <c r="N41" s="69">
        <v>9.2576129345803247E-3</v>
      </c>
      <c r="O41" s="68">
        <v>513</v>
      </c>
      <c r="P41" s="69">
        <v>6.0808648341097397E-3</v>
      </c>
      <c r="Q41" s="68">
        <v>348</v>
      </c>
      <c r="R41" s="69">
        <v>4.1250311155364315E-3</v>
      </c>
      <c r="S41" s="68">
        <v>118</v>
      </c>
      <c r="T41" s="69">
        <v>1.3987174472221235E-3</v>
      </c>
      <c r="U41" s="71"/>
      <c r="V41" s="72"/>
      <c r="W41" s="68">
        <v>404</v>
      </c>
      <c r="X41" s="69">
        <v>4.7888292260825248E-3</v>
      </c>
      <c r="Y41" s="73"/>
      <c r="Z41" s="72"/>
      <c r="AA41" s="73"/>
      <c r="AB41" s="72"/>
      <c r="AC41" s="68">
        <v>165</v>
      </c>
      <c r="AD41" s="69">
        <v>1.9558337185733082E-3</v>
      </c>
      <c r="AE41" s="74">
        <v>79588</v>
      </c>
      <c r="AF41" s="69">
        <v>0.94339935753825732</v>
      </c>
      <c r="AG41" s="68">
        <v>4775</v>
      </c>
      <c r="AH41" s="69">
        <v>5.6600642461742706E-2</v>
      </c>
      <c r="AI41" s="74">
        <v>84363</v>
      </c>
      <c r="AJ41" s="75">
        <v>0.56496611395355067</v>
      </c>
      <c r="AK41" s="44"/>
    </row>
    <row r="42" spans="1:37" ht="28.5">
      <c r="A42" s="66" t="s">
        <v>286</v>
      </c>
      <c r="B42" s="67">
        <v>6140</v>
      </c>
      <c r="C42" s="68">
        <v>222</v>
      </c>
      <c r="D42" s="69">
        <v>4.9322372806043104E-2</v>
      </c>
      <c r="E42" s="70">
        <v>1051</v>
      </c>
      <c r="F42" s="69">
        <v>0.23350366585203289</v>
      </c>
      <c r="G42" s="68">
        <v>791</v>
      </c>
      <c r="H42" s="69">
        <v>0.17573872472783825</v>
      </c>
      <c r="I42" s="68">
        <v>405</v>
      </c>
      <c r="J42" s="69">
        <v>8.998000444345701E-2</v>
      </c>
      <c r="K42" s="68">
        <v>8</v>
      </c>
      <c r="L42" s="69">
        <v>1.7773828038213731E-3</v>
      </c>
      <c r="M42" s="68">
        <v>1383</v>
      </c>
      <c r="N42" s="69">
        <v>0.30726505221061984</v>
      </c>
      <c r="O42" s="68">
        <v>13</v>
      </c>
      <c r="P42" s="69">
        <v>2.8882470562097314E-3</v>
      </c>
      <c r="Q42" s="68">
        <v>4</v>
      </c>
      <c r="R42" s="69">
        <v>8.8869140191068653E-4</v>
      </c>
      <c r="S42" s="68">
        <v>1</v>
      </c>
      <c r="T42" s="69">
        <v>2.2217285047767163E-4</v>
      </c>
      <c r="U42" s="71"/>
      <c r="V42" s="72"/>
      <c r="W42" s="68">
        <v>146</v>
      </c>
      <c r="X42" s="69">
        <v>3.2437236169740057E-2</v>
      </c>
      <c r="Y42" s="73"/>
      <c r="Z42" s="72"/>
      <c r="AA42" s="73"/>
      <c r="AB42" s="72"/>
      <c r="AC42" s="68">
        <v>0</v>
      </c>
      <c r="AD42" s="69">
        <v>0</v>
      </c>
      <c r="AE42" s="74">
        <v>4024</v>
      </c>
      <c r="AF42" s="69">
        <v>0.89402355032215064</v>
      </c>
      <c r="AG42" s="68">
        <v>82</v>
      </c>
      <c r="AH42" s="69">
        <v>1.8218173739169074E-2</v>
      </c>
      <c r="AI42" s="74">
        <v>4501</v>
      </c>
      <c r="AJ42" s="75">
        <v>0.73306188925081428</v>
      </c>
      <c r="AK42" s="44"/>
    </row>
    <row r="43" spans="1:37" ht="26.25">
      <c r="A43" s="66" t="s">
        <v>205</v>
      </c>
      <c r="B43" s="67">
        <v>254593</v>
      </c>
      <c r="C43" s="68">
        <v>16755</v>
      </c>
      <c r="D43" s="69">
        <v>0.13474281854151252</v>
      </c>
      <c r="E43" s="70">
        <v>59652</v>
      </c>
      <c r="F43" s="69">
        <v>0.47971821018432143</v>
      </c>
      <c r="G43" s="68">
        <v>23950</v>
      </c>
      <c r="H43" s="69">
        <v>0.19260462572779619</v>
      </c>
      <c r="I43" s="68">
        <v>5339</v>
      </c>
      <c r="J43" s="69">
        <v>4.2935953935728764E-2</v>
      </c>
      <c r="K43" s="68">
        <v>4070</v>
      </c>
      <c r="L43" s="69">
        <v>3.2730723453533631E-2</v>
      </c>
      <c r="M43" s="68">
        <v>2975</v>
      </c>
      <c r="N43" s="69">
        <v>2.3924791713578024E-2</v>
      </c>
      <c r="O43" s="68">
        <v>1991</v>
      </c>
      <c r="P43" s="69">
        <v>1.6011516067809695E-2</v>
      </c>
      <c r="Q43" s="68">
        <v>779</v>
      </c>
      <c r="R43" s="69">
        <v>6.2646765528999258E-3</v>
      </c>
      <c r="S43" s="68">
        <v>417</v>
      </c>
      <c r="T43" s="69">
        <v>3.3534918132981633E-3</v>
      </c>
      <c r="U43" s="71"/>
      <c r="V43" s="72"/>
      <c r="W43" s="68">
        <v>1536</v>
      </c>
      <c r="X43" s="69">
        <v>1.2352430276321292E-2</v>
      </c>
      <c r="Y43" s="73"/>
      <c r="Z43" s="72"/>
      <c r="AA43" s="73"/>
      <c r="AB43" s="72"/>
      <c r="AC43" s="68">
        <v>185</v>
      </c>
      <c r="AD43" s="69">
        <v>1.4877601569788013E-3</v>
      </c>
      <c r="AE43" s="74">
        <v>117649</v>
      </c>
      <c r="AF43" s="69">
        <v>0.94612699842377845</v>
      </c>
      <c r="AG43" s="68">
        <v>6699</v>
      </c>
      <c r="AH43" s="69">
        <v>5.3873001576221574E-2</v>
      </c>
      <c r="AI43" s="74">
        <v>124348</v>
      </c>
      <c r="AJ43" s="75">
        <v>0.48841877035110942</v>
      </c>
      <c r="AK43" s="44"/>
    </row>
    <row r="44" spans="1:37" ht="26.25">
      <c r="A44" s="66" t="s">
        <v>206</v>
      </c>
      <c r="B44" s="67">
        <v>22095</v>
      </c>
      <c r="C44" s="68">
        <v>1691</v>
      </c>
      <c r="D44" s="69">
        <v>0.12326869806094183</v>
      </c>
      <c r="E44" s="70">
        <v>6206</v>
      </c>
      <c r="F44" s="69">
        <v>0.452398308791369</v>
      </c>
      <c r="G44" s="68">
        <v>4386</v>
      </c>
      <c r="H44" s="69">
        <v>0.31972590756670066</v>
      </c>
      <c r="I44" s="68">
        <v>397</v>
      </c>
      <c r="J44" s="69">
        <v>2.894007872867765E-2</v>
      </c>
      <c r="K44" s="68">
        <v>78</v>
      </c>
      <c r="L44" s="69">
        <v>5.6859600524857851E-3</v>
      </c>
      <c r="M44" s="68">
        <v>36</v>
      </c>
      <c r="N44" s="69">
        <v>2.6242892549934393E-3</v>
      </c>
      <c r="O44" s="68">
        <v>81</v>
      </c>
      <c r="P44" s="69">
        <v>5.904650823735238E-3</v>
      </c>
      <c r="Q44" s="68">
        <v>31</v>
      </c>
      <c r="R44" s="69">
        <v>2.2598046362443504E-3</v>
      </c>
      <c r="S44" s="68">
        <v>22</v>
      </c>
      <c r="T44" s="69">
        <v>1.6037323224959907E-3</v>
      </c>
      <c r="U44" s="71"/>
      <c r="V44" s="72"/>
      <c r="W44" s="68">
        <v>105</v>
      </c>
      <c r="X44" s="69">
        <v>7.6541769937308645E-3</v>
      </c>
      <c r="Y44" s="73"/>
      <c r="Z44" s="72"/>
      <c r="AA44" s="68">
        <v>14</v>
      </c>
      <c r="AB44" s="69">
        <v>1.0205569324974486E-3</v>
      </c>
      <c r="AC44" s="68">
        <v>28</v>
      </c>
      <c r="AD44" s="69">
        <v>2.0411138649948971E-3</v>
      </c>
      <c r="AE44" s="74">
        <v>13075</v>
      </c>
      <c r="AF44" s="69">
        <v>0.95312727802886721</v>
      </c>
      <c r="AG44" s="68">
        <v>643</v>
      </c>
      <c r="AH44" s="69">
        <v>4.6872721971132819E-2</v>
      </c>
      <c r="AI44" s="74">
        <v>13718</v>
      </c>
      <c r="AJ44" s="75">
        <v>0.62086444897035531</v>
      </c>
      <c r="AK44" s="44"/>
    </row>
    <row r="45" spans="1:37" ht="26.25">
      <c r="A45" s="66" t="s">
        <v>207</v>
      </c>
      <c r="B45" s="67">
        <v>4218</v>
      </c>
      <c r="C45" s="68">
        <v>654</v>
      </c>
      <c r="D45" s="69">
        <v>0.19106047326906223</v>
      </c>
      <c r="E45" s="70">
        <v>1443</v>
      </c>
      <c r="F45" s="69">
        <v>0.4215600350569676</v>
      </c>
      <c r="G45" s="68">
        <v>1044</v>
      </c>
      <c r="H45" s="69">
        <v>0.30499561787905344</v>
      </c>
      <c r="I45" s="68">
        <v>103</v>
      </c>
      <c r="J45" s="69">
        <v>3.0090563832895122E-2</v>
      </c>
      <c r="K45" s="68">
        <v>9</v>
      </c>
      <c r="L45" s="69">
        <v>2.6292725679228747E-3</v>
      </c>
      <c r="M45" s="73"/>
      <c r="N45" s="73"/>
      <c r="O45" s="68">
        <v>21</v>
      </c>
      <c r="P45" s="69">
        <v>6.1349693251533744E-3</v>
      </c>
      <c r="Q45" s="68">
        <v>6</v>
      </c>
      <c r="R45" s="69">
        <v>1.7528483786152498E-3</v>
      </c>
      <c r="S45" s="68">
        <v>1</v>
      </c>
      <c r="T45" s="69">
        <v>2.9214139643587495E-4</v>
      </c>
      <c r="U45" s="71"/>
      <c r="V45" s="72"/>
      <c r="W45" s="68">
        <v>40</v>
      </c>
      <c r="X45" s="69">
        <v>1.1685655857434999E-2</v>
      </c>
      <c r="Y45" s="73"/>
      <c r="Z45" s="72"/>
      <c r="AA45" s="73"/>
      <c r="AB45" s="72"/>
      <c r="AC45" s="68">
        <v>0</v>
      </c>
      <c r="AD45" s="69">
        <v>0</v>
      </c>
      <c r="AE45" s="74">
        <v>3321</v>
      </c>
      <c r="AF45" s="69">
        <v>0.97020157756354075</v>
      </c>
      <c r="AG45" s="68">
        <v>102</v>
      </c>
      <c r="AH45" s="69">
        <v>2.9798422436459245E-2</v>
      </c>
      <c r="AI45" s="74">
        <v>3423</v>
      </c>
      <c r="AJ45" s="75">
        <v>0.81152204836415365</v>
      </c>
      <c r="AK45" s="44"/>
    </row>
    <row r="46" spans="1:37" ht="26.25">
      <c r="A46" s="66" t="s">
        <v>208</v>
      </c>
      <c r="B46" s="67">
        <v>86892</v>
      </c>
      <c r="C46" s="68">
        <v>15028</v>
      </c>
      <c r="D46" s="69">
        <v>0.2994221956565053</v>
      </c>
      <c r="E46" s="70">
        <v>16362</v>
      </c>
      <c r="F46" s="69">
        <v>0.32600119545726242</v>
      </c>
      <c r="G46" s="68">
        <v>2558</v>
      </c>
      <c r="H46" s="69">
        <v>5.0966327953775654E-2</v>
      </c>
      <c r="I46" s="68">
        <v>747</v>
      </c>
      <c r="J46" s="69">
        <v>1.4883442916915721E-2</v>
      </c>
      <c r="K46" s="68">
        <v>652</v>
      </c>
      <c r="L46" s="69">
        <v>1.2990635584777845E-2</v>
      </c>
      <c r="M46" s="68">
        <v>11687</v>
      </c>
      <c r="N46" s="69">
        <v>0.23285515042837218</v>
      </c>
      <c r="O46" s="68">
        <v>316</v>
      </c>
      <c r="P46" s="69">
        <v>6.2960749153217772E-3</v>
      </c>
      <c r="Q46" s="68">
        <v>115</v>
      </c>
      <c r="R46" s="69">
        <v>2.2912930862721659E-3</v>
      </c>
      <c r="S46" s="68">
        <v>42</v>
      </c>
      <c r="T46" s="69">
        <v>8.3682008368200832E-4</v>
      </c>
      <c r="U46" s="71"/>
      <c r="V46" s="72"/>
      <c r="W46" s="68">
        <v>204</v>
      </c>
      <c r="X46" s="69">
        <v>4.0645546921697553E-3</v>
      </c>
      <c r="Y46" s="73"/>
      <c r="Z46" s="72"/>
      <c r="AA46" s="73"/>
      <c r="AB46" s="72"/>
      <c r="AC46" s="68">
        <v>50</v>
      </c>
      <c r="AD46" s="69">
        <v>9.9621438533572431E-4</v>
      </c>
      <c r="AE46" s="74">
        <v>47761</v>
      </c>
      <c r="AF46" s="69">
        <v>0.95160390516039051</v>
      </c>
      <c r="AG46" s="68">
        <v>2429</v>
      </c>
      <c r="AH46" s="69">
        <v>4.8396094839609487E-2</v>
      </c>
      <c r="AI46" s="74">
        <v>50190</v>
      </c>
      <c r="AJ46" s="75">
        <v>0.57761358928324813</v>
      </c>
      <c r="AK46" s="44"/>
    </row>
    <row r="47" spans="1:37" ht="26.25">
      <c r="A47" s="66" t="s">
        <v>209</v>
      </c>
      <c r="B47" s="67">
        <v>13849</v>
      </c>
      <c r="C47" s="68">
        <v>1987</v>
      </c>
      <c r="D47" s="69">
        <v>0.25164640324214793</v>
      </c>
      <c r="E47" s="70">
        <v>2464</v>
      </c>
      <c r="F47" s="69">
        <v>0.31205673758865249</v>
      </c>
      <c r="G47" s="68">
        <v>1317</v>
      </c>
      <c r="H47" s="69">
        <v>0.16679331306990883</v>
      </c>
      <c r="I47" s="68">
        <v>1193</v>
      </c>
      <c r="J47" s="69">
        <v>0.15108915906788248</v>
      </c>
      <c r="K47" s="68">
        <v>37</v>
      </c>
      <c r="L47" s="69">
        <v>4.6859169199594732E-3</v>
      </c>
      <c r="M47" s="68">
        <v>567</v>
      </c>
      <c r="N47" s="69">
        <v>7.1808510638297879E-2</v>
      </c>
      <c r="O47" s="68">
        <v>19</v>
      </c>
      <c r="P47" s="69">
        <v>2.4062816616008107E-3</v>
      </c>
      <c r="Q47" s="68">
        <v>4</v>
      </c>
      <c r="R47" s="69">
        <v>5.0658561296859173E-4</v>
      </c>
      <c r="S47" s="68">
        <v>4</v>
      </c>
      <c r="T47" s="69">
        <v>5.0658561296859173E-4</v>
      </c>
      <c r="U47" s="71"/>
      <c r="V47" s="72"/>
      <c r="W47" s="68">
        <v>30</v>
      </c>
      <c r="X47" s="69">
        <v>3.7993920972644378E-3</v>
      </c>
      <c r="Y47" s="73"/>
      <c r="Z47" s="72"/>
      <c r="AA47" s="73"/>
      <c r="AB47" s="72"/>
      <c r="AC47" s="68">
        <v>21</v>
      </c>
      <c r="AD47" s="69">
        <v>2.6595744680851063E-3</v>
      </c>
      <c r="AE47" s="74">
        <v>7643</v>
      </c>
      <c r="AF47" s="69">
        <v>0.96795845997973662</v>
      </c>
      <c r="AG47" s="68">
        <v>253</v>
      </c>
      <c r="AH47" s="69">
        <v>3.2041540020263423E-2</v>
      </c>
      <c r="AI47" s="74">
        <v>7896</v>
      </c>
      <c r="AJ47" s="75">
        <v>0.57014946927575993</v>
      </c>
      <c r="AK47" s="44"/>
    </row>
    <row r="48" spans="1:37" ht="26.25">
      <c r="A48" s="66" t="s">
        <v>210</v>
      </c>
      <c r="B48" s="67">
        <v>17204</v>
      </c>
      <c r="C48" s="68">
        <v>1632</v>
      </c>
      <c r="D48" s="69">
        <v>0.16771143767341487</v>
      </c>
      <c r="E48" s="70">
        <v>3664</v>
      </c>
      <c r="F48" s="69">
        <v>0.37652861987462749</v>
      </c>
      <c r="G48" s="68">
        <v>2329</v>
      </c>
      <c r="H48" s="69">
        <v>0.23933819751310245</v>
      </c>
      <c r="I48" s="68">
        <v>453</v>
      </c>
      <c r="J48" s="69">
        <v>4.6552255677730962E-2</v>
      </c>
      <c r="K48" s="68">
        <v>159</v>
      </c>
      <c r="L48" s="69">
        <v>1.6339533449799611E-2</v>
      </c>
      <c r="M48" s="68">
        <v>676</v>
      </c>
      <c r="N48" s="69">
        <v>6.946870825197822E-2</v>
      </c>
      <c r="O48" s="68">
        <v>72</v>
      </c>
      <c r="P48" s="69">
        <v>7.399034015003597E-3</v>
      </c>
      <c r="Q48" s="68">
        <v>49</v>
      </c>
      <c r="R48" s="69">
        <v>5.0354537046552253E-3</v>
      </c>
      <c r="S48" s="68">
        <v>21</v>
      </c>
      <c r="T48" s="69">
        <v>2.1580515877093823E-3</v>
      </c>
      <c r="U48" s="71"/>
      <c r="V48" s="72"/>
      <c r="W48" s="68">
        <v>65</v>
      </c>
      <c r="X48" s="69">
        <v>6.6796834857671362E-3</v>
      </c>
      <c r="Y48" s="73"/>
      <c r="Z48" s="72"/>
      <c r="AA48" s="73"/>
      <c r="AB48" s="72"/>
      <c r="AC48" s="68">
        <v>18</v>
      </c>
      <c r="AD48" s="69">
        <v>1.8497585037508992E-3</v>
      </c>
      <c r="AE48" s="74">
        <v>9138</v>
      </c>
      <c r="AF48" s="69">
        <v>0.93906073373753984</v>
      </c>
      <c r="AG48" s="68">
        <v>593</v>
      </c>
      <c r="AH48" s="69">
        <v>6.0939266262460177E-2</v>
      </c>
      <c r="AI48" s="74">
        <v>9731</v>
      </c>
      <c r="AJ48" s="75">
        <v>0.56562427342478494</v>
      </c>
      <c r="AK48" s="44"/>
    </row>
    <row r="49" spans="1:37" ht="26.25">
      <c r="A49" s="66" t="s">
        <v>211</v>
      </c>
      <c r="B49" s="67">
        <v>51768</v>
      </c>
      <c r="C49" s="68">
        <v>4245</v>
      </c>
      <c r="D49" s="69">
        <v>0.11664010551189756</v>
      </c>
      <c r="E49" s="70">
        <v>17985</v>
      </c>
      <c r="F49" s="69">
        <v>0.49417486398856952</v>
      </c>
      <c r="G49" s="68">
        <v>11457</v>
      </c>
      <c r="H49" s="69">
        <v>0.31480463812716381</v>
      </c>
      <c r="I49" s="68">
        <v>611</v>
      </c>
      <c r="J49" s="69">
        <v>1.6788481617849096E-2</v>
      </c>
      <c r="K49" s="68">
        <v>193</v>
      </c>
      <c r="L49" s="69">
        <v>5.30307193493433E-3</v>
      </c>
      <c r="M49" s="68">
        <v>233</v>
      </c>
      <c r="N49" s="69">
        <v>6.4021542012419634E-3</v>
      </c>
      <c r="O49" s="68">
        <v>192</v>
      </c>
      <c r="P49" s="69">
        <v>5.2755948782766387E-3</v>
      </c>
      <c r="Q49" s="68">
        <v>70</v>
      </c>
      <c r="R49" s="69">
        <v>1.9233939660383581E-3</v>
      </c>
      <c r="S49" s="68">
        <v>40</v>
      </c>
      <c r="T49" s="69">
        <v>1.0990822663076332E-3</v>
      </c>
      <c r="U49" s="71"/>
      <c r="V49" s="72"/>
      <c r="W49" s="68">
        <v>215</v>
      </c>
      <c r="X49" s="69">
        <v>5.9075671814035283E-3</v>
      </c>
      <c r="Y49" s="73"/>
      <c r="Z49" s="72"/>
      <c r="AA49" s="73"/>
      <c r="AB49" s="72"/>
      <c r="AC49" s="68">
        <v>17</v>
      </c>
      <c r="AD49" s="69">
        <v>4.671099631807441E-4</v>
      </c>
      <c r="AE49" s="74">
        <v>35258</v>
      </c>
      <c r="AF49" s="69">
        <v>0.96878606363686326</v>
      </c>
      <c r="AG49" s="68">
        <v>1136</v>
      </c>
      <c r="AH49" s="69">
        <v>3.1213936363136782E-2</v>
      </c>
      <c r="AI49" s="74">
        <v>36394</v>
      </c>
      <c r="AJ49" s="75">
        <v>0.70302117138000308</v>
      </c>
      <c r="AK49" s="44"/>
    </row>
    <row r="50" spans="1:37" ht="26.25">
      <c r="A50" s="66" t="s">
        <v>212</v>
      </c>
      <c r="B50" s="67">
        <v>11571</v>
      </c>
      <c r="C50" s="68">
        <v>1592</v>
      </c>
      <c r="D50" s="69">
        <v>0.20126422250316056</v>
      </c>
      <c r="E50" s="70">
        <v>3010</v>
      </c>
      <c r="F50" s="69">
        <v>0.38053097345132741</v>
      </c>
      <c r="G50" s="68">
        <v>2344</v>
      </c>
      <c r="H50" s="69">
        <v>0.2963337547408344</v>
      </c>
      <c r="I50" s="68">
        <v>83</v>
      </c>
      <c r="J50" s="69">
        <v>1.0493046776232617E-2</v>
      </c>
      <c r="K50" s="68">
        <v>52</v>
      </c>
      <c r="L50" s="69">
        <v>6.5739570164348926E-3</v>
      </c>
      <c r="M50" s="68">
        <v>495</v>
      </c>
      <c r="N50" s="69">
        <v>6.2579013906447531E-2</v>
      </c>
      <c r="O50" s="68">
        <v>32</v>
      </c>
      <c r="P50" s="69">
        <v>4.0455120101137798E-3</v>
      </c>
      <c r="Q50" s="68">
        <v>12</v>
      </c>
      <c r="R50" s="69">
        <v>1.5170670037926676E-3</v>
      </c>
      <c r="S50" s="68">
        <v>7</v>
      </c>
      <c r="T50" s="69">
        <v>8.8495575221238937E-4</v>
      </c>
      <c r="U50" s="71"/>
      <c r="V50" s="72"/>
      <c r="W50" s="68">
        <v>43</v>
      </c>
      <c r="X50" s="69">
        <v>5.4361567635903916E-3</v>
      </c>
      <c r="Y50" s="73"/>
      <c r="Z50" s="72"/>
      <c r="AA50" s="73"/>
      <c r="AB50" s="72"/>
      <c r="AC50" s="68">
        <v>7</v>
      </c>
      <c r="AD50" s="69">
        <v>8.8495575221238937E-4</v>
      </c>
      <c r="AE50" s="74">
        <v>7677</v>
      </c>
      <c r="AF50" s="69">
        <v>0.97054361567635905</v>
      </c>
      <c r="AG50" s="68">
        <v>233</v>
      </c>
      <c r="AH50" s="69">
        <v>2.945638432364096E-2</v>
      </c>
      <c r="AI50" s="74">
        <v>7910</v>
      </c>
      <c r="AJ50" s="75">
        <v>0.68360556563823349</v>
      </c>
      <c r="AK50" s="44"/>
    </row>
    <row r="51" spans="1:37" ht="26.25">
      <c r="A51" s="66" t="s">
        <v>213</v>
      </c>
      <c r="B51" s="67">
        <v>42062</v>
      </c>
      <c r="C51" s="68">
        <v>2029</v>
      </c>
      <c r="D51" s="69">
        <v>7.5360273362056154E-2</v>
      </c>
      <c r="E51" s="70">
        <v>11352</v>
      </c>
      <c r="F51" s="69">
        <v>0.42163125835685633</v>
      </c>
      <c r="G51" s="68">
        <v>3869</v>
      </c>
      <c r="H51" s="69">
        <v>0.1437007874015748</v>
      </c>
      <c r="I51" s="68">
        <v>6851</v>
      </c>
      <c r="J51" s="69">
        <v>0.25445699004605554</v>
      </c>
      <c r="K51" s="68">
        <v>207</v>
      </c>
      <c r="L51" s="69">
        <v>7.6883078294458472E-3</v>
      </c>
      <c r="M51" s="68">
        <v>1022</v>
      </c>
      <c r="N51" s="69">
        <v>3.7958698558906552E-2</v>
      </c>
      <c r="O51" s="68">
        <v>240</v>
      </c>
      <c r="P51" s="69">
        <v>8.9139800921111279E-3</v>
      </c>
      <c r="Q51" s="68">
        <v>53</v>
      </c>
      <c r="R51" s="69">
        <v>1.968503937007874E-3</v>
      </c>
      <c r="S51" s="68">
        <v>27</v>
      </c>
      <c r="T51" s="69">
        <v>1.0028227603625019E-3</v>
      </c>
      <c r="U51" s="71"/>
      <c r="V51" s="72"/>
      <c r="W51" s="68">
        <v>211</v>
      </c>
      <c r="X51" s="69">
        <v>7.8368741643143666E-3</v>
      </c>
      <c r="Y51" s="73"/>
      <c r="Z51" s="72"/>
      <c r="AA51" s="73"/>
      <c r="AB51" s="72"/>
      <c r="AC51" s="68">
        <v>17</v>
      </c>
      <c r="AD51" s="69">
        <v>6.3140692319120484E-4</v>
      </c>
      <c r="AE51" s="74">
        <v>25878</v>
      </c>
      <c r="AF51" s="69">
        <v>0.96114990343188234</v>
      </c>
      <c r="AG51" s="68">
        <v>1046</v>
      </c>
      <c r="AH51" s="69">
        <v>3.8850096568117665E-2</v>
      </c>
      <c r="AI51" s="74">
        <v>26924</v>
      </c>
      <c r="AJ51" s="75">
        <v>0.64010270552993198</v>
      </c>
      <c r="AK51" s="44"/>
    </row>
    <row r="52" spans="1:37" ht="26.25">
      <c r="A52" s="66" t="s">
        <v>214</v>
      </c>
      <c r="B52" s="67">
        <v>39011</v>
      </c>
      <c r="C52" s="68">
        <v>7290</v>
      </c>
      <c r="D52" s="69">
        <v>0.29178674351585016</v>
      </c>
      <c r="E52" s="70">
        <v>11827</v>
      </c>
      <c r="F52" s="69">
        <v>0.47338296509766248</v>
      </c>
      <c r="G52" s="68">
        <v>959</v>
      </c>
      <c r="H52" s="69">
        <v>3.8384566122318282E-2</v>
      </c>
      <c r="I52" s="68">
        <v>689</v>
      </c>
      <c r="J52" s="69">
        <v>2.7577649695805315E-2</v>
      </c>
      <c r="K52" s="68">
        <v>343</v>
      </c>
      <c r="L52" s="69">
        <v>1.3728786423310919E-2</v>
      </c>
      <c r="M52" s="68">
        <v>2156</v>
      </c>
      <c r="N52" s="69">
        <v>8.6295228946525776E-2</v>
      </c>
      <c r="O52" s="68">
        <v>165</v>
      </c>
      <c r="P52" s="69">
        <v>6.6042267050912583E-3</v>
      </c>
      <c r="Q52" s="68">
        <v>78</v>
      </c>
      <c r="R52" s="69">
        <v>3.1219980787704129E-3</v>
      </c>
      <c r="S52" s="68">
        <v>37</v>
      </c>
      <c r="T52" s="69">
        <v>1.4809478065962215E-3</v>
      </c>
      <c r="U52" s="71"/>
      <c r="V52" s="72"/>
      <c r="W52" s="68">
        <v>194</v>
      </c>
      <c r="X52" s="69">
        <v>7.7649695805315404E-3</v>
      </c>
      <c r="Y52" s="73"/>
      <c r="Z52" s="72"/>
      <c r="AA52" s="73"/>
      <c r="AB52" s="72"/>
      <c r="AC52" s="68">
        <v>17</v>
      </c>
      <c r="AD52" s="69">
        <v>6.8043547870637203E-4</v>
      </c>
      <c r="AE52" s="74">
        <v>23755</v>
      </c>
      <c r="AF52" s="69">
        <v>0.95080851745116879</v>
      </c>
      <c r="AG52" s="68">
        <v>1229</v>
      </c>
      <c r="AH52" s="69">
        <v>4.9191482548831253E-2</v>
      </c>
      <c r="AI52" s="74">
        <v>24984</v>
      </c>
      <c r="AJ52" s="75">
        <v>0.64043474917331011</v>
      </c>
      <c r="AK52" s="44"/>
    </row>
    <row r="53" spans="1:37" ht="26.25">
      <c r="A53" s="66" t="s">
        <v>215</v>
      </c>
      <c r="B53" s="67">
        <v>8403</v>
      </c>
      <c r="C53" s="68">
        <v>403</v>
      </c>
      <c r="D53" s="69">
        <v>6.9506726457399109E-2</v>
      </c>
      <c r="E53" s="70">
        <v>1561</v>
      </c>
      <c r="F53" s="69">
        <v>0.26923076923076922</v>
      </c>
      <c r="G53" s="68">
        <v>729</v>
      </c>
      <c r="H53" s="69">
        <v>0.12573301138323559</v>
      </c>
      <c r="I53" s="68">
        <v>1395</v>
      </c>
      <c r="J53" s="69">
        <v>0.24060020696791998</v>
      </c>
      <c r="K53" s="68">
        <v>22</v>
      </c>
      <c r="L53" s="69">
        <v>3.7944118661607453E-3</v>
      </c>
      <c r="M53" s="68">
        <v>1335</v>
      </c>
      <c r="N53" s="69">
        <v>0.23025181096929975</v>
      </c>
      <c r="O53" s="68">
        <v>67</v>
      </c>
      <c r="P53" s="69">
        <v>1.1555708865125906E-2</v>
      </c>
      <c r="Q53" s="68">
        <v>6</v>
      </c>
      <c r="R53" s="69">
        <v>1.0348395998620215E-3</v>
      </c>
      <c r="S53" s="68">
        <v>4</v>
      </c>
      <c r="T53" s="69">
        <v>6.898930665746809E-4</v>
      </c>
      <c r="U53" s="71"/>
      <c r="V53" s="72"/>
      <c r="W53" s="68">
        <v>36</v>
      </c>
      <c r="X53" s="69">
        <v>6.2090375991721283E-3</v>
      </c>
      <c r="Y53" s="73"/>
      <c r="Z53" s="72"/>
      <c r="AA53" s="73"/>
      <c r="AB53" s="72"/>
      <c r="AC53" s="68">
        <v>2</v>
      </c>
      <c r="AD53" s="69">
        <v>3.4494653328734045E-4</v>
      </c>
      <c r="AE53" s="74">
        <v>5560</v>
      </c>
      <c r="AF53" s="69">
        <v>0.95895136253880653</v>
      </c>
      <c r="AG53" s="68">
        <v>238</v>
      </c>
      <c r="AH53" s="69">
        <v>4.1048637461193513E-2</v>
      </c>
      <c r="AI53" s="74">
        <v>5798</v>
      </c>
      <c r="AJ53" s="75">
        <v>0.68999166964179459</v>
      </c>
      <c r="AK53" s="44"/>
    </row>
    <row r="54" spans="1:37" ht="26.25">
      <c r="A54" s="66" t="s">
        <v>216</v>
      </c>
      <c r="B54" s="67">
        <v>14399</v>
      </c>
      <c r="C54" s="68">
        <v>1039</v>
      </c>
      <c r="D54" s="69">
        <v>0.11231218246676035</v>
      </c>
      <c r="E54" s="70">
        <v>3737</v>
      </c>
      <c r="F54" s="69">
        <v>0.4039563290455086</v>
      </c>
      <c r="G54" s="68">
        <v>3178</v>
      </c>
      <c r="H54" s="69">
        <v>0.34353042914279536</v>
      </c>
      <c r="I54" s="68">
        <v>357</v>
      </c>
      <c r="J54" s="69">
        <v>3.859042265701005E-2</v>
      </c>
      <c r="K54" s="68">
        <v>52</v>
      </c>
      <c r="L54" s="69">
        <v>5.6210139444384391E-3</v>
      </c>
      <c r="M54" s="68">
        <v>410</v>
      </c>
      <c r="N54" s="69">
        <v>4.4319533023456925E-2</v>
      </c>
      <c r="O54" s="68">
        <v>62</v>
      </c>
      <c r="P54" s="69">
        <v>6.7019781645227547E-3</v>
      </c>
      <c r="Q54" s="68">
        <v>21</v>
      </c>
      <c r="R54" s="69">
        <v>2.2700248621770618E-3</v>
      </c>
      <c r="S54" s="68">
        <v>18</v>
      </c>
      <c r="T54" s="69">
        <v>1.9457355961517674E-3</v>
      </c>
      <c r="U54" s="71"/>
      <c r="V54" s="72"/>
      <c r="W54" s="68">
        <v>55</v>
      </c>
      <c r="X54" s="69">
        <v>5.945303210463734E-3</v>
      </c>
      <c r="Y54" s="73"/>
      <c r="Z54" s="72"/>
      <c r="AA54" s="73"/>
      <c r="AB54" s="72"/>
      <c r="AC54" s="68">
        <v>9</v>
      </c>
      <c r="AD54" s="69">
        <v>9.7286779807588368E-4</v>
      </c>
      <c r="AE54" s="74">
        <v>8938</v>
      </c>
      <c r="AF54" s="69">
        <v>0.96616581991136097</v>
      </c>
      <c r="AG54" s="68">
        <v>313</v>
      </c>
      <c r="AH54" s="69">
        <v>3.3834180088639067E-2</v>
      </c>
      <c r="AI54" s="74">
        <v>9251</v>
      </c>
      <c r="AJ54" s="75">
        <v>0.64247517188693659</v>
      </c>
      <c r="AK54" s="44"/>
    </row>
    <row r="55" spans="1:37">
      <c r="A55" s="66" t="s">
        <v>217</v>
      </c>
      <c r="B55" s="67">
        <v>74353</v>
      </c>
      <c r="C55" s="68">
        <v>8479</v>
      </c>
      <c r="D55" s="69">
        <v>0.18396615317856368</v>
      </c>
      <c r="E55" s="70">
        <v>15440</v>
      </c>
      <c r="F55" s="69">
        <v>0.33499674549793884</v>
      </c>
      <c r="G55" s="68">
        <v>13123</v>
      </c>
      <c r="H55" s="69">
        <v>0.28472553699284009</v>
      </c>
      <c r="I55" s="68">
        <v>1429</v>
      </c>
      <c r="J55" s="69">
        <v>3.100455630288566E-2</v>
      </c>
      <c r="K55" s="68">
        <v>626</v>
      </c>
      <c r="L55" s="69">
        <v>1.3582121935343892E-2</v>
      </c>
      <c r="M55" s="68">
        <v>3670</v>
      </c>
      <c r="N55" s="69">
        <v>7.9626817096984159E-2</v>
      </c>
      <c r="O55" s="68">
        <v>480</v>
      </c>
      <c r="P55" s="69">
        <v>1.0414406595790845E-2</v>
      </c>
      <c r="Q55" s="68">
        <v>202</v>
      </c>
      <c r="R55" s="69">
        <v>4.3827294423953132E-3</v>
      </c>
      <c r="S55" s="68">
        <v>264</v>
      </c>
      <c r="T55" s="69">
        <v>5.7279236276849641E-3</v>
      </c>
      <c r="U55" s="71"/>
      <c r="V55" s="72"/>
      <c r="W55" s="68">
        <v>321</v>
      </c>
      <c r="X55" s="69">
        <v>6.964634410935127E-3</v>
      </c>
      <c r="Y55" s="73"/>
      <c r="Z55" s="72"/>
      <c r="AA55" s="73"/>
      <c r="AB55" s="72"/>
      <c r="AC55" s="68">
        <v>27</v>
      </c>
      <c r="AD55" s="69">
        <v>5.8581037101323498E-4</v>
      </c>
      <c r="AE55" s="74">
        <v>44061</v>
      </c>
      <c r="AF55" s="69">
        <v>0.95597743545237579</v>
      </c>
      <c r="AG55" s="68">
        <v>2029</v>
      </c>
      <c r="AH55" s="69">
        <v>4.4022564547624217E-2</v>
      </c>
      <c r="AI55" s="74">
        <v>46090</v>
      </c>
      <c r="AJ55" s="75">
        <v>0.61988083870186816</v>
      </c>
      <c r="AK55" s="44"/>
    </row>
    <row r="56" spans="1:37" ht="26.25">
      <c r="A56" s="66" t="s">
        <v>218</v>
      </c>
      <c r="B56" s="67">
        <v>15931</v>
      </c>
      <c r="C56" s="68">
        <v>3221</v>
      </c>
      <c r="D56" s="69">
        <v>0.31018875192604006</v>
      </c>
      <c r="E56" s="70">
        <v>4312</v>
      </c>
      <c r="F56" s="69">
        <v>0.4152542372881356</v>
      </c>
      <c r="G56" s="68">
        <v>1828</v>
      </c>
      <c r="H56" s="69">
        <v>0.17604006163328198</v>
      </c>
      <c r="I56" s="68">
        <v>200</v>
      </c>
      <c r="J56" s="69">
        <v>1.9260400616332819E-2</v>
      </c>
      <c r="K56" s="68">
        <v>62</v>
      </c>
      <c r="L56" s="69">
        <v>5.9707241910631741E-3</v>
      </c>
      <c r="M56" s="68">
        <v>44</v>
      </c>
      <c r="N56" s="69">
        <v>4.2372881355932203E-3</v>
      </c>
      <c r="O56" s="68">
        <v>97</v>
      </c>
      <c r="P56" s="69">
        <v>9.3412942989214171E-3</v>
      </c>
      <c r="Q56" s="68">
        <v>30</v>
      </c>
      <c r="R56" s="69">
        <v>2.8890600924499229E-3</v>
      </c>
      <c r="S56" s="68">
        <v>6</v>
      </c>
      <c r="T56" s="69">
        <v>5.7781201848998464E-4</v>
      </c>
      <c r="U56" s="71"/>
      <c r="V56" s="72"/>
      <c r="W56" s="68">
        <v>85</v>
      </c>
      <c r="X56" s="69">
        <v>8.1856702619414485E-3</v>
      </c>
      <c r="Y56" s="73"/>
      <c r="Z56" s="72"/>
      <c r="AA56" s="68">
        <v>6</v>
      </c>
      <c r="AB56" s="69">
        <v>5.7781201848998464E-4</v>
      </c>
      <c r="AC56" s="68">
        <v>6</v>
      </c>
      <c r="AD56" s="69">
        <v>5.7781201848998464E-4</v>
      </c>
      <c r="AE56" s="74">
        <v>9897</v>
      </c>
      <c r="AF56" s="69">
        <v>0.95310092449922956</v>
      </c>
      <c r="AG56" s="68">
        <v>487</v>
      </c>
      <c r="AH56" s="69">
        <v>4.6899075500770417E-2</v>
      </c>
      <c r="AI56" s="74">
        <v>10384</v>
      </c>
      <c r="AJ56" s="75">
        <v>0.65181093465570272</v>
      </c>
      <c r="AK56" s="44"/>
    </row>
    <row r="57" spans="1:37" ht="39">
      <c r="A57" s="66" t="s">
        <v>219</v>
      </c>
      <c r="B57" s="67">
        <v>34379</v>
      </c>
      <c r="C57" s="68">
        <v>4107</v>
      </c>
      <c r="D57" s="69">
        <v>0.19307070327190673</v>
      </c>
      <c r="E57" s="70">
        <v>5222</v>
      </c>
      <c r="F57" s="69">
        <v>0.24548702519744264</v>
      </c>
      <c r="G57" s="68">
        <v>5162</v>
      </c>
      <c r="H57" s="69">
        <v>0.24266641594584432</v>
      </c>
      <c r="I57" s="68">
        <v>2622</v>
      </c>
      <c r="J57" s="69">
        <v>0.12326062429484769</v>
      </c>
      <c r="K57" s="68">
        <v>144</v>
      </c>
      <c r="L57" s="69">
        <v>6.7694622038360283E-3</v>
      </c>
      <c r="M57" s="68">
        <v>3337</v>
      </c>
      <c r="N57" s="69">
        <v>0.15687288454306131</v>
      </c>
      <c r="O57" s="68">
        <v>119</v>
      </c>
      <c r="P57" s="69">
        <v>5.594208349003385E-3</v>
      </c>
      <c r="Q57" s="68">
        <v>36</v>
      </c>
      <c r="R57" s="69">
        <v>1.6923655509590071E-3</v>
      </c>
      <c r="S57" s="68">
        <v>20</v>
      </c>
      <c r="T57" s="69">
        <v>9.4020308386611503E-4</v>
      </c>
      <c r="U57" s="71"/>
      <c r="V57" s="72"/>
      <c r="W57" s="68">
        <v>48</v>
      </c>
      <c r="X57" s="69">
        <v>2.2564874012786762E-3</v>
      </c>
      <c r="Y57" s="73"/>
      <c r="Z57" s="72"/>
      <c r="AA57" s="73"/>
      <c r="AB57" s="72"/>
      <c r="AC57" s="68">
        <v>13</v>
      </c>
      <c r="AD57" s="69">
        <v>6.1113200451297475E-4</v>
      </c>
      <c r="AE57" s="74">
        <v>20830</v>
      </c>
      <c r="AF57" s="69">
        <v>0.97922151184655881</v>
      </c>
      <c r="AG57" s="68">
        <v>442</v>
      </c>
      <c r="AH57" s="69">
        <v>2.0778488153441143E-2</v>
      </c>
      <c r="AI57" s="82">
        <v>21272</v>
      </c>
      <c r="AJ57" s="75">
        <v>0.6187498182029727</v>
      </c>
      <c r="AK57" s="44"/>
    </row>
    <row r="58" spans="1:37" ht="28.5">
      <c r="A58" s="66" t="s">
        <v>287</v>
      </c>
      <c r="B58" s="67">
        <v>149786</v>
      </c>
      <c r="C58" s="68">
        <v>21434</v>
      </c>
      <c r="D58" s="69">
        <v>0.23088274896321431</v>
      </c>
      <c r="E58" s="70">
        <v>44442</v>
      </c>
      <c r="F58" s="69">
        <v>0.47872031022782358</v>
      </c>
      <c r="G58" s="68">
        <v>4787</v>
      </c>
      <c r="H58" s="69">
        <v>5.1564603867075995E-2</v>
      </c>
      <c r="I58" s="68">
        <v>10979</v>
      </c>
      <c r="J58" s="69">
        <v>0.11826358593202994</v>
      </c>
      <c r="K58" s="68">
        <v>1729</v>
      </c>
      <c r="L58" s="69">
        <v>1.8624441212904616E-2</v>
      </c>
      <c r="M58" s="68">
        <v>987</v>
      </c>
      <c r="N58" s="69">
        <v>1.06317660365164E-2</v>
      </c>
      <c r="O58" s="68">
        <v>763</v>
      </c>
      <c r="P58" s="69">
        <v>8.2188829643992031E-3</v>
      </c>
      <c r="Q58" s="68">
        <v>387</v>
      </c>
      <c r="R58" s="69">
        <v>4.1686863790596218E-3</v>
      </c>
      <c r="S58" s="68">
        <v>203</v>
      </c>
      <c r="T58" s="69">
        <v>2.1866752841062098E-3</v>
      </c>
      <c r="U58" s="71"/>
      <c r="V58" s="72"/>
      <c r="W58" s="68">
        <v>971</v>
      </c>
      <c r="X58" s="69">
        <v>1.0459417245650885E-2</v>
      </c>
      <c r="Y58" s="68">
        <v>794</v>
      </c>
      <c r="Z58" s="69">
        <v>8.552808746701137E-3</v>
      </c>
      <c r="AA58" s="73"/>
      <c r="AB58" s="72"/>
      <c r="AC58" s="68">
        <v>115</v>
      </c>
      <c r="AD58" s="69">
        <v>1.2387569343458825E-3</v>
      </c>
      <c r="AE58" s="74">
        <v>87591</v>
      </c>
      <c r="AF58" s="69">
        <v>0.9435126837938278</v>
      </c>
      <c r="AG58" s="68">
        <v>3724</v>
      </c>
      <c r="AH58" s="86">
        <v>4.0114181073948402E-2</v>
      </c>
      <c r="AI58" s="74">
        <v>92835</v>
      </c>
      <c r="AJ58" s="87">
        <v>0.61978422549503964</v>
      </c>
      <c r="AK58" s="44"/>
    </row>
    <row r="59" spans="1:37" ht="39">
      <c r="A59" s="66" t="s">
        <v>220</v>
      </c>
      <c r="B59" s="67">
        <v>7560</v>
      </c>
      <c r="C59" s="68">
        <v>864</v>
      </c>
      <c r="D59" s="69">
        <v>0.18461538461538463</v>
      </c>
      <c r="E59" s="70">
        <v>1651</v>
      </c>
      <c r="F59" s="69">
        <v>0.3527777777777778</v>
      </c>
      <c r="G59" s="68">
        <v>76</v>
      </c>
      <c r="H59" s="69">
        <v>1.6239316239316241E-2</v>
      </c>
      <c r="I59" s="68">
        <v>667</v>
      </c>
      <c r="J59" s="69">
        <v>0.14252136752136751</v>
      </c>
      <c r="K59" s="68">
        <v>35</v>
      </c>
      <c r="L59" s="69">
        <v>7.478632478632479E-3</v>
      </c>
      <c r="M59" s="68">
        <v>1199</v>
      </c>
      <c r="N59" s="69">
        <v>0.25619658119658117</v>
      </c>
      <c r="O59" s="68">
        <v>7</v>
      </c>
      <c r="P59" s="69">
        <v>1.4957264957264958E-3</v>
      </c>
      <c r="Q59" s="68">
        <v>7</v>
      </c>
      <c r="R59" s="69">
        <v>1.4957264957264958E-3</v>
      </c>
      <c r="S59" s="68">
        <v>1</v>
      </c>
      <c r="T59" s="69">
        <v>2.1367521367521368E-4</v>
      </c>
      <c r="U59" s="68">
        <v>61</v>
      </c>
      <c r="V59" s="69">
        <v>1.3034188034188035E-2</v>
      </c>
      <c r="W59" s="68">
        <v>11</v>
      </c>
      <c r="X59" s="69">
        <v>2.3504273504273503E-3</v>
      </c>
      <c r="Y59" s="68">
        <v>18</v>
      </c>
      <c r="Z59" s="69">
        <v>3.8461538461538464E-3</v>
      </c>
      <c r="AA59" s="73"/>
      <c r="AB59" s="72"/>
      <c r="AC59" s="68">
        <v>4</v>
      </c>
      <c r="AD59" s="69">
        <v>8.547008547008547E-4</v>
      </c>
      <c r="AE59" s="74">
        <v>4601</v>
      </c>
      <c r="AF59" s="69">
        <v>0.98311965811965807</v>
      </c>
      <c r="AG59" s="68">
        <v>79</v>
      </c>
      <c r="AH59" s="69">
        <v>1.6880341880341879E-2</v>
      </c>
      <c r="AI59" s="90">
        <v>4680</v>
      </c>
      <c r="AJ59" s="75">
        <v>0.61904761904761907</v>
      </c>
      <c r="AK59" s="44"/>
    </row>
    <row r="60" spans="1:37" ht="26.25">
      <c r="A60" s="66" t="s">
        <v>221</v>
      </c>
      <c r="B60" s="67">
        <v>18056</v>
      </c>
      <c r="C60" s="68">
        <v>538</v>
      </c>
      <c r="D60" s="69">
        <v>4.4276191259978601E-2</v>
      </c>
      <c r="E60" s="70">
        <v>5317</v>
      </c>
      <c r="F60" s="69">
        <v>0.43757715414369186</v>
      </c>
      <c r="G60" s="68">
        <v>258</v>
      </c>
      <c r="H60" s="69">
        <v>2.1232820344004609E-2</v>
      </c>
      <c r="I60" s="68">
        <v>320</v>
      </c>
      <c r="J60" s="69">
        <v>2.6335281046827422E-2</v>
      </c>
      <c r="K60" s="68">
        <v>61</v>
      </c>
      <c r="L60" s="69">
        <v>5.0201629495514773E-3</v>
      </c>
      <c r="M60" s="68">
        <v>4932</v>
      </c>
      <c r="N60" s="69">
        <v>0.40589251913422764</v>
      </c>
      <c r="O60" s="68">
        <v>57</v>
      </c>
      <c r="P60" s="69">
        <v>4.6909719364661342E-3</v>
      </c>
      <c r="Q60" s="68">
        <v>28</v>
      </c>
      <c r="R60" s="69">
        <v>2.3043370915973994E-3</v>
      </c>
      <c r="S60" s="68">
        <v>11</v>
      </c>
      <c r="T60" s="69">
        <v>9.0527528598469261E-4</v>
      </c>
      <c r="U60" s="71"/>
      <c r="V60" s="72"/>
      <c r="W60" s="68">
        <v>88</v>
      </c>
      <c r="X60" s="69">
        <v>7.2422022878775409E-3</v>
      </c>
      <c r="Y60" s="73"/>
      <c r="Z60" s="72"/>
      <c r="AA60" s="73"/>
      <c r="AB60" s="72"/>
      <c r="AC60" s="68">
        <v>17</v>
      </c>
      <c r="AD60" s="69">
        <v>1.3990618056127068E-3</v>
      </c>
      <c r="AE60" s="74">
        <v>11627</v>
      </c>
      <c r="AF60" s="69">
        <v>0.95687597728582008</v>
      </c>
      <c r="AG60" s="68">
        <v>524</v>
      </c>
      <c r="AH60" s="69">
        <v>4.3124022714179901E-2</v>
      </c>
      <c r="AI60" s="74">
        <v>12151</v>
      </c>
      <c r="AJ60" s="75">
        <v>0.6729618963225521</v>
      </c>
      <c r="AK60" s="44"/>
    </row>
    <row r="61" spans="1:37" ht="26.25">
      <c r="A61" s="66" t="s">
        <v>222</v>
      </c>
      <c r="B61" s="67">
        <v>670366</v>
      </c>
      <c r="C61" s="68">
        <v>107526</v>
      </c>
      <c r="D61" s="69">
        <v>0.34286752888956912</v>
      </c>
      <c r="E61" s="70">
        <v>134854</v>
      </c>
      <c r="F61" s="69">
        <v>0.43000816305706485</v>
      </c>
      <c r="G61" s="68">
        <v>16671</v>
      </c>
      <c r="H61" s="69">
        <v>5.315872044080508E-2</v>
      </c>
      <c r="I61" s="68">
        <v>9213</v>
      </c>
      <c r="J61" s="69">
        <v>2.9377439351036962E-2</v>
      </c>
      <c r="K61" s="68">
        <v>10236</v>
      </c>
      <c r="L61" s="69">
        <v>3.2639473482819314E-2</v>
      </c>
      <c r="M61" s="68">
        <v>3883</v>
      </c>
      <c r="N61" s="69">
        <v>1.2381699446442693E-2</v>
      </c>
      <c r="O61" s="68">
        <v>3382</v>
      </c>
      <c r="P61" s="69">
        <v>1.0784163669294151E-2</v>
      </c>
      <c r="Q61" s="68">
        <v>2068</v>
      </c>
      <c r="R61" s="69">
        <v>6.5942195352159385E-3</v>
      </c>
      <c r="S61" s="68">
        <v>889</v>
      </c>
      <c r="T61" s="69">
        <v>2.8347491135430219E-3</v>
      </c>
      <c r="U61" s="71"/>
      <c r="V61" s="72"/>
      <c r="W61" s="68">
        <v>2779</v>
      </c>
      <c r="X61" s="69">
        <v>8.8613810872171621E-3</v>
      </c>
      <c r="Y61" s="73"/>
      <c r="Z61" s="72"/>
      <c r="AA61" s="73"/>
      <c r="AB61" s="72"/>
      <c r="AC61" s="68">
        <v>685</v>
      </c>
      <c r="AD61" s="69">
        <v>2.1842555036861305E-3</v>
      </c>
      <c r="AE61" s="74">
        <v>292186</v>
      </c>
      <c r="AF61" s="69">
        <v>0.93169179357669452</v>
      </c>
      <c r="AG61" s="68">
        <v>21422</v>
      </c>
      <c r="AH61" s="69">
        <v>6.8308206423305526E-2</v>
      </c>
      <c r="AI61" s="74">
        <v>313608</v>
      </c>
      <c r="AJ61" s="75">
        <v>0.46781608852477602</v>
      </c>
      <c r="AK61" s="44"/>
    </row>
    <row r="62" spans="1:37" ht="26.25">
      <c r="A62" s="66" t="s">
        <v>223</v>
      </c>
      <c r="B62" s="67">
        <v>14695</v>
      </c>
      <c r="C62" s="68">
        <v>2161</v>
      </c>
      <c r="D62" s="69">
        <v>0.23928690067545122</v>
      </c>
      <c r="E62" s="70">
        <v>2476</v>
      </c>
      <c r="F62" s="69">
        <v>0.274166758941424</v>
      </c>
      <c r="G62" s="68">
        <v>886</v>
      </c>
      <c r="H62" s="69">
        <v>9.8106521979847192E-2</v>
      </c>
      <c r="I62" s="68">
        <v>725</v>
      </c>
      <c r="J62" s="69">
        <v>8.0279038866127778E-2</v>
      </c>
      <c r="K62" s="68">
        <v>67</v>
      </c>
      <c r="L62" s="69">
        <v>7.4188904883180154E-3</v>
      </c>
      <c r="M62" s="68">
        <v>1958</v>
      </c>
      <c r="N62" s="69">
        <v>0.21680876979293545</v>
      </c>
      <c r="O62" s="80">
        <v>39</v>
      </c>
      <c r="P62" s="69">
        <v>4.3184586424537706E-3</v>
      </c>
      <c r="Q62" s="80">
        <v>11</v>
      </c>
      <c r="R62" s="69">
        <v>1.2180267965895249E-3</v>
      </c>
      <c r="S62" s="68">
        <v>6</v>
      </c>
      <c r="T62" s="69">
        <v>6.6437825268519544E-4</v>
      </c>
      <c r="U62" s="71"/>
      <c r="V62" s="72"/>
      <c r="W62" s="68">
        <v>48</v>
      </c>
      <c r="X62" s="69">
        <v>5.3150260214815635E-3</v>
      </c>
      <c r="Y62" s="73"/>
      <c r="Z62" s="72"/>
      <c r="AA62" s="68">
        <v>183</v>
      </c>
      <c r="AB62" s="69">
        <v>2.0263536706898462E-2</v>
      </c>
      <c r="AC62" s="68">
        <v>2</v>
      </c>
      <c r="AD62" s="69">
        <v>2.2145941756173182E-4</v>
      </c>
      <c r="AE62" s="74">
        <v>8562</v>
      </c>
      <c r="AF62" s="69">
        <v>0.94806776658177394</v>
      </c>
      <c r="AG62" s="68">
        <v>469</v>
      </c>
      <c r="AH62" s="69">
        <v>5.1932233418226108E-2</v>
      </c>
      <c r="AI62" s="82">
        <v>9031</v>
      </c>
      <c r="AJ62" s="75">
        <v>0.61456277645457635</v>
      </c>
      <c r="AK62" s="44"/>
    </row>
    <row r="63" spans="1:37" ht="41.25">
      <c r="A63" s="66" t="s">
        <v>288</v>
      </c>
      <c r="B63" s="67">
        <v>906803</v>
      </c>
      <c r="C63" s="68">
        <v>37866</v>
      </c>
      <c r="D63" s="69">
        <v>9.859011911735989E-2</v>
      </c>
      <c r="E63" s="70">
        <v>132267</v>
      </c>
      <c r="F63" s="69">
        <v>0.34437805116188247</v>
      </c>
      <c r="G63" s="68">
        <v>105495</v>
      </c>
      <c r="H63" s="69">
        <v>0.27467291544620193</v>
      </c>
      <c r="I63" s="68">
        <v>15867</v>
      </c>
      <c r="J63" s="69">
        <v>4.1312243702401871E-2</v>
      </c>
      <c r="K63" s="68">
        <v>25194</v>
      </c>
      <c r="L63" s="69">
        <v>6.5596563171255617E-2</v>
      </c>
      <c r="M63" s="68">
        <v>17394</v>
      </c>
      <c r="N63" s="86">
        <v>4.5288029681702792E-2</v>
      </c>
      <c r="O63" s="68">
        <v>8986</v>
      </c>
      <c r="P63" s="84">
        <v>2.3396472043220724E-2</v>
      </c>
      <c r="Q63" s="68">
        <v>3552</v>
      </c>
      <c r="R63" s="85">
        <v>9.2481937121655922E-3</v>
      </c>
      <c r="S63" s="68">
        <v>1217</v>
      </c>
      <c r="T63" s="69">
        <v>3.1686519559981775E-3</v>
      </c>
      <c r="U63" s="71"/>
      <c r="V63" s="72"/>
      <c r="W63" s="68">
        <v>1171</v>
      </c>
      <c r="X63" s="69">
        <v>3.0488836815726096E-3</v>
      </c>
      <c r="Y63" s="68">
        <v>2338</v>
      </c>
      <c r="Z63" s="69">
        <v>6.087352730586474E-3</v>
      </c>
      <c r="AA63" s="73"/>
      <c r="AB63" s="72"/>
      <c r="AC63" s="68">
        <v>539</v>
      </c>
      <c r="AD63" s="69">
        <v>1.4033717372908937E-3</v>
      </c>
      <c r="AE63" s="74">
        <v>351886</v>
      </c>
      <c r="AF63" s="69">
        <v>0.91619084814163898</v>
      </c>
      <c r="AG63" s="68">
        <v>22684</v>
      </c>
      <c r="AH63" s="86">
        <v>5.9061381240643106E-2</v>
      </c>
      <c r="AI63" s="74">
        <v>384075</v>
      </c>
      <c r="AJ63" s="87">
        <v>0.42354844436994582</v>
      </c>
      <c r="AK63" s="44"/>
    </row>
    <row r="64" spans="1:37" ht="26.25">
      <c r="A64" s="66" t="s">
        <v>224</v>
      </c>
      <c r="B64" s="67">
        <v>224108</v>
      </c>
      <c r="C64" s="68">
        <v>14944</v>
      </c>
      <c r="D64" s="69">
        <v>0.13720035622148163</v>
      </c>
      <c r="E64" s="70">
        <v>51675</v>
      </c>
      <c r="F64" s="69">
        <v>0.47442641914782274</v>
      </c>
      <c r="G64" s="68">
        <v>26573</v>
      </c>
      <c r="H64" s="69">
        <v>0.24396581008253687</v>
      </c>
      <c r="I64" s="68">
        <v>2799</v>
      </c>
      <c r="J64" s="69">
        <v>2.569752389346407E-2</v>
      </c>
      <c r="K64" s="68">
        <v>2891</v>
      </c>
      <c r="L64" s="69">
        <v>2.6542172767418586E-2</v>
      </c>
      <c r="M64" s="68">
        <v>1389</v>
      </c>
      <c r="N64" s="69">
        <v>1.2752361803508964E-2</v>
      </c>
      <c r="O64" s="88">
        <v>1900</v>
      </c>
      <c r="P64" s="69">
        <v>1.7443835440365034E-2</v>
      </c>
      <c r="Q64" s="88">
        <v>571</v>
      </c>
      <c r="R64" s="69">
        <v>5.2423315981307552E-3</v>
      </c>
      <c r="S64" s="68">
        <v>542</v>
      </c>
      <c r="T64" s="69">
        <v>4.9760835835146577E-3</v>
      </c>
      <c r="U64" s="71"/>
      <c r="V64" s="72"/>
      <c r="W64" s="68">
        <v>795</v>
      </c>
      <c r="X64" s="69">
        <v>7.2988679868895802E-3</v>
      </c>
      <c r="Y64" s="73"/>
      <c r="Z64" s="72"/>
      <c r="AA64" s="73"/>
      <c r="AB64" s="72"/>
      <c r="AC64" s="68">
        <v>85</v>
      </c>
      <c r="AD64" s="69">
        <v>7.8038211180580424E-4</v>
      </c>
      <c r="AE64" s="74">
        <v>104164</v>
      </c>
      <c r="AF64" s="69">
        <v>0.95632614463693866</v>
      </c>
      <c r="AG64" s="68">
        <v>4757</v>
      </c>
      <c r="AH64" s="69">
        <v>4.3673855363061301E-2</v>
      </c>
      <c r="AI64" s="90">
        <v>108921</v>
      </c>
      <c r="AJ64" s="75">
        <v>0.48602013315008835</v>
      </c>
      <c r="AK64" s="44"/>
    </row>
    <row r="65" spans="1:37" ht="26.25">
      <c r="A65" s="66" t="s">
        <v>225</v>
      </c>
      <c r="B65" s="67">
        <v>5907</v>
      </c>
      <c r="C65" s="68">
        <v>2392</v>
      </c>
      <c r="D65" s="69">
        <v>0.50347295306251316</v>
      </c>
      <c r="E65" s="70">
        <v>2036</v>
      </c>
      <c r="F65" s="69">
        <v>0.42854135971374446</v>
      </c>
      <c r="G65" s="68">
        <v>75</v>
      </c>
      <c r="H65" s="69">
        <v>1.5786150284150705E-2</v>
      </c>
      <c r="I65" s="68">
        <v>28</v>
      </c>
      <c r="J65" s="69">
        <v>5.8934961060829296E-3</v>
      </c>
      <c r="K65" s="68">
        <v>14</v>
      </c>
      <c r="L65" s="69">
        <v>2.9467480530414648E-3</v>
      </c>
      <c r="M65" s="68">
        <v>68</v>
      </c>
      <c r="N65" s="69">
        <v>1.4312776257629972E-2</v>
      </c>
      <c r="O65" s="68">
        <v>9</v>
      </c>
      <c r="P65" s="69">
        <v>1.8943380340980846E-3</v>
      </c>
      <c r="Q65" s="68">
        <v>1</v>
      </c>
      <c r="R65" s="69">
        <v>2.1048200378867606E-4</v>
      </c>
      <c r="S65" s="68">
        <v>1</v>
      </c>
      <c r="T65" s="69">
        <v>2.1048200378867606E-4</v>
      </c>
      <c r="U65" s="71"/>
      <c r="V65" s="72"/>
      <c r="W65" s="68">
        <v>17</v>
      </c>
      <c r="X65" s="69">
        <v>3.578194064407493E-3</v>
      </c>
      <c r="Y65" s="68">
        <v>3</v>
      </c>
      <c r="Z65" s="69">
        <v>6.3144601136602815E-4</v>
      </c>
      <c r="AA65" s="73"/>
      <c r="AB65" s="72"/>
      <c r="AC65" s="68">
        <v>2</v>
      </c>
      <c r="AD65" s="69">
        <v>4.2096400757735212E-4</v>
      </c>
      <c r="AE65" s="74">
        <v>4646</v>
      </c>
      <c r="AF65" s="69">
        <v>0.97789938960218903</v>
      </c>
      <c r="AG65" s="68">
        <v>105</v>
      </c>
      <c r="AH65" s="69">
        <v>2.2100610397810989E-2</v>
      </c>
      <c r="AI65" s="74">
        <v>4751</v>
      </c>
      <c r="AJ65" s="75">
        <v>0.80429998307093276</v>
      </c>
      <c r="AK65" s="44"/>
    </row>
    <row r="66" spans="1:37" ht="41.25">
      <c r="A66" s="66" t="s">
        <v>289</v>
      </c>
      <c r="B66" s="67">
        <v>37237</v>
      </c>
      <c r="C66" s="68">
        <v>2566</v>
      </c>
      <c r="D66" s="69">
        <v>0.10991647033626044</v>
      </c>
      <c r="E66" s="70">
        <v>4798</v>
      </c>
      <c r="F66" s="69">
        <v>0.20552580852430927</v>
      </c>
      <c r="G66" s="68">
        <v>6814</v>
      </c>
      <c r="H66" s="69">
        <v>0.29188263011351467</v>
      </c>
      <c r="I66" s="68">
        <v>1869</v>
      </c>
      <c r="J66" s="69">
        <v>8.0059970014992501E-2</v>
      </c>
      <c r="K66" s="68">
        <v>274</v>
      </c>
      <c r="L66" s="69">
        <v>1.1736988648532877E-2</v>
      </c>
      <c r="M66" s="68">
        <v>5544</v>
      </c>
      <c r="N66" s="69">
        <v>0.23748125937031483</v>
      </c>
      <c r="O66" s="68">
        <v>91</v>
      </c>
      <c r="P66" s="69">
        <v>3.8980509745127436E-3</v>
      </c>
      <c r="Q66" s="68">
        <v>81</v>
      </c>
      <c r="R66" s="69">
        <v>3.4696937245662883E-3</v>
      </c>
      <c r="S66" s="68">
        <v>53</v>
      </c>
      <c r="T66" s="69">
        <v>2.2702934247162132E-3</v>
      </c>
      <c r="U66" s="71"/>
      <c r="V66" s="72"/>
      <c r="W66" s="68">
        <v>57</v>
      </c>
      <c r="X66" s="69">
        <v>2.4416363246947954E-3</v>
      </c>
      <c r="Y66" s="73"/>
      <c r="Z66" s="72"/>
      <c r="AA66" s="73"/>
      <c r="AB66" s="72"/>
      <c r="AC66" s="68">
        <v>26</v>
      </c>
      <c r="AD66" s="69">
        <v>1.113728849860784E-3</v>
      </c>
      <c r="AE66" s="74">
        <v>22173</v>
      </c>
      <c r="AF66" s="69">
        <v>0.94979653030627542</v>
      </c>
      <c r="AG66" s="68">
        <v>852</v>
      </c>
      <c r="AH66" s="69">
        <v>3.6496037695437994E-2</v>
      </c>
      <c r="AI66" s="74">
        <v>23345</v>
      </c>
      <c r="AJ66" s="75">
        <v>0.62693020382952436</v>
      </c>
      <c r="AK66" s="44"/>
    </row>
    <row r="67" spans="1:37">
      <c r="A67" s="66" t="s">
        <v>226</v>
      </c>
      <c r="B67" s="67">
        <v>16680</v>
      </c>
      <c r="C67" s="68">
        <v>615</v>
      </c>
      <c r="D67" s="69">
        <v>5.3947368421052633E-2</v>
      </c>
      <c r="E67" s="70">
        <v>5534</v>
      </c>
      <c r="F67" s="69">
        <v>0.48543859649122806</v>
      </c>
      <c r="G67" s="68">
        <v>4608</v>
      </c>
      <c r="H67" s="69">
        <v>0.40421052631578946</v>
      </c>
      <c r="I67" s="68">
        <v>99</v>
      </c>
      <c r="J67" s="69">
        <v>8.6842105263157891E-3</v>
      </c>
      <c r="K67" s="68">
        <v>35</v>
      </c>
      <c r="L67" s="69">
        <v>3.0701754385964912E-3</v>
      </c>
      <c r="M67" s="73"/>
      <c r="N67" s="73"/>
      <c r="O67" s="68">
        <v>9</v>
      </c>
      <c r="P67" s="69">
        <v>7.894736842105263E-4</v>
      </c>
      <c r="Q67" s="68">
        <v>7</v>
      </c>
      <c r="R67" s="69">
        <v>6.1403508771929827E-4</v>
      </c>
      <c r="S67" s="68">
        <v>3</v>
      </c>
      <c r="T67" s="69">
        <v>2.631578947368421E-4</v>
      </c>
      <c r="U67" s="71"/>
      <c r="V67" s="72"/>
      <c r="W67" s="68">
        <v>93</v>
      </c>
      <c r="X67" s="69">
        <v>8.1578947368421053E-3</v>
      </c>
      <c r="Y67" s="73"/>
      <c r="Z67" s="72"/>
      <c r="AA67" s="73"/>
      <c r="AB67" s="72"/>
      <c r="AC67" s="68">
        <v>1</v>
      </c>
      <c r="AD67" s="69">
        <v>8.7719298245614029E-5</v>
      </c>
      <c r="AE67" s="74">
        <v>11004</v>
      </c>
      <c r="AF67" s="69">
        <v>0.96526315789473682</v>
      </c>
      <c r="AG67" s="68">
        <v>396</v>
      </c>
      <c r="AH67" s="69">
        <v>3.4736842105263156E-2</v>
      </c>
      <c r="AI67" s="74">
        <v>11400</v>
      </c>
      <c r="AJ67" s="75">
        <v>0.68345323741007191</v>
      </c>
      <c r="AK67" s="44"/>
    </row>
    <row r="68" spans="1:37">
      <c r="A68" s="66" t="s">
        <v>227</v>
      </c>
      <c r="B68" s="67">
        <v>21058</v>
      </c>
      <c r="C68" s="68">
        <v>5558</v>
      </c>
      <c r="D68" s="69">
        <v>0.39407260351673284</v>
      </c>
      <c r="E68" s="70">
        <v>5855</v>
      </c>
      <c r="F68" s="69">
        <v>0.41513045944412935</v>
      </c>
      <c r="G68" s="68">
        <v>1122</v>
      </c>
      <c r="H68" s="69">
        <v>7.9551900170164488E-2</v>
      </c>
      <c r="I68" s="68">
        <v>141</v>
      </c>
      <c r="J68" s="69">
        <v>9.9971639251276237E-3</v>
      </c>
      <c r="K68" s="68">
        <v>97</v>
      </c>
      <c r="L68" s="69">
        <v>6.8774815655133293E-3</v>
      </c>
      <c r="M68" s="68">
        <v>272</v>
      </c>
      <c r="N68" s="69">
        <v>1.9285309132161088E-2</v>
      </c>
      <c r="O68" s="68">
        <v>188</v>
      </c>
      <c r="P68" s="69">
        <v>1.3329551900170164E-2</v>
      </c>
      <c r="Q68" s="68">
        <v>36</v>
      </c>
      <c r="R68" s="69">
        <v>2.5524673851389677E-3</v>
      </c>
      <c r="S68" s="68">
        <v>10</v>
      </c>
      <c r="T68" s="69">
        <v>7.0901871809415766E-4</v>
      </c>
      <c r="U68" s="71"/>
      <c r="V68" s="72"/>
      <c r="W68" s="68">
        <v>220</v>
      </c>
      <c r="X68" s="69">
        <v>1.559841179807147E-2</v>
      </c>
      <c r="Y68" s="73"/>
      <c r="Z68" s="72"/>
      <c r="AA68" s="73"/>
      <c r="AB68" s="72"/>
      <c r="AC68" s="68">
        <v>23</v>
      </c>
      <c r="AD68" s="69">
        <v>1.6307430516165626E-3</v>
      </c>
      <c r="AE68" s="74">
        <v>13522</v>
      </c>
      <c r="AF68" s="69">
        <v>0.95873511060692007</v>
      </c>
      <c r="AG68" s="68">
        <v>582</v>
      </c>
      <c r="AH68" s="69">
        <v>4.1264889393079977E-2</v>
      </c>
      <c r="AI68" s="74">
        <v>14104</v>
      </c>
      <c r="AJ68" s="75">
        <v>0.66976920885174285</v>
      </c>
      <c r="AK68" s="44"/>
    </row>
    <row r="69" spans="1:37">
      <c r="A69" s="66" t="s">
        <v>228</v>
      </c>
      <c r="B69" s="67">
        <v>20968</v>
      </c>
      <c r="C69" s="68">
        <v>3656</v>
      </c>
      <c r="D69" s="69">
        <v>0.26162873908687562</v>
      </c>
      <c r="E69" s="70">
        <v>5125</v>
      </c>
      <c r="F69" s="69">
        <v>0.36675254043223127</v>
      </c>
      <c r="G69" s="68">
        <v>4232</v>
      </c>
      <c r="H69" s="69">
        <v>0.30284814655789322</v>
      </c>
      <c r="I69" s="68">
        <v>167</v>
      </c>
      <c r="J69" s="69">
        <v>1.1950765707742951E-2</v>
      </c>
      <c r="K69" s="68">
        <v>47</v>
      </c>
      <c r="L69" s="69">
        <v>3.3633891512809505E-3</v>
      </c>
      <c r="M69" s="68">
        <v>217</v>
      </c>
      <c r="N69" s="69">
        <v>1.5528839272935451E-2</v>
      </c>
      <c r="O69" s="68">
        <v>15</v>
      </c>
      <c r="P69" s="69">
        <v>1.0734220695577501E-3</v>
      </c>
      <c r="Q69" s="68">
        <v>21</v>
      </c>
      <c r="R69" s="69">
        <v>1.5027908973808501E-3</v>
      </c>
      <c r="S69" s="68">
        <v>7</v>
      </c>
      <c r="T69" s="69">
        <v>5.0093029912695001E-4</v>
      </c>
      <c r="U69" s="71"/>
      <c r="V69" s="72"/>
      <c r="W69" s="68">
        <v>67</v>
      </c>
      <c r="X69" s="69">
        <v>4.7946185773579501E-3</v>
      </c>
      <c r="Y69" s="73"/>
      <c r="Z69" s="72"/>
      <c r="AA69" s="73"/>
      <c r="AB69" s="72"/>
      <c r="AC69" s="68">
        <v>16</v>
      </c>
      <c r="AD69" s="69">
        <v>1.1449835408616001E-3</v>
      </c>
      <c r="AE69" s="74">
        <v>13570</v>
      </c>
      <c r="AF69" s="69">
        <v>0.97108916559324465</v>
      </c>
      <c r="AG69" s="68">
        <v>404</v>
      </c>
      <c r="AH69" s="69">
        <v>2.8910834406755404E-2</v>
      </c>
      <c r="AI69" s="74">
        <v>13974</v>
      </c>
      <c r="AJ69" s="75">
        <v>0.66644410530331932</v>
      </c>
      <c r="AK69" s="44"/>
    </row>
    <row r="70" spans="1:37" ht="26.25">
      <c r="A70" s="66" t="s">
        <v>229</v>
      </c>
      <c r="B70" s="67">
        <v>3799</v>
      </c>
      <c r="C70" s="68">
        <v>180</v>
      </c>
      <c r="D70" s="69">
        <v>6.3025210084033612E-2</v>
      </c>
      <c r="E70" s="70">
        <v>1467</v>
      </c>
      <c r="F70" s="69">
        <v>0.5136554621848739</v>
      </c>
      <c r="G70" s="68">
        <v>1112</v>
      </c>
      <c r="H70" s="69">
        <v>0.38935574229691877</v>
      </c>
      <c r="I70" s="68">
        <v>11</v>
      </c>
      <c r="J70" s="69">
        <v>3.8515406162464988E-3</v>
      </c>
      <c r="K70" s="68">
        <v>4</v>
      </c>
      <c r="L70" s="69">
        <v>1.4005602240896359E-3</v>
      </c>
      <c r="M70" s="73"/>
      <c r="N70" s="73"/>
      <c r="O70" s="68">
        <v>15</v>
      </c>
      <c r="P70" s="69">
        <v>5.2521008403361349E-3</v>
      </c>
      <c r="Q70" s="68">
        <v>3</v>
      </c>
      <c r="R70" s="69">
        <v>1.0504201680672268E-3</v>
      </c>
      <c r="S70" s="68">
        <v>0</v>
      </c>
      <c r="T70" s="69">
        <v>0</v>
      </c>
      <c r="U70" s="71"/>
      <c r="V70" s="72"/>
      <c r="W70" s="68">
        <v>8</v>
      </c>
      <c r="X70" s="69">
        <v>2.8011204481792717E-3</v>
      </c>
      <c r="Y70" s="68">
        <v>15</v>
      </c>
      <c r="Z70" s="69">
        <v>5.2521008403361349E-3</v>
      </c>
      <c r="AA70" s="73"/>
      <c r="AB70" s="72"/>
      <c r="AC70" s="68">
        <v>1</v>
      </c>
      <c r="AD70" s="69">
        <v>3.5014005602240897E-4</v>
      </c>
      <c r="AE70" s="74">
        <v>2816</v>
      </c>
      <c r="AF70" s="69">
        <v>0.98599439775910369</v>
      </c>
      <c r="AG70" s="68">
        <v>40</v>
      </c>
      <c r="AH70" s="69">
        <v>1.4005602240896359E-2</v>
      </c>
      <c r="AI70" s="74">
        <v>2856</v>
      </c>
      <c r="AJ70" s="75">
        <v>0.75177678336404319</v>
      </c>
      <c r="AK70" s="44"/>
    </row>
    <row r="71" spans="1:37" ht="39">
      <c r="A71" s="66" t="s">
        <v>230</v>
      </c>
      <c r="B71" s="67">
        <v>43140</v>
      </c>
      <c r="C71" s="68">
        <v>3850</v>
      </c>
      <c r="D71" s="69">
        <v>0.14452494463005369</v>
      </c>
      <c r="E71" s="70">
        <v>8744</v>
      </c>
      <c r="F71" s="69">
        <v>0.32824054957017906</v>
      </c>
      <c r="G71" s="68">
        <v>5054</v>
      </c>
      <c r="H71" s="69">
        <v>0.18972183640527046</v>
      </c>
      <c r="I71" s="68">
        <v>5384</v>
      </c>
      <c r="J71" s="69">
        <v>0.2021096888021322</v>
      </c>
      <c r="K71" s="68">
        <v>267</v>
      </c>
      <c r="L71" s="69">
        <v>1.0022898757460865E-2</v>
      </c>
      <c r="M71" s="68">
        <v>1737</v>
      </c>
      <c r="N71" s="69">
        <v>6.5205150343481358E-2</v>
      </c>
      <c r="O71" s="68">
        <v>343</v>
      </c>
      <c r="P71" s="69">
        <v>1.2875858703404783E-2</v>
      </c>
      <c r="Q71" s="68">
        <v>98</v>
      </c>
      <c r="R71" s="69">
        <v>3.6788167724013665E-3</v>
      </c>
      <c r="S71" s="68">
        <v>146</v>
      </c>
      <c r="T71" s="69">
        <v>5.4806862119448924E-3</v>
      </c>
      <c r="U71" s="71"/>
      <c r="V71" s="72"/>
      <c r="W71" s="68">
        <v>94</v>
      </c>
      <c r="X71" s="69">
        <v>3.5286609857727393E-3</v>
      </c>
      <c r="Y71" s="73"/>
      <c r="Z71" s="72"/>
      <c r="AA71" s="73"/>
      <c r="AB71" s="72"/>
      <c r="AC71" s="68">
        <v>11</v>
      </c>
      <c r="AD71" s="69">
        <v>4.129284132287248E-4</v>
      </c>
      <c r="AE71" s="74">
        <v>25728</v>
      </c>
      <c r="AF71" s="69">
        <v>0.96580201959533019</v>
      </c>
      <c r="AG71" s="68">
        <v>911</v>
      </c>
      <c r="AH71" s="69">
        <v>3.4197980404669842E-2</v>
      </c>
      <c r="AI71" s="74">
        <v>26639</v>
      </c>
      <c r="AJ71" s="75">
        <v>0.61750115901715341</v>
      </c>
      <c r="AK71" s="44"/>
    </row>
    <row r="72" spans="1:37">
      <c r="A72" s="66" t="s">
        <v>231</v>
      </c>
      <c r="B72" s="67">
        <v>17360</v>
      </c>
      <c r="C72" s="68">
        <v>1968</v>
      </c>
      <c r="D72" s="69">
        <v>0.18631070718545867</v>
      </c>
      <c r="E72" s="70">
        <v>3751</v>
      </c>
      <c r="F72" s="69">
        <v>0.3551074505348859</v>
      </c>
      <c r="G72" s="68">
        <v>1412</v>
      </c>
      <c r="H72" s="69">
        <v>0.13367414560257504</v>
      </c>
      <c r="I72" s="68">
        <v>1191</v>
      </c>
      <c r="J72" s="69">
        <v>0.11275205907412666</v>
      </c>
      <c r="K72" s="68">
        <v>72</v>
      </c>
      <c r="L72" s="69">
        <v>6.8162453848338543E-3</v>
      </c>
      <c r="M72" s="68">
        <v>1489</v>
      </c>
      <c r="N72" s="69">
        <v>0.14096374136135567</v>
      </c>
      <c r="O72" s="68">
        <v>61</v>
      </c>
      <c r="P72" s="69">
        <v>5.7748745621509041E-3</v>
      </c>
      <c r="Q72" s="68">
        <v>29</v>
      </c>
      <c r="R72" s="69">
        <v>2.7454321688914133E-3</v>
      </c>
      <c r="S72" s="68">
        <v>12</v>
      </c>
      <c r="T72" s="69">
        <v>1.136040897472309E-3</v>
      </c>
      <c r="U72" s="71"/>
      <c r="V72" s="72"/>
      <c r="W72" s="68">
        <v>74</v>
      </c>
      <c r="X72" s="69">
        <v>7.0055855344125723E-3</v>
      </c>
      <c r="Y72" s="73"/>
      <c r="Z72" s="72"/>
      <c r="AA72" s="73"/>
      <c r="AB72" s="72"/>
      <c r="AC72" s="68">
        <v>8</v>
      </c>
      <c r="AD72" s="69">
        <v>7.5736059831487269E-4</v>
      </c>
      <c r="AE72" s="74">
        <v>10067</v>
      </c>
      <c r="AF72" s="69">
        <v>0.95304364290447785</v>
      </c>
      <c r="AG72" s="68">
        <v>496</v>
      </c>
      <c r="AH72" s="69">
        <v>4.6956357095522108E-2</v>
      </c>
      <c r="AI72" s="74">
        <v>10563</v>
      </c>
      <c r="AJ72" s="75">
        <v>0.60846774193548392</v>
      </c>
      <c r="AK72" s="44"/>
    </row>
    <row r="73" spans="1:37" ht="26.25">
      <c r="A73" s="66" t="s">
        <v>232</v>
      </c>
      <c r="B73" s="67">
        <v>3027</v>
      </c>
      <c r="C73" s="68">
        <v>644</v>
      </c>
      <c r="D73" s="69">
        <v>0.28000000000000003</v>
      </c>
      <c r="E73" s="70">
        <v>1057</v>
      </c>
      <c r="F73" s="69">
        <v>0.45956521739130435</v>
      </c>
      <c r="G73" s="68">
        <v>342</v>
      </c>
      <c r="H73" s="69">
        <v>0.14869565217391303</v>
      </c>
      <c r="I73" s="68">
        <v>7</v>
      </c>
      <c r="J73" s="69">
        <v>3.0434782608695652E-3</v>
      </c>
      <c r="K73" s="68">
        <v>9</v>
      </c>
      <c r="L73" s="69">
        <v>3.9130434782608699E-3</v>
      </c>
      <c r="M73" s="68">
        <v>170</v>
      </c>
      <c r="N73" s="69">
        <v>7.3913043478260873E-2</v>
      </c>
      <c r="O73" s="68">
        <v>2</v>
      </c>
      <c r="P73" s="69">
        <v>8.6956521739130438E-4</v>
      </c>
      <c r="Q73" s="68">
        <v>6</v>
      </c>
      <c r="R73" s="69">
        <v>2.6086956521739132E-3</v>
      </c>
      <c r="S73" s="68">
        <v>6</v>
      </c>
      <c r="T73" s="69">
        <v>2.6086956521739132E-3</v>
      </c>
      <c r="U73" s="71"/>
      <c r="V73" s="72"/>
      <c r="W73" s="68">
        <v>2</v>
      </c>
      <c r="X73" s="69">
        <v>8.6956521739130438E-4</v>
      </c>
      <c r="Y73" s="68">
        <v>2</v>
      </c>
      <c r="Z73" s="69">
        <v>8.6956521739130438E-4</v>
      </c>
      <c r="AA73" s="73"/>
      <c r="AB73" s="72"/>
      <c r="AC73" s="68">
        <v>0</v>
      </c>
      <c r="AD73" s="69">
        <v>0</v>
      </c>
      <c r="AE73" s="74">
        <v>2247</v>
      </c>
      <c r="AF73" s="69">
        <v>0.97695652173913039</v>
      </c>
      <c r="AG73" s="68">
        <v>53</v>
      </c>
      <c r="AH73" s="69">
        <v>2.3043478260869565E-2</v>
      </c>
      <c r="AI73" s="74">
        <v>2300</v>
      </c>
      <c r="AJ73" s="75">
        <v>0.7598282127518996</v>
      </c>
      <c r="AK73" s="44"/>
    </row>
    <row r="74" spans="1:37" ht="15.75">
      <c r="A74" s="66" t="s">
        <v>290</v>
      </c>
      <c r="B74" s="67">
        <v>139867</v>
      </c>
      <c r="C74" s="68">
        <v>2466</v>
      </c>
      <c r="D74" s="69">
        <v>3.5413226107560855E-2</v>
      </c>
      <c r="E74" s="70">
        <v>35027</v>
      </c>
      <c r="F74" s="69">
        <v>0.50300854455374455</v>
      </c>
      <c r="G74" s="68">
        <v>17741</v>
      </c>
      <c r="H74" s="69">
        <v>0.25477130753213184</v>
      </c>
      <c r="I74" s="68">
        <v>1654</v>
      </c>
      <c r="J74" s="69">
        <v>2.3752423350326703E-2</v>
      </c>
      <c r="K74" s="68">
        <v>1577</v>
      </c>
      <c r="L74" s="69">
        <v>2.2646657571623464E-2</v>
      </c>
      <c r="M74" s="68">
        <v>2658</v>
      </c>
      <c r="N74" s="69">
        <v>3.8170460257054645E-2</v>
      </c>
      <c r="O74" s="68">
        <v>915</v>
      </c>
      <c r="P74" s="69">
        <v>1.3139943993681338E-2</v>
      </c>
      <c r="Q74" s="68">
        <v>615</v>
      </c>
      <c r="R74" s="69">
        <v>8.8317656350972926E-3</v>
      </c>
      <c r="S74" s="68">
        <v>318</v>
      </c>
      <c r="T74" s="69">
        <v>4.5666690600990878E-3</v>
      </c>
      <c r="U74" s="71"/>
      <c r="V74" s="72"/>
      <c r="W74" s="68">
        <v>1112</v>
      </c>
      <c r="X74" s="69">
        <v>1.5968981115818195E-2</v>
      </c>
      <c r="Y74" s="73"/>
      <c r="Z74" s="72"/>
      <c r="AA74" s="73"/>
      <c r="AB74" s="72"/>
      <c r="AC74" s="68">
        <v>89</v>
      </c>
      <c r="AD74" s="69">
        <v>1.2780929130466001E-3</v>
      </c>
      <c r="AE74" s="74">
        <v>64172</v>
      </c>
      <c r="AF74" s="69">
        <v>0.92154807209018452</v>
      </c>
      <c r="AG74" s="68">
        <v>2999</v>
      </c>
      <c r="AH74" s="69">
        <v>4.3067422991311839E-2</v>
      </c>
      <c r="AI74" s="74">
        <v>69635</v>
      </c>
      <c r="AJ74" s="75">
        <v>0.49786582968105414</v>
      </c>
      <c r="AK74" s="44"/>
    </row>
    <row r="75" spans="1:37" ht="26.25">
      <c r="A75" s="66" t="s">
        <v>233</v>
      </c>
      <c r="B75" s="67">
        <v>9718</v>
      </c>
      <c r="C75" s="68">
        <v>920</v>
      </c>
      <c r="D75" s="69">
        <v>0.13148492210947549</v>
      </c>
      <c r="E75" s="70">
        <v>3230</v>
      </c>
      <c r="F75" s="69">
        <v>0.46162641131913679</v>
      </c>
      <c r="G75" s="68">
        <v>2511</v>
      </c>
      <c r="H75" s="69">
        <v>0.35886808632270972</v>
      </c>
      <c r="I75" s="68">
        <v>51</v>
      </c>
      <c r="J75" s="69">
        <v>7.2888380734600546E-3</v>
      </c>
      <c r="K75" s="68">
        <v>17</v>
      </c>
      <c r="L75" s="69">
        <v>2.4296126911533514E-3</v>
      </c>
      <c r="M75" s="68">
        <v>35</v>
      </c>
      <c r="N75" s="69">
        <v>5.0021437759039588E-3</v>
      </c>
      <c r="O75" s="68">
        <v>28</v>
      </c>
      <c r="P75" s="69">
        <v>4.0017150207231674E-3</v>
      </c>
      <c r="Q75" s="68">
        <v>21</v>
      </c>
      <c r="R75" s="69">
        <v>3.0012862655423751E-3</v>
      </c>
      <c r="S75" s="68">
        <v>7</v>
      </c>
      <c r="T75" s="69">
        <v>1.0004287551807919E-3</v>
      </c>
      <c r="U75" s="71"/>
      <c r="V75" s="72"/>
      <c r="W75" s="68">
        <v>30</v>
      </c>
      <c r="X75" s="69">
        <v>4.2875518079176786E-3</v>
      </c>
      <c r="Y75" s="68">
        <v>25</v>
      </c>
      <c r="Z75" s="69">
        <v>3.5729598399313993E-3</v>
      </c>
      <c r="AA75" s="73"/>
      <c r="AB75" s="72"/>
      <c r="AC75" s="68">
        <v>1</v>
      </c>
      <c r="AD75" s="69">
        <v>1.4291839359725596E-4</v>
      </c>
      <c r="AE75" s="74">
        <v>6876</v>
      </c>
      <c r="AF75" s="69">
        <v>0.98270687437473203</v>
      </c>
      <c r="AG75" s="68">
        <v>121</v>
      </c>
      <c r="AH75" s="69">
        <v>1.7293125625267972E-2</v>
      </c>
      <c r="AI75" s="74">
        <v>6997</v>
      </c>
      <c r="AJ75" s="75">
        <v>0.72000411607326609</v>
      </c>
      <c r="AK75" s="44"/>
    </row>
    <row r="76" spans="1:37">
      <c r="A76" s="66" t="s">
        <v>234</v>
      </c>
      <c r="B76" s="67">
        <v>6764</v>
      </c>
      <c r="C76" s="68">
        <v>767</v>
      </c>
      <c r="D76" s="69">
        <v>0.15485564304461943</v>
      </c>
      <c r="E76" s="70">
        <v>1655</v>
      </c>
      <c r="F76" s="69">
        <v>0.33414092469210577</v>
      </c>
      <c r="G76" s="68">
        <v>553</v>
      </c>
      <c r="H76" s="69">
        <v>0.11164950535029275</v>
      </c>
      <c r="I76" s="68">
        <v>626</v>
      </c>
      <c r="J76" s="69">
        <v>0.12638804764789016</v>
      </c>
      <c r="K76" s="68">
        <v>19</v>
      </c>
      <c r="L76" s="69">
        <v>3.8360589541691905E-3</v>
      </c>
      <c r="M76" s="68">
        <v>1145</v>
      </c>
      <c r="N76" s="69">
        <v>0.23117302644861701</v>
      </c>
      <c r="O76" s="68">
        <v>35</v>
      </c>
      <c r="P76" s="69">
        <v>7.0664243892590347E-3</v>
      </c>
      <c r="Q76" s="68">
        <v>9</v>
      </c>
      <c r="R76" s="69">
        <v>1.8170805572380376E-3</v>
      </c>
      <c r="S76" s="68">
        <v>5</v>
      </c>
      <c r="T76" s="69">
        <v>1.0094891984655764E-3</v>
      </c>
      <c r="U76" s="71"/>
      <c r="V76" s="72"/>
      <c r="W76" s="68">
        <v>10</v>
      </c>
      <c r="X76" s="69">
        <v>2.0189783969311527E-3</v>
      </c>
      <c r="Y76" s="73"/>
      <c r="Z76" s="72"/>
      <c r="AA76" s="73"/>
      <c r="AB76" s="72"/>
      <c r="AC76" s="68">
        <v>6</v>
      </c>
      <c r="AD76" s="69">
        <v>1.2113870381586917E-3</v>
      </c>
      <c r="AE76" s="74">
        <v>4830</v>
      </c>
      <c r="AF76" s="69">
        <v>0.97516656571774685</v>
      </c>
      <c r="AG76" s="68">
        <v>123</v>
      </c>
      <c r="AH76" s="69">
        <v>2.4833434282253181E-2</v>
      </c>
      <c r="AI76" s="74">
        <v>4953</v>
      </c>
      <c r="AJ76" s="75">
        <v>0.73225901833234774</v>
      </c>
      <c r="AK76" s="44"/>
    </row>
    <row r="77" spans="1:37" ht="39">
      <c r="A77" s="66" t="s">
        <v>235</v>
      </c>
      <c r="B77" s="67">
        <v>9246</v>
      </c>
      <c r="C77" s="68">
        <v>932</v>
      </c>
      <c r="D77" s="69">
        <v>0.14637977069263389</v>
      </c>
      <c r="E77" s="70">
        <v>2143</v>
      </c>
      <c r="F77" s="69">
        <v>0.33657923668917855</v>
      </c>
      <c r="G77" s="68">
        <v>532</v>
      </c>
      <c r="H77" s="69">
        <v>8.3555834773048537E-2</v>
      </c>
      <c r="I77" s="68">
        <v>1880</v>
      </c>
      <c r="J77" s="69">
        <v>0.2952724988220512</v>
      </c>
      <c r="K77" s="68">
        <v>40</v>
      </c>
      <c r="L77" s="69">
        <v>6.2823935919585358E-3</v>
      </c>
      <c r="M77" s="68">
        <v>493</v>
      </c>
      <c r="N77" s="69">
        <v>7.7430501020888956E-2</v>
      </c>
      <c r="O77" s="68">
        <v>29</v>
      </c>
      <c r="P77" s="69">
        <v>4.5547353541699389E-3</v>
      </c>
      <c r="Q77" s="68">
        <v>20</v>
      </c>
      <c r="R77" s="69">
        <v>3.1411967959792679E-3</v>
      </c>
      <c r="S77" s="68">
        <v>9</v>
      </c>
      <c r="T77" s="69">
        <v>1.4135385581906705E-3</v>
      </c>
      <c r="U77" s="71"/>
      <c r="V77" s="72"/>
      <c r="W77" s="68">
        <v>17</v>
      </c>
      <c r="X77" s="69">
        <v>2.6700172765823779E-3</v>
      </c>
      <c r="Y77" s="73"/>
      <c r="Z77" s="72"/>
      <c r="AA77" s="73"/>
      <c r="AB77" s="72"/>
      <c r="AC77" s="68">
        <v>8</v>
      </c>
      <c r="AD77" s="69">
        <v>1.2564787183917073E-3</v>
      </c>
      <c r="AE77" s="74">
        <v>6103</v>
      </c>
      <c r="AF77" s="69">
        <v>0.95853620229307368</v>
      </c>
      <c r="AG77" s="68">
        <v>264</v>
      </c>
      <c r="AH77" s="69">
        <v>4.1463797706926341E-2</v>
      </c>
      <c r="AI77" s="74">
        <v>6367</v>
      </c>
      <c r="AJ77" s="75">
        <v>0.6886221068570193</v>
      </c>
      <c r="AK77" s="44"/>
    </row>
    <row r="78" spans="1:37" ht="39">
      <c r="A78" s="66" t="s">
        <v>236</v>
      </c>
      <c r="B78" s="67">
        <v>68010</v>
      </c>
      <c r="C78" s="68">
        <v>18499</v>
      </c>
      <c r="D78" s="69">
        <v>0.39914126049150972</v>
      </c>
      <c r="E78" s="70">
        <v>20177</v>
      </c>
      <c r="F78" s="69">
        <v>0.43534640861328672</v>
      </c>
      <c r="G78" s="68">
        <v>1168</v>
      </c>
      <c r="H78" s="69">
        <v>2.5201199646147539E-2</v>
      </c>
      <c r="I78" s="68">
        <v>558</v>
      </c>
      <c r="J78" s="69">
        <v>1.2039614214512266E-2</v>
      </c>
      <c r="K78" s="68">
        <v>239</v>
      </c>
      <c r="L78" s="69">
        <v>5.1567523248538197E-3</v>
      </c>
      <c r="M78" s="68">
        <v>2257</v>
      </c>
      <c r="N78" s="69">
        <v>4.8697866097050513E-2</v>
      </c>
      <c r="O78" s="68">
        <v>222</v>
      </c>
      <c r="P78" s="69">
        <v>4.7899540423328368E-3</v>
      </c>
      <c r="Q78" s="68">
        <v>136</v>
      </c>
      <c r="R78" s="69">
        <v>2.934386260167864E-3</v>
      </c>
      <c r="S78" s="68">
        <v>32</v>
      </c>
      <c r="T78" s="69">
        <v>6.9044382592185034E-4</v>
      </c>
      <c r="U78" s="71"/>
      <c r="V78" s="72"/>
      <c r="W78" s="68">
        <v>445</v>
      </c>
      <c r="X78" s="69">
        <v>9.6014844542257321E-3</v>
      </c>
      <c r="Y78" s="73"/>
      <c r="Z78" s="72"/>
      <c r="AA78" s="73"/>
      <c r="AB78" s="72"/>
      <c r="AC78" s="68">
        <v>43</v>
      </c>
      <c r="AD78" s="69">
        <v>9.277838910824865E-4</v>
      </c>
      <c r="AE78" s="74">
        <v>43776</v>
      </c>
      <c r="AF78" s="69">
        <v>0.94452715386109132</v>
      </c>
      <c r="AG78" s="68">
        <v>2571</v>
      </c>
      <c r="AH78" s="69">
        <v>5.5472846138908669E-2</v>
      </c>
      <c r="AI78" s="74">
        <v>46347</v>
      </c>
      <c r="AJ78" s="75">
        <v>0.68147331274812528</v>
      </c>
      <c r="AK78" s="44"/>
    </row>
    <row r="79" spans="1:37" ht="51.75">
      <c r="A79" s="66" t="s">
        <v>237</v>
      </c>
      <c r="B79" s="67">
        <v>14838</v>
      </c>
      <c r="C79" s="68">
        <v>3172</v>
      </c>
      <c r="D79" s="69">
        <v>0.30057803468208094</v>
      </c>
      <c r="E79" s="70">
        <v>3480</v>
      </c>
      <c r="F79" s="69">
        <v>0.32976404813797022</v>
      </c>
      <c r="G79" s="68">
        <v>1115</v>
      </c>
      <c r="H79" s="69">
        <v>0.10565715910167725</v>
      </c>
      <c r="I79" s="68">
        <v>1604</v>
      </c>
      <c r="J79" s="69">
        <v>0.15199469345209893</v>
      </c>
      <c r="K79" s="68">
        <v>31</v>
      </c>
      <c r="L79" s="69">
        <v>2.9375533023784707E-3</v>
      </c>
      <c r="M79" s="68">
        <v>765</v>
      </c>
      <c r="N79" s="69">
        <v>7.2491234719984837E-2</v>
      </c>
      <c r="O79" s="68">
        <v>33</v>
      </c>
      <c r="P79" s="69">
        <v>3.1270728702738559E-3</v>
      </c>
      <c r="Q79" s="68">
        <v>20</v>
      </c>
      <c r="R79" s="69">
        <v>1.895195678953852E-3</v>
      </c>
      <c r="S79" s="68">
        <v>9</v>
      </c>
      <c r="T79" s="69">
        <v>8.5283805552923342E-4</v>
      </c>
      <c r="U79" s="71"/>
      <c r="V79" s="72"/>
      <c r="W79" s="68">
        <v>56</v>
      </c>
      <c r="X79" s="69">
        <v>5.3065479010707857E-3</v>
      </c>
      <c r="Y79" s="73"/>
      <c r="Z79" s="72"/>
      <c r="AA79" s="73"/>
      <c r="AB79" s="72"/>
      <c r="AC79" s="68">
        <v>6</v>
      </c>
      <c r="AD79" s="69">
        <v>5.6855870368615561E-4</v>
      </c>
      <c r="AE79" s="74">
        <v>10291</v>
      </c>
      <c r="AF79" s="69">
        <v>0.97517293660570459</v>
      </c>
      <c r="AG79" s="68">
        <v>262</v>
      </c>
      <c r="AH79" s="69">
        <v>2.4827063394295461E-2</v>
      </c>
      <c r="AI79" s="74">
        <v>10553</v>
      </c>
      <c r="AJ79" s="75">
        <v>0.71121444938670975</v>
      </c>
      <c r="AK79" s="44"/>
    </row>
    <row r="80" spans="1:37" ht="39">
      <c r="A80" s="66" t="s">
        <v>238</v>
      </c>
      <c r="B80" s="67">
        <v>50563</v>
      </c>
      <c r="C80" s="68">
        <v>12562</v>
      </c>
      <c r="D80" s="69">
        <v>0.4142046953310472</v>
      </c>
      <c r="E80" s="70">
        <v>10064</v>
      </c>
      <c r="F80" s="69">
        <v>0.33183856502242154</v>
      </c>
      <c r="G80" s="68">
        <v>2801</v>
      </c>
      <c r="H80" s="69">
        <v>9.235689791611712E-2</v>
      </c>
      <c r="I80" s="68">
        <v>477</v>
      </c>
      <c r="J80" s="69">
        <v>1.5728040094961752E-2</v>
      </c>
      <c r="K80" s="68">
        <v>672</v>
      </c>
      <c r="L80" s="69">
        <v>2.2157742020575046E-2</v>
      </c>
      <c r="M80" s="68">
        <v>2010</v>
      </c>
      <c r="N80" s="69">
        <v>6.6275389079398575E-2</v>
      </c>
      <c r="O80" s="68">
        <v>222</v>
      </c>
      <c r="P80" s="69">
        <v>7.3199683460828278E-3</v>
      </c>
      <c r="Q80" s="68">
        <v>119</v>
      </c>
      <c r="R80" s="69">
        <v>3.9237668161434978E-3</v>
      </c>
      <c r="S80" s="68">
        <v>88</v>
      </c>
      <c r="T80" s="69">
        <v>2.9016090741229225E-3</v>
      </c>
      <c r="U80" s="71"/>
      <c r="V80" s="72"/>
      <c r="W80" s="68">
        <v>124</v>
      </c>
      <c r="X80" s="69">
        <v>4.0886309680823003E-3</v>
      </c>
      <c r="Y80" s="68">
        <v>73</v>
      </c>
      <c r="Z80" s="69">
        <v>2.4070166183065155E-3</v>
      </c>
      <c r="AA80" s="73"/>
      <c r="AB80" s="72"/>
      <c r="AC80" s="68">
        <v>29</v>
      </c>
      <c r="AD80" s="69">
        <v>9.562120812450541E-4</v>
      </c>
      <c r="AE80" s="74">
        <v>29241</v>
      </c>
      <c r="AF80" s="69">
        <v>0.96415853336850432</v>
      </c>
      <c r="AG80" s="68">
        <v>1087</v>
      </c>
      <c r="AH80" s="69">
        <v>3.584146663149565E-2</v>
      </c>
      <c r="AI80" s="74">
        <v>30328</v>
      </c>
      <c r="AJ80" s="75">
        <v>0.59980618238632988</v>
      </c>
      <c r="AK80" s="44"/>
    </row>
    <row r="81" spans="1:37" ht="39">
      <c r="A81" s="66" t="s">
        <v>239</v>
      </c>
      <c r="B81" s="67">
        <v>3848</v>
      </c>
      <c r="C81" s="68">
        <v>237</v>
      </c>
      <c r="D81" s="69">
        <v>7.9797979797979798E-2</v>
      </c>
      <c r="E81" s="70">
        <v>986</v>
      </c>
      <c r="F81" s="69">
        <v>0.331986531986532</v>
      </c>
      <c r="G81" s="68">
        <v>1443</v>
      </c>
      <c r="H81" s="69">
        <v>0.48585858585858588</v>
      </c>
      <c r="I81" s="68">
        <v>20</v>
      </c>
      <c r="J81" s="69">
        <v>6.7340067340067337E-3</v>
      </c>
      <c r="K81" s="68">
        <v>2</v>
      </c>
      <c r="L81" s="69">
        <v>6.7340067340067344E-4</v>
      </c>
      <c r="M81" s="68">
        <v>198</v>
      </c>
      <c r="N81" s="69">
        <v>6.6666666666666666E-2</v>
      </c>
      <c r="O81" s="68">
        <v>6</v>
      </c>
      <c r="P81" s="69">
        <v>2.0202020202020202E-3</v>
      </c>
      <c r="Q81" s="68">
        <v>3</v>
      </c>
      <c r="R81" s="69">
        <v>1.0101010101010101E-3</v>
      </c>
      <c r="S81" s="68">
        <v>2</v>
      </c>
      <c r="T81" s="69">
        <v>6.7340067340067344E-4</v>
      </c>
      <c r="U81" s="71"/>
      <c r="V81" s="72"/>
      <c r="W81" s="68">
        <v>12</v>
      </c>
      <c r="X81" s="69">
        <v>4.0404040404040404E-3</v>
      </c>
      <c r="Y81" s="68">
        <v>17</v>
      </c>
      <c r="Z81" s="69">
        <v>5.723905723905724E-3</v>
      </c>
      <c r="AA81" s="73"/>
      <c r="AB81" s="72"/>
      <c r="AC81" s="68">
        <v>0</v>
      </c>
      <c r="AD81" s="69">
        <v>0</v>
      </c>
      <c r="AE81" s="74">
        <v>2926</v>
      </c>
      <c r="AF81" s="69">
        <v>0.98518518518518516</v>
      </c>
      <c r="AG81" s="68">
        <v>44</v>
      </c>
      <c r="AH81" s="69">
        <v>1.4814814814814815E-2</v>
      </c>
      <c r="AI81" s="74">
        <v>2970</v>
      </c>
      <c r="AJ81" s="75">
        <v>0.7718295218295218</v>
      </c>
      <c r="AK81" s="44"/>
    </row>
    <row r="82" spans="1:37" ht="26.25">
      <c r="A82" s="66" t="s">
        <v>240</v>
      </c>
      <c r="B82" s="67">
        <v>6297</v>
      </c>
      <c r="C82" s="68">
        <v>308</v>
      </c>
      <c r="D82" s="69">
        <v>7.2114258955748065E-2</v>
      </c>
      <c r="E82" s="70">
        <v>2090</v>
      </c>
      <c r="F82" s="69">
        <v>0.48934675719971904</v>
      </c>
      <c r="G82" s="68">
        <v>1272</v>
      </c>
      <c r="H82" s="69">
        <v>0.29782252399906345</v>
      </c>
      <c r="I82" s="68">
        <v>404</v>
      </c>
      <c r="J82" s="69">
        <v>9.4591430578318897E-2</v>
      </c>
      <c r="K82" s="68">
        <v>8</v>
      </c>
      <c r="L82" s="69">
        <v>1.8730976352142356E-3</v>
      </c>
      <c r="M82" s="73"/>
      <c r="N82" s="73"/>
      <c r="O82" s="68">
        <v>19</v>
      </c>
      <c r="P82" s="69">
        <v>4.4486068836338093E-3</v>
      </c>
      <c r="Q82" s="68">
        <v>9</v>
      </c>
      <c r="R82" s="69">
        <v>2.1072348396160151E-3</v>
      </c>
      <c r="S82" s="68">
        <v>2</v>
      </c>
      <c r="T82" s="69">
        <v>4.682744088035589E-4</v>
      </c>
      <c r="U82" s="71"/>
      <c r="V82" s="72"/>
      <c r="W82" s="68">
        <v>35</v>
      </c>
      <c r="X82" s="69">
        <v>8.1948021540622813E-3</v>
      </c>
      <c r="Y82" s="73"/>
      <c r="Z82" s="72"/>
      <c r="AA82" s="73"/>
      <c r="AB82" s="72"/>
      <c r="AC82" s="68">
        <v>3</v>
      </c>
      <c r="AD82" s="69">
        <v>7.0241161320533829E-4</v>
      </c>
      <c r="AE82" s="74">
        <v>4150</v>
      </c>
      <c r="AF82" s="69">
        <v>0.97166939826738474</v>
      </c>
      <c r="AG82" s="68">
        <v>121</v>
      </c>
      <c r="AH82" s="69">
        <v>2.8330601732615313E-2</v>
      </c>
      <c r="AI82" s="74">
        <v>4271</v>
      </c>
      <c r="AJ82" s="75">
        <v>0.67825948864538665</v>
      </c>
      <c r="AK82" s="44"/>
    </row>
    <row r="83" spans="1:37" ht="51.75">
      <c r="A83" s="66" t="s">
        <v>241</v>
      </c>
      <c r="B83" s="67">
        <v>7832</v>
      </c>
      <c r="C83" s="68">
        <v>3351</v>
      </c>
      <c r="D83" s="69">
        <v>0.52996995097263955</v>
      </c>
      <c r="E83" s="70">
        <v>2616</v>
      </c>
      <c r="F83" s="69">
        <v>0.41372766092044916</v>
      </c>
      <c r="G83" s="68">
        <v>165</v>
      </c>
      <c r="H83" s="69">
        <v>2.609520797089989E-2</v>
      </c>
      <c r="I83" s="68">
        <v>12</v>
      </c>
      <c r="J83" s="69">
        <v>1.8978333069745374E-3</v>
      </c>
      <c r="K83" s="68">
        <v>8</v>
      </c>
      <c r="L83" s="69">
        <v>1.2652222046496916E-3</v>
      </c>
      <c r="M83" s="68">
        <v>29</v>
      </c>
      <c r="N83" s="69">
        <v>4.586430491855132E-3</v>
      </c>
      <c r="O83" s="68">
        <v>17</v>
      </c>
      <c r="P83" s="69">
        <v>2.6885971848805948E-3</v>
      </c>
      <c r="Q83" s="68">
        <v>5</v>
      </c>
      <c r="R83" s="69">
        <v>7.907638779060573E-4</v>
      </c>
      <c r="S83" s="68">
        <v>3</v>
      </c>
      <c r="T83" s="69">
        <v>4.7445832674363435E-4</v>
      </c>
      <c r="U83" s="71"/>
      <c r="V83" s="72"/>
      <c r="W83" s="68">
        <v>19</v>
      </c>
      <c r="X83" s="69">
        <v>3.0049027360430176E-3</v>
      </c>
      <c r="Y83" s="68">
        <v>3</v>
      </c>
      <c r="Z83" s="69">
        <v>4.7445832674363435E-4</v>
      </c>
      <c r="AA83" s="73"/>
      <c r="AB83" s="72"/>
      <c r="AC83" s="68">
        <v>2</v>
      </c>
      <c r="AD83" s="69">
        <v>3.163055511624229E-4</v>
      </c>
      <c r="AE83" s="74">
        <v>6230</v>
      </c>
      <c r="AF83" s="69">
        <v>0.98529179187094729</v>
      </c>
      <c r="AG83" s="68">
        <v>93</v>
      </c>
      <c r="AH83" s="69">
        <v>1.4708208129052665E-2</v>
      </c>
      <c r="AI83" s="74">
        <v>6323</v>
      </c>
      <c r="AJ83" s="75">
        <v>0.80732890704800819</v>
      </c>
      <c r="AK83" s="44"/>
    </row>
    <row r="84" spans="1:37" ht="26.25">
      <c r="A84" s="66" t="s">
        <v>242</v>
      </c>
      <c r="B84" s="67">
        <v>17136</v>
      </c>
      <c r="C84" s="68">
        <v>5668</v>
      </c>
      <c r="D84" s="69">
        <v>0.48984530291245354</v>
      </c>
      <c r="E84" s="70">
        <v>5130</v>
      </c>
      <c r="F84" s="69">
        <v>0.44334975369458129</v>
      </c>
      <c r="G84" s="68">
        <v>89</v>
      </c>
      <c r="H84" s="69">
        <v>7.6916429003543339E-3</v>
      </c>
      <c r="I84" s="68">
        <v>41</v>
      </c>
      <c r="J84" s="69">
        <v>3.5433411113991878E-3</v>
      </c>
      <c r="K84" s="68">
        <v>24</v>
      </c>
      <c r="L84" s="69">
        <v>2.074150894477573E-3</v>
      </c>
      <c r="M84" s="68">
        <v>11</v>
      </c>
      <c r="N84" s="69">
        <v>9.5065249330222108E-4</v>
      </c>
      <c r="O84" s="68">
        <v>86</v>
      </c>
      <c r="P84" s="69">
        <v>7.4323740385446374E-3</v>
      </c>
      <c r="Q84" s="68">
        <v>15</v>
      </c>
      <c r="R84" s="69">
        <v>1.2963443090484833E-3</v>
      </c>
      <c r="S84" s="68">
        <v>1</v>
      </c>
      <c r="T84" s="69">
        <v>8.6422953936565557E-5</v>
      </c>
      <c r="U84" s="71"/>
      <c r="V84" s="72"/>
      <c r="W84" s="68">
        <v>84</v>
      </c>
      <c r="X84" s="69">
        <v>7.2595281306715061E-3</v>
      </c>
      <c r="Y84" s="73"/>
      <c r="Z84" s="72"/>
      <c r="AA84" s="73"/>
      <c r="AB84" s="72"/>
      <c r="AC84" s="68">
        <v>12</v>
      </c>
      <c r="AD84" s="69">
        <v>1.0370754472387865E-3</v>
      </c>
      <c r="AE84" s="74">
        <v>11161</v>
      </c>
      <c r="AF84" s="69">
        <v>0.9645665888860081</v>
      </c>
      <c r="AG84" s="68">
        <v>410</v>
      </c>
      <c r="AH84" s="69">
        <v>3.5433411113991876E-2</v>
      </c>
      <c r="AI84" s="74">
        <v>11571</v>
      </c>
      <c r="AJ84" s="75">
        <v>0.67524509803921573</v>
      </c>
      <c r="AK84" s="44"/>
    </row>
    <row r="85" spans="1:37" ht="28.5">
      <c r="A85" s="66" t="s">
        <v>291</v>
      </c>
      <c r="B85" s="67">
        <v>191728</v>
      </c>
      <c r="C85" s="68">
        <v>43478</v>
      </c>
      <c r="D85" s="69">
        <v>0.38827269642251155</v>
      </c>
      <c r="E85" s="70">
        <v>44097</v>
      </c>
      <c r="F85" s="69">
        <v>0.39380056796870816</v>
      </c>
      <c r="G85" s="68">
        <v>11185</v>
      </c>
      <c r="H85" s="69">
        <v>9.9885691832324208E-2</v>
      </c>
      <c r="I85" s="68">
        <v>2076</v>
      </c>
      <c r="J85" s="69">
        <v>1.8539355944917752E-2</v>
      </c>
      <c r="K85" s="68">
        <v>1587</v>
      </c>
      <c r="L85" s="69">
        <v>1.4172426726678455E-2</v>
      </c>
      <c r="M85" s="68">
        <v>1082</v>
      </c>
      <c r="N85" s="69">
        <v>9.6626122988444155E-3</v>
      </c>
      <c r="O85" s="68">
        <v>707</v>
      </c>
      <c r="P85" s="69">
        <v>6.313740198967654E-3</v>
      </c>
      <c r="Q85" s="68">
        <v>339</v>
      </c>
      <c r="R85" s="69">
        <v>3.0273803782885924E-3</v>
      </c>
      <c r="S85" s="68">
        <v>154</v>
      </c>
      <c r="T85" s="69">
        <v>1.3752701423493901E-3</v>
      </c>
      <c r="U85" s="71"/>
      <c r="V85" s="72"/>
      <c r="W85" s="68">
        <v>771</v>
      </c>
      <c r="X85" s="69">
        <v>6.8852810373466215E-3</v>
      </c>
      <c r="Y85" s="73"/>
      <c r="Z85" s="72"/>
      <c r="AA85" s="73"/>
      <c r="AB85" s="72"/>
      <c r="AC85" s="68">
        <v>123</v>
      </c>
      <c r="AD85" s="69">
        <v>1.0984300487595778E-3</v>
      </c>
      <c r="AE85" s="74">
        <v>105599</v>
      </c>
      <c r="AF85" s="69">
        <v>0.94303345299969632</v>
      </c>
      <c r="AG85" s="68">
        <v>4082</v>
      </c>
      <c r="AH85" s="69">
        <v>3.6453589097858508E-2</v>
      </c>
      <c r="AI85" s="74">
        <v>111978</v>
      </c>
      <c r="AJ85" s="75">
        <v>0.58404614871067351</v>
      </c>
      <c r="AK85" s="44"/>
    </row>
    <row r="86" spans="1:37" ht="26.25">
      <c r="A86" s="66" t="s">
        <v>243</v>
      </c>
      <c r="B86" s="67">
        <v>48355</v>
      </c>
      <c r="C86" s="68">
        <v>1551</v>
      </c>
      <c r="D86" s="69">
        <v>5.4451621963207415E-2</v>
      </c>
      <c r="E86" s="70">
        <v>11262</v>
      </c>
      <c r="F86" s="69">
        <v>0.39537986237887934</v>
      </c>
      <c r="G86" s="68">
        <v>8645</v>
      </c>
      <c r="H86" s="69">
        <v>0.30350372138744558</v>
      </c>
      <c r="I86" s="68">
        <v>5087</v>
      </c>
      <c r="J86" s="69">
        <v>0.17859148995927537</v>
      </c>
      <c r="K86" s="68">
        <v>141</v>
      </c>
      <c r="L86" s="69">
        <v>4.9501474512006743E-3</v>
      </c>
      <c r="M86" s="68">
        <v>84</v>
      </c>
      <c r="N86" s="69">
        <v>2.9490240134812527E-3</v>
      </c>
      <c r="O86" s="68">
        <v>219</v>
      </c>
      <c r="P86" s="69">
        <v>7.6885268922904084E-3</v>
      </c>
      <c r="Q86" s="68">
        <v>49</v>
      </c>
      <c r="R86" s="69">
        <v>1.720264007864064E-3</v>
      </c>
      <c r="S86" s="68">
        <v>38</v>
      </c>
      <c r="T86" s="69">
        <v>1.3340822918129476E-3</v>
      </c>
      <c r="U86" s="71"/>
      <c r="V86" s="72"/>
      <c r="W86" s="68">
        <v>192</v>
      </c>
      <c r="X86" s="69">
        <v>6.7406263165285772E-3</v>
      </c>
      <c r="Y86" s="73"/>
      <c r="Z86" s="72"/>
      <c r="AA86" s="73"/>
      <c r="AB86" s="72"/>
      <c r="AC86" s="68">
        <v>10</v>
      </c>
      <c r="AD86" s="69">
        <v>3.5107428731919675E-4</v>
      </c>
      <c r="AE86" s="74">
        <v>27278</v>
      </c>
      <c r="AF86" s="69">
        <v>0.95766044094930491</v>
      </c>
      <c r="AG86" s="68">
        <v>1206</v>
      </c>
      <c r="AH86" s="69">
        <v>4.2339559050695127E-2</v>
      </c>
      <c r="AI86" s="74">
        <v>28484</v>
      </c>
      <c r="AJ86" s="75">
        <v>0.5890600765174232</v>
      </c>
      <c r="AK86" s="44"/>
    </row>
    <row r="87" spans="1:37" ht="26.25">
      <c r="A87" s="66" t="s">
        <v>244</v>
      </c>
      <c r="B87" s="67">
        <v>7652</v>
      </c>
      <c r="C87" s="68">
        <v>68</v>
      </c>
      <c r="D87" s="69">
        <v>1.4715429560701147E-2</v>
      </c>
      <c r="E87" s="70">
        <v>1404</v>
      </c>
      <c r="F87" s="69">
        <v>0.30383033975330015</v>
      </c>
      <c r="G87" s="68">
        <v>735</v>
      </c>
      <c r="H87" s="69">
        <v>0.159056481281108</v>
      </c>
      <c r="I87" s="68">
        <v>1071</v>
      </c>
      <c r="J87" s="69">
        <v>0.23176801558104307</v>
      </c>
      <c r="K87" s="68">
        <v>17</v>
      </c>
      <c r="L87" s="69">
        <v>3.6788573901752868E-3</v>
      </c>
      <c r="M87" s="68">
        <v>1116</v>
      </c>
      <c r="N87" s="69">
        <v>0.24150616749621295</v>
      </c>
      <c r="O87" s="68">
        <v>8</v>
      </c>
      <c r="P87" s="69">
        <v>1.7312270071413113E-3</v>
      </c>
      <c r="Q87" s="68">
        <v>4</v>
      </c>
      <c r="R87" s="69">
        <v>8.6561350357065565E-4</v>
      </c>
      <c r="S87" s="68">
        <v>3</v>
      </c>
      <c r="T87" s="69">
        <v>6.4921012767799177E-4</v>
      </c>
      <c r="U87" s="71"/>
      <c r="V87" s="72"/>
      <c r="W87" s="68">
        <v>22</v>
      </c>
      <c r="X87" s="69">
        <v>4.7608742696386066E-3</v>
      </c>
      <c r="Y87" s="73"/>
      <c r="Z87" s="72"/>
      <c r="AA87" s="73"/>
      <c r="AB87" s="72"/>
      <c r="AC87" s="68">
        <v>1</v>
      </c>
      <c r="AD87" s="69">
        <v>2.1640337589266391E-4</v>
      </c>
      <c r="AE87" s="74">
        <v>4449</v>
      </c>
      <c r="AF87" s="69">
        <v>0.96277861934646181</v>
      </c>
      <c r="AG87" s="68">
        <v>172</v>
      </c>
      <c r="AH87" s="69">
        <v>3.7221380653538194E-2</v>
      </c>
      <c r="AI87" s="74">
        <v>4621</v>
      </c>
      <c r="AJ87" s="75">
        <v>0.6038944066910612</v>
      </c>
      <c r="AK87" s="44"/>
    </row>
    <row r="88" spans="1:37" ht="39">
      <c r="A88" s="66" t="s">
        <v>245</v>
      </c>
      <c r="B88" s="67">
        <v>20834</v>
      </c>
      <c r="C88" s="68">
        <v>5091</v>
      </c>
      <c r="D88" s="69">
        <v>0.35151556997859562</v>
      </c>
      <c r="E88" s="70">
        <v>5419</v>
      </c>
      <c r="F88" s="69">
        <v>0.37416281157218806</v>
      </c>
      <c r="G88" s="68">
        <v>3212</v>
      </c>
      <c r="H88" s="69">
        <v>0.22177725609335083</v>
      </c>
      <c r="I88" s="68">
        <v>74</v>
      </c>
      <c r="J88" s="69">
        <v>5.109438652212939E-3</v>
      </c>
      <c r="K88" s="68">
        <v>123</v>
      </c>
      <c r="L88" s="69">
        <v>8.4927155975971832E-3</v>
      </c>
      <c r="M88" s="68">
        <v>49</v>
      </c>
      <c r="N88" s="69">
        <v>3.3832769453842437E-3</v>
      </c>
      <c r="O88" s="68">
        <v>55</v>
      </c>
      <c r="P88" s="69">
        <v>3.7975557550231306E-3</v>
      </c>
      <c r="Q88" s="68">
        <v>11</v>
      </c>
      <c r="R88" s="69">
        <v>7.5951115100462616E-4</v>
      </c>
      <c r="S88" s="68">
        <v>7</v>
      </c>
      <c r="T88" s="69">
        <v>4.833252779120348E-4</v>
      </c>
      <c r="U88" s="71"/>
      <c r="V88" s="72"/>
      <c r="W88" s="68">
        <v>93</v>
      </c>
      <c r="X88" s="69">
        <v>6.4213215494027479E-3</v>
      </c>
      <c r="Y88" s="68">
        <v>46</v>
      </c>
      <c r="Z88" s="69">
        <v>3.1761375405648003E-3</v>
      </c>
      <c r="AA88" s="73"/>
      <c r="AB88" s="72"/>
      <c r="AC88" s="68">
        <v>4</v>
      </c>
      <c r="AD88" s="69">
        <v>2.7618587309259131E-4</v>
      </c>
      <c r="AE88" s="74">
        <v>14184</v>
      </c>
      <c r="AF88" s="69">
        <v>0.9793551059863288</v>
      </c>
      <c r="AG88" s="68">
        <v>299</v>
      </c>
      <c r="AH88" s="69">
        <v>2.06448940136712E-2</v>
      </c>
      <c r="AI88" s="74">
        <v>14483</v>
      </c>
      <c r="AJ88" s="75">
        <v>0.69516175482384568</v>
      </c>
      <c r="AK88" s="44"/>
    </row>
    <row r="89" spans="1:37" ht="39">
      <c r="A89" s="66" t="s">
        <v>246</v>
      </c>
      <c r="B89" s="67">
        <v>42733</v>
      </c>
      <c r="C89" s="68">
        <v>2833</v>
      </c>
      <c r="D89" s="69">
        <v>0.10302567459451596</v>
      </c>
      <c r="E89" s="70">
        <v>13359</v>
      </c>
      <c r="F89" s="69">
        <v>0.48581715033820644</v>
      </c>
      <c r="G89" s="68">
        <v>7445</v>
      </c>
      <c r="H89" s="69">
        <v>0.27074696341552112</v>
      </c>
      <c r="I89" s="68">
        <v>739</v>
      </c>
      <c r="J89" s="69">
        <v>2.6874681795039639E-2</v>
      </c>
      <c r="K89" s="68">
        <v>163</v>
      </c>
      <c r="L89" s="69">
        <v>5.9277038330060369E-3</v>
      </c>
      <c r="M89" s="68">
        <v>968</v>
      </c>
      <c r="N89" s="69">
        <v>3.5202560186195359E-2</v>
      </c>
      <c r="O89" s="68">
        <v>199</v>
      </c>
      <c r="P89" s="69">
        <v>7.2368899556331367E-3</v>
      </c>
      <c r="Q89" s="68">
        <v>64</v>
      </c>
      <c r="R89" s="69">
        <v>2.3274419957815115E-3</v>
      </c>
      <c r="S89" s="68">
        <v>14</v>
      </c>
      <c r="T89" s="69">
        <v>5.0912793657720561E-4</v>
      </c>
      <c r="U89" s="71"/>
      <c r="V89" s="72"/>
      <c r="W89" s="68">
        <v>308</v>
      </c>
      <c r="X89" s="69">
        <v>1.1200814604698524E-2</v>
      </c>
      <c r="Y89" s="73"/>
      <c r="Z89" s="72"/>
      <c r="AA89" s="73"/>
      <c r="AB89" s="72"/>
      <c r="AC89" s="68">
        <v>52</v>
      </c>
      <c r="AD89" s="69">
        <v>1.8910466215724779E-3</v>
      </c>
      <c r="AE89" s="74">
        <v>26144</v>
      </c>
      <c r="AF89" s="69">
        <v>0.95076005527674745</v>
      </c>
      <c r="AG89" s="68">
        <v>1354</v>
      </c>
      <c r="AH89" s="69">
        <v>4.9239944723252597E-2</v>
      </c>
      <c r="AI89" s="74">
        <v>27498</v>
      </c>
      <c r="AJ89" s="75">
        <v>0.64348395853321794</v>
      </c>
      <c r="AK89" s="44"/>
    </row>
    <row r="90" spans="1:37" ht="39">
      <c r="A90" s="66" t="s">
        <v>247</v>
      </c>
      <c r="B90" s="67">
        <v>20171</v>
      </c>
      <c r="C90" s="68">
        <v>3696</v>
      </c>
      <c r="D90" s="69">
        <v>0.27463218903254571</v>
      </c>
      <c r="E90" s="70">
        <v>5030</v>
      </c>
      <c r="F90" s="69">
        <v>0.37375538713033141</v>
      </c>
      <c r="G90" s="68">
        <v>3151</v>
      </c>
      <c r="H90" s="69">
        <v>0.23413582998959726</v>
      </c>
      <c r="I90" s="68">
        <v>544</v>
      </c>
      <c r="J90" s="69">
        <v>4.0422053796998071E-2</v>
      </c>
      <c r="K90" s="68">
        <v>106</v>
      </c>
      <c r="L90" s="69">
        <v>7.8763560707385948E-3</v>
      </c>
      <c r="M90" s="68">
        <v>207</v>
      </c>
      <c r="N90" s="69">
        <v>1.5381185911725367E-2</v>
      </c>
      <c r="O90" s="68">
        <v>90</v>
      </c>
      <c r="P90" s="69">
        <v>6.6874721355327689E-3</v>
      </c>
      <c r="Q90" s="68">
        <v>27</v>
      </c>
      <c r="R90" s="69">
        <v>2.0062416406598305E-3</v>
      </c>
      <c r="S90" s="68">
        <v>10</v>
      </c>
      <c r="T90" s="69">
        <v>7.4305245950364099E-4</v>
      </c>
      <c r="U90" s="71"/>
      <c r="V90" s="72"/>
      <c r="W90" s="68">
        <v>78</v>
      </c>
      <c r="X90" s="69">
        <v>5.7958091841283999E-3</v>
      </c>
      <c r="Y90" s="73"/>
      <c r="Z90" s="72"/>
      <c r="AA90" s="73"/>
      <c r="AB90" s="72"/>
      <c r="AC90" s="68">
        <v>0</v>
      </c>
      <c r="AD90" s="69">
        <v>0</v>
      </c>
      <c r="AE90" s="74">
        <v>12939</v>
      </c>
      <c r="AF90" s="69">
        <v>0.96143557735176099</v>
      </c>
      <c r="AG90" s="68">
        <v>519</v>
      </c>
      <c r="AH90" s="69">
        <v>3.8564422648238963E-2</v>
      </c>
      <c r="AI90" s="74">
        <v>13458</v>
      </c>
      <c r="AJ90" s="75">
        <v>0.66719547865747852</v>
      </c>
      <c r="AK90" s="44"/>
    </row>
    <row r="91" spans="1:37" ht="26.25">
      <c r="A91" s="66" t="s">
        <v>248</v>
      </c>
      <c r="B91" s="67">
        <v>49855</v>
      </c>
      <c r="C91" s="68">
        <v>5873</v>
      </c>
      <c r="D91" s="69">
        <v>0.19166503491939169</v>
      </c>
      <c r="E91" s="70">
        <v>12328</v>
      </c>
      <c r="F91" s="69">
        <v>0.40232360811957446</v>
      </c>
      <c r="G91" s="68">
        <v>1570</v>
      </c>
      <c r="H91" s="69">
        <v>5.1236864434436397E-2</v>
      </c>
      <c r="I91" s="68">
        <v>829</v>
      </c>
      <c r="J91" s="69">
        <v>2.7054369819202402E-2</v>
      </c>
      <c r="K91" s="68">
        <v>425</v>
      </c>
      <c r="L91" s="69">
        <v>1.3869851837347432E-2</v>
      </c>
      <c r="M91" s="68">
        <v>7974</v>
      </c>
      <c r="N91" s="69">
        <v>0.26023105541413744</v>
      </c>
      <c r="O91" s="68">
        <v>128</v>
      </c>
      <c r="P91" s="69">
        <v>4.1772730239540501E-3</v>
      </c>
      <c r="Q91" s="68">
        <v>65</v>
      </c>
      <c r="R91" s="69">
        <v>2.121271457476666E-3</v>
      </c>
      <c r="S91" s="68">
        <v>40</v>
      </c>
      <c r="T91" s="69">
        <v>1.3053978199856406E-3</v>
      </c>
      <c r="U91" s="71"/>
      <c r="V91" s="72"/>
      <c r="W91" s="68">
        <v>135</v>
      </c>
      <c r="X91" s="69">
        <v>4.4057176424515372E-3</v>
      </c>
      <c r="Y91" s="73"/>
      <c r="Z91" s="72"/>
      <c r="AA91" s="73"/>
      <c r="AB91" s="72"/>
      <c r="AC91" s="68">
        <v>33</v>
      </c>
      <c r="AD91" s="69">
        <v>1.0769532014881535E-3</v>
      </c>
      <c r="AE91" s="74">
        <v>29400</v>
      </c>
      <c r="AF91" s="69">
        <v>0.95946739768944589</v>
      </c>
      <c r="AG91" s="68">
        <v>1242</v>
      </c>
      <c r="AH91" s="69">
        <v>4.0532602310554139E-2</v>
      </c>
      <c r="AI91" s="74">
        <v>30642</v>
      </c>
      <c r="AJ91" s="75">
        <v>0.61462240497442588</v>
      </c>
      <c r="AK91" s="44"/>
    </row>
    <row r="92" spans="1:37" ht="26.25">
      <c r="A92" s="66" t="s">
        <v>249</v>
      </c>
      <c r="B92" s="67">
        <v>57045</v>
      </c>
      <c r="C92" s="68">
        <v>4376</v>
      </c>
      <c r="D92" s="69">
        <v>0.14698868025931275</v>
      </c>
      <c r="E92" s="70">
        <v>14921</v>
      </c>
      <c r="F92" s="69">
        <v>0.50119243559168314</v>
      </c>
      <c r="G92" s="68">
        <v>3290</v>
      </c>
      <c r="H92" s="69">
        <v>0.1105102280743005</v>
      </c>
      <c r="I92" s="68">
        <v>1160</v>
      </c>
      <c r="J92" s="69">
        <v>3.89640925733096E-2</v>
      </c>
      <c r="K92" s="68">
        <v>305</v>
      </c>
      <c r="L92" s="69">
        <v>1.0244869167982265E-2</v>
      </c>
      <c r="M92" s="68">
        <v>3328</v>
      </c>
      <c r="N92" s="69">
        <v>0.11178663800342616</v>
      </c>
      <c r="O92" s="68">
        <v>219</v>
      </c>
      <c r="P92" s="69">
        <v>7.356151959961036E-3</v>
      </c>
      <c r="Q92" s="68">
        <v>159</v>
      </c>
      <c r="R92" s="69">
        <v>5.3407678613415742E-3</v>
      </c>
      <c r="S92" s="68">
        <v>84</v>
      </c>
      <c r="T92" s="69">
        <v>2.8215377380672465E-3</v>
      </c>
      <c r="U92" s="71"/>
      <c r="V92" s="72"/>
      <c r="W92" s="68">
        <v>560</v>
      </c>
      <c r="X92" s="69">
        <v>1.8810251587114978E-2</v>
      </c>
      <c r="Y92" s="73"/>
      <c r="Z92" s="72"/>
      <c r="AA92" s="73"/>
      <c r="AB92" s="72"/>
      <c r="AC92" s="68">
        <v>102</v>
      </c>
      <c r="AD92" s="69">
        <v>3.4261529676530853E-3</v>
      </c>
      <c r="AE92" s="74">
        <v>28504</v>
      </c>
      <c r="AF92" s="69">
        <v>0.95744180578415239</v>
      </c>
      <c r="AG92" s="68">
        <v>1267</v>
      </c>
      <c r="AH92" s="69">
        <v>4.2558194215847639E-2</v>
      </c>
      <c r="AI92" s="74">
        <v>29771</v>
      </c>
      <c r="AJ92" s="75">
        <v>0.52188623016916469</v>
      </c>
      <c r="AK92" s="44"/>
    </row>
    <row r="93" spans="1:37" ht="39">
      <c r="A93" s="66" t="s">
        <v>250</v>
      </c>
      <c r="B93" s="67">
        <v>6806</v>
      </c>
      <c r="C93" s="68">
        <v>845</v>
      </c>
      <c r="D93" s="69">
        <v>0.1722029753413491</v>
      </c>
      <c r="E93" s="70">
        <v>2105</v>
      </c>
      <c r="F93" s="69">
        <v>0.42897900957815366</v>
      </c>
      <c r="G93" s="68">
        <v>1361</v>
      </c>
      <c r="H93" s="69">
        <v>0.27735887507642143</v>
      </c>
      <c r="I93" s="68">
        <v>98</v>
      </c>
      <c r="J93" s="69">
        <v>1.9971469329529243E-2</v>
      </c>
      <c r="K93" s="68">
        <v>28</v>
      </c>
      <c r="L93" s="69">
        <v>5.7061340941512127E-3</v>
      </c>
      <c r="M93" s="68">
        <v>280</v>
      </c>
      <c r="N93" s="69">
        <v>5.7061340941512127E-2</v>
      </c>
      <c r="O93" s="68">
        <v>25</v>
      </c>
      <c r="P93" s="69">
        <v>5.0947625840635823E-3</v>
      </c>
      <c r="Q93" s="68">
        <v>8</v>
      </c>
      <c r="R93" s="69">
        <v>1.6303240269003464E-3</v>
      </c>
      <c r="S93" s="68">
        <v>4</v>
      </c>
      <c r="T93" s="69">
        <v>8.1516201345017318E-4</v>
      </c>
      <c r="U93" s="71"/>
      <c r="V93" s="72"/>
      <c r="W93" s="68">
        <v>25</v>
      </c>
      <c r="X93" s="69">
        <v>5.0947625840635823E-3</v>
      </c>
      <c r="Y93" s="73"/>
      <c r="Z93" s="72"/>
      <c r="AA93" s="73"/>
      <c r="AB93" s="72"/>
      <c r="AC93" s="68">
        <v>1</v>
      </c>
      <c r="AD93" s="69">
        <v>2.037905033625433E-4</v>
      </c>
      <c r="AE93" s="74">
        <v>4780</v>
      </c>
      <c r="AF93" s="69">
        <v>0.97411860607295697</v>
      </c>
      <c r="AG93" s="68">
        <v>127</v>
      </c>
      <c r="AH93" s="69">
        <v>2.5881393927043E-2</v>
      </c>
      <c r="AI93" s="74">
        <v>4907</v>
      </c>
      <c r="AJ93" s="75">
        <v>0.72098148692330299</v>
      </c>
      <c r="AK93" s="44"/>
    </row>
    <row r="94" spans="1:37" ht="39">
      <c r="A94" s="66" t="s">
        <v>251</v>
      </c>
      <c r="B94" s="67">
        <v>46986</v>
      </c>
      <c r="C94" s="68">
        <v>2823</v>
      </c>
      <c r="D94" s="69">
        <v>0.10677812239957636</v>
      </c>
      <c r="E94" s="70">
        <v>9798</v>
      </c>
      <c r="F94" s="69">
        <v>0.37060292003933731</v>
      </c>
      <c r="G94" s="68">
        <v>5078</v>
      </c>
      <c r="H94" s="69">
        <v>0.19207201755049549</v>
      </c>
      <c r="I94" s="68">
        <v>5165</v>
      </c>
      <c r="J94" s="69">
        <v>0.19536273545653982</v>
      </c>
      <c r="K94" s="68">
        <v>243</v>
      </c>
      <c r="L94" s="69">
        <v>9.191315530675542E-3</v>
      </c>
      <c r="M94" s="68">
        <v>1410</v>
      </c>
      <c r="N94" s="69">
        <v>5.3332324684166731E-2</v>
      </c>
      <c r="O94" s="68">
        <v>162</v>
      </c>
      <c r="P94" s="69">
        <v>6.1275436871170283E-3</v>
      </c>
      <c r="Q94" s="68">
        <v>63</v>
      </c>
      <c r="R94" s="69">
        <v>2.3829336561010665E-3</v>
      </c>
      <c r="S94" s="68">
        <v>44</v>
      </c>
      <c r="T94" s="69">
        <v>1.664271124895983E-3</v>
      </c>
      <c r="U94" s="71"/>
      <c r="V94" s="72"/>
      <c r="W94" s="68">
        <v>181</v>
      </c>
      <c r="X94" s="69">
        <v>6.8462062183221118E-3</v>
      </c>
      <c r="Y94" s="73"/>
      <c r="Z94" s="72"/>
      <c r="AA94" s="73"/>
      <c r="AB94" s="72"/>
      <c r="AC94" s="68">
        <v>12</v>
      </c>
      <c r="AD94" s="69">
        <v>4.5389212497163174E-4</v>
      </c>
      <c r="AE94" s="74">
        <v>24979</v>
      </c>
      <c r="AF94" s="69">
        <v>0.94481428247219912</v>
      </c>
      <c r="AG94" s="68">
        <v>1459</v>
      </c>
      <c r="AH94" s="69">
        <v>5.5185717527800895E-2</v>
      </c>
      <c r="AI94" s="74">
        <v>26438</v>
      </c>
      <c r="AJ94" s="75">
        <v>0.56267824458349291</v>
      </c>
      <c r="AK94" s="44"/>
    </row>
    <row r="95" spans="1:37" ht="39">
      <c r="A95" s="66" t="s">
        <v>252</v>
      </c>
      <c r="B95" s="67">
        <v>50379</v>
      </c>
      <c r="C95" s="68">
        <v>4575</v>
      </c>
      <c r="D95" s="69">
        <v>0.15428976123027113</v>
      </c>
      <c r="E95" s="70">
        <v>14918</v>
      </c>
      <c r="F95" s="69">
        <v>0.50310265749359229</v>
      </c>
      <c r="G95" s="68">
        <v>4655</v>
      </c>
      <c r="H95" s="69">
        <v>0.15698772426817753</v>
      </c>
      <c r="I95" s="68">
        <v>768</v>
      </c>
      <c r="J95" s="69">
        <v>2.5900445163901255E-2</v>
      </c>
      <c r="K95" s="68">
        <v>317</v>
      </c>
      <c r="L95" s="69">
        <v>1.0690678537704033E-2</v>
      </c>
      <c r="M95" s="68">
        <v>2622</v>
      </c>
      <c r="N95" s="69">
        <v>8.8425738567381632E-2</v>
      </c>
      <c r="O95" s="68">
        <v>235</v>
      </c>
      <c r="P95" s="69">
        <v>7.9252664238499936E-3</v>
      </c>
      <c r="Q95" s="68">
        <v>122</v>
      </c>
      <c r="R95" s="69">
        <v>4.1143936328072303E-3</v>
      </c>
      <c r="S95" s="68">
        <v>86</v>
      </c>
      <c r="T95" s="69">
        <v>2.9003102657493593E-3</v>
      </c>
      <c r="U95" s="71"/>
      <c r="V95" s="72"/>
      <c r="W95" s="68">
        <v>200</v>
      </c>
      <c r="X95" s="69">
        <v>6.7449075947659514E-3</v>
      </c>
      <c r="Y95" s="73"/>
      <c r="Z95" s="72"/>
      <c r="AA95" s="73"/>
      <c r="AB95" s="72"/>
      <c r="AC95" s="68">
        <v>20</v>
      </c>
      <c r="AD95" s="69">
        <v>6.7449075947659514E-4</v>
      </c>
      <c r="AE95" s="74">
        <v>28518</v>
      </c>
      <c r="AF95" s="69">
        <v>0.9617563739376771</v>
      </c>
      <c r="AG95" s="68">
        <v>1134</v>
      </c>
      <c r="AH95" s="69">
        <v>3.8243626062322948E-2</v>
      </c>
      <c r="AI95" s="74">
        <v>29652</v>
      </c>
      <c r="AJ95" s="75">
        <v>0.58857857440600247</v>
      </c>
      <c r="AK95" s="44"/>
    </row>
    <row r="96" spans="1:37" ht="39">
      <c r="A96" s="66" t="s">
        <v>253</v>
      </c>
      <c r="B96" s="67">
        <v>35632</v>
      </c>
      <c r="C96" s="68">
        <v>6040</v>
      </c>
      <c r="D96" s="69">
        <v>0.27397260273972601</v>
      </c>
      <c r="E96" s="70">
        <v>8717</v>
      </c>
      <c r="F96" s="69">
        <v>0.39540052617254828</v>
      </c>
      <c r="G96" s="68">
        <v>4574</v>
      </c>
      <c r="H96" s="69">
        <v>0.20747527896217</v>
      </c>
      <c r="I96" s="68">
        <v>851</v>
      </c>
      <c r="J96" s="69">
        <v>3.8601106776739544E-2</v>
      </c>
      <c r="K96" s="68">
        <v>226</v>
      </c>
      <c r="L96" s="69">
        <v>1.025129275151955E-2</v>
      </c>
      <c r="M96" s="68">
        <v>597</v>
      </c>
      <c r="N96" s="69">
        <v>2.7079742356890139E-2</v>
      </c>
      <c r="O96" s="68">
        <v>124</v>
      </c>
      <c r="P96" s="69">
        <v>5.6246031026036467E-3</v>
      </c>
      <c r="Q96" s="68">
        <v>65</v>
      </c>
      <c r="R96" s="69">
        <v>2.9483806586228793E-3</v>
      </c>
      <c r="S96" s="68">
        <v>42</v>
      </c>
      <c r="T96" s="69">
        <v>1.9051075024947837E-3</v>
      </c>
      <c r="U96" s="71"/>
      <c r="V96" s="72"/>
      <c r="W96" s="68">
        <v>77</v>
      </c>
      <c r="X96" s="69">
        <v>3.4926970879071034E-3</v>
      </c>
      <c r="Y96" s="73"/>
      <c r="Z96" s="72"/>
      <c r="AA96" s="73"/>
      <c r="AB96" s="72"/>
      <c r="AC96" s="68">
        <v>19</v>
      </c>
      <c r="AD96" s="69">
        <v>8.6183434636668784E-4</v>
      </c>
      <c r="AE96" s="74">
        <v>21332</v>
      </c>
      <c r="AF96" s="69">
        <v>0.96761317245758871</v>
      </c>
      <c r="AG96" s="68">
        <v>714</v>
      </c>
      <c r="AH96" s="69">
        <v>3.2386827542411324E-2</v>
      </c>
      <c r="AI96" s="74">
        <v>22046</v>
      </c>
      <c r="AJ96" s="75">
        <v>0.61871351594072743</v>
      </c>
      <c r="AK96" s="44"/>
    </row>
    <row r="97" spans="1:37" ht="39">
      <c r="A97" s="66" t="s">
        <v>254</v>
      </c>
      <c r="B97" s="67">
        <v>16636</v>
      </c>
      <c r="C97" s="68">
        <v>387</v>
      </c>
      <c r="D97" s="69">
        <v>3.5319886830336773E-2</v>
      </c>
      <c r="E97" s="70">
        <v>3760</v>
      </c>
      <c r="F97" s="69">
        <v>0.34315962398466732</v>
      </c>
      <c r="G97" s="68">
        <v>4871</v>
      </c>
      <c r="H97" s="69">
        <v>0.44455599160354109</v>
      </c>
      <c r="I97" s="68">
        <v>448</v>
      </c>
      <c r="J97" s="69">
        <v>4.0887104134343343E-2</v>
      </c>
      <c r="K97" s="68">
        <v>77</v>
      </c>
      <c r="L97" s="69">
        <v>7.0274710230902619E-3</v>
      </c>
      <c r="M97" s="68">
        <v>1019</v>
      </c>
      <c r="N97" s="69">
        <v>9.2999908734142558E-2</v>
      </c>
      <c r="O97" s="68">
        <v>42</v>
      </c>
      <c r="P97" s="69">
        <v>3.8331660125946881E-3</v>
      </c>
      <c r="Q97" s="68">
        <v>40</v>
      </c>
      <c r="R97" s="69">
        <v>3.6506342977092269E-3</v>
      </c>
      <c r="S97" s="68">
        <v>13</v>
      </c>
      <c r="T97" s="69">
        <v>1.1864561467554988E-3</v>
      </c>
      <c r="U97" s="71"/>
      <c r="V97" s="72"/>
      <c r="W97" s="68">
        <v>34</v>
      </c>
      <c r="X97" s="69">
        <v>3.1030391530528431E-3</v>
      </c>
      <c r="Y97" s="73"/>
      <c r="Z97" s="72"/>
      <c r="AA97" s="73"/>
      <c r="AB97" s="72"/>
      <c r="AC97" s="68">
        <v>5</v>
      </c>
      <c r="AD97" s="69">
        <v>4.5632928721365336E-4</v>
      </c>
      <c r="AE97" s="74">
        <v>10696</v>
      </c>
      <c r="AF97" s="69">
        <v>0.97617961120744734</v>
      </c>
      <c r="AG97" s="68">
        <v>261</v>
      </c>
      <c r="AH97" s="69">
        <v>2.3820388792552705E-2</v>
      </c>
      <c r="AI97" s="74">
        <v>10957</v>
      </c>
      <c r="AJ97" s="75">
        <v>0.658631882664102</v>
      </c>
      <c r="AK97" s="44"/>
    </row>
    <row r="98" spans="1:37" ht="26.25">
      <c r="A98" s="66" t="s">
        <v>255</v>
      </c>
      <c r="B98" s="67">
        <v>12323</v>
      </c>
      <c r="C98" s="68">
        <v>811</v>
      </c>
      <c r="D98" s="69">
        <v>0.10446992142213062</v>
      </c>
      <c r="E98" s="70">
        <v>3340</v>
      </c>
      <c r="F98" s="69">
        <v>0.43024603890248614</v>
      </c>
      <c r="G98" s="68">
        <v>1666</v>
      </c>
      <c r="H98" s="69">
        <v>0.2146077547339946</v>
      </c>
      <c r="I98" s="68">
        <v>740</v>
      </c>
      <c r="J98" s="69">
        <v>9.5323972690969982E-2</v>
      </c>
      <c r="K98" s="68">
        <v>32</v>
      </c>
      <c r="L98" s="69">
        <v>4.1221177379878911E-3</v>
      </c>
      <c r="M98" s="68">
        <v>930</v>
      </c>
      <c r="N98" s="69">
        <v>0.11979904676027309</v>
      </c>
      <c r="O98" s="68">
        <v>17</v>
      </c>
      <c r="P98" s="69">
        <v>2.189875048306067E-3</v>
      </c>
      <c r="Q98" s="68">
        <v>14</v>
      </c>
      <c r="R98" s="69">
        <v>1.8034265103697023E-3</v>
      </c>
      <c r="S98" s="68">
        <v>5</v>
      </c>
      <c r="T98" s="69">
        <v>6.4408089656060798E-4</v>
      </c>
      <c r="U98" s="71"/>
      <c r="V98" s="72"/>
      <c r="W98" s="68">
        <v>13</v>
      </c>
      <c r="X98" s="69">
        <v>1.6746103310575809E-3</v>
      </c>
      <c r="Y98" s="73"/>
      <c r="Z98" s="72"/>
      <c r="AA98" s="73"/>
      <c r="AB98" s="72"/>
      <c r="AC98" s="68">
        <v>0</v>
      </c>
      <c r="AD98" s="69">
        <v>0</v>
      </c>
      <c r="AE98" s="74">
        <v>7568</v>
      </c>
      <c r="AF98" s="69">
        <v>0.9748808450341363</v>
      </c>
      <c r="AG98" s="68">
        <v>195</v>
      </c>
      <c r="AH98" s="69">
        <v>2.5119154965863713E-2</v>
      </c>
      <c r="AI98" s="74">
        <v>7763</v>
      </c>
      <c r="AJ98" s="75">
        <v>0.62996023695528691</v>
      </c>
      <c r="AK98" s="44"/>
    </row>
    <row r="99" spans="1:37" ht="41.25">
      <c r="A99" s="66" t="s">
        <v>292</v>
      </c>
      <c r="B99" s="67">
        <v>47918</v>
      </c>
      <c r="C99" s="68">
        <v>10517</v>
      </c>
      <c r="D99" s="69">
        <v>0.37492424512495098</v>
      </c>
      <c r="E99" s="70">
        <v>11483</v>
      </c>
      <c r="F99" s="69">
        <v>0.40936152008841037</v>
      </c>
      <c r="G99" s="68">
        <v>1190</v>
      </c>
      <c r="H99" s="69">
        <v>4.2422730027449999E-2</v>
      </c>
      <c r="I99" s="68">
        <v>689</v>
      </c>
      <c r="J99" s="69">
        <v>2.4562404192363909E-2</v>
      </c>
      <c r="K99" s="68">
        <v>354</v>
      </c>
      <c r="L99" s="69">
        <v>1.261987094934227E-2</v>
      </c>
      <c r="M99" s="68">
        <v>1638</v>
      </c>
      <c r="N99" s="69">
        <v>5.8393640155431178E-2</v>
      </c>
      <c r="O99" s="68">
        <v>167</v>
      </c>
      <c r="P99" s="69">
        <v>5.9534419450286979E-3</v>
      </c>
      <c r="Q99" s="68">
        <v>124</v>
      </c>
      <c r="R99" s="69">
        <v>4.4205197675662184E-3</v>
      </c>
      <c r="S99" s="68">
        <v>52</v>
      </c>
      <c r="T99" s="69">
        <v>1.8537663541406723E-3</v>
      </c>
      <c r="U99" s="71"/>
      <c r="V99" s="72"/>
      <c r="W99" s="68">
        <v>135</v>
      </c>
      <c r="X99" s="69">
        <v>4.8126626501728996E-3</v>
      </c>
      <c r="Y99" s="73"/>
      <c r="Z99" s="72"/>
      <c r="AA99" s="73"/>
      <c r="AB99" s="72"/>
      <c r="AC99" s="68">
        <v>60</v>
      </c>
      <c r="AD99" s="69">
        <v>2.1389611778546221E-3</v>
      </c>
      <c r="AE99" s="74">
        <v>26409</v>
      </c>
      <c r="AF99" s="69">
        <v>0.94146376243271179</v>
      </c>
      <c r="AG99" s="68">
        <v>1018</v>
      </c>
      <c r="AH99" s="69">
        <v>3.6291041317600088E-2</v>
      </c>
      <c r="AI99" s="74">
        <v>28051</v>
      </c>
      <c r="AJ99" s="75">
        <v>0.58539588463625358</v>
      </c>
      <c r="AK99" s="44"/>
    </row>
    <row r="100" spans="1:37" ht="41.25">
      <c r="A100" s="66" t="s">
        <v>293</v>
      </c>
      <c r="B100" s="67">
        <v>21232</v>
      </c>
      <c r="C100" s="68">
        <v>6175</v>
      </c>
      <c r="D100" s="69">
        <v>0.42704011065006914</v>
      </c>
      <c r="E100" s="70">
        <v>6398</v>
      </c>
      <c r="F100" s="69">
        <v>0.44246196403872751</v>
      </c>
      <c r="G100" s="68">
        <v>599</v>
      </c>
      <c r="H100" s="69">
        <v>4.1424619640387274E-2</v>
      </c>
      <c r="I100" s="68">
        <v>110</v>
      </c>
      <c r="J100" s="69">
        <v>7.6071922544951589E-3</v>
      </c>
      <c r="K100" s="68">
        <v>204</v>
      </c>
      <c r="L100" s="69">
        <v>1.4107883817427386E-2</v>
      </c>
      <c r="M100" s="73"/>
      <c r="N100" s="73"/>
      <c r="O100" s="68">
        <v>43</v>
      </c>
      <c r="P100" s="69">
        <v>2.9737206085753802E-3</v>
      </c>
      <c r="Q100" s="68">
        <v>13</v>
      </c>
      <c r="R100" s="69">
        <v>8.9903181189488238E-4</v>
      </c>
      <c r="S100" s="68">
        <v>5</v>
      </c>
      <c r="T100" s="69">
        <v>3.4578146611341634E-4</v>
      </c>
      <c r="U100" s="71"/>
      <c r="V100" s="72"/>
      <c r="W100" s="68">
        <v>171</v>
      </c>
      <c r="X100" s="69">
        <v>1.1825726141078838E-2</v>
      </c>
      <c r="Y100" s="68">
        <v>11</v>
      </c>
      <c r="Z100" s="69">
        <v>7.6071922544951591E-4</v>
      </c>
      <c r="AA100" s="73"/>
      <c r="AB100" s="72"/>
      <c r="AC100" s="68">
        <v>9</v>
      </c>
      <c r="AD100" s="69">
        <v>6.2240663900414933E-4</v>
      </c>
      <c r="AE100" s="74">
        <v>13738</v>
      </c>
      <c r="AF100" s="69">
        <v>0.95006915629322264</v>
      </c>
      <c r="AG100" s="68">
        <v>381</v>
      </c>
      <c r="AH100" s="69">
        <v>2.6348547717842324E-2</v>
      </c>
      <c r="AI100" s="74">
        <v>14460</v>
      </c>
      <c r="AJ100" s="75">
        <v>0.68104747550866618</v>
      </c>
      <c r="AK100" s="44"/>
    </row>
    <row r="101" spans="1:37" ht="39">
      <c r="A101" s="66" t="s">
        <v>256</v>
      </c>
      <c r="B101" s="67">
        <v>11190</v>
      </c>
      <c r="C101" s="68">
        <v>3045</v>
      </c>
      <c r="D101" s="69">
        <v>0.38789808917197455</v>
      </c>
      <c r="E101" s="70">
        <v>2569</v>
      </c>
      <c r="F101" s="69">
        <v>0.32726114649681531</v>
      </c>
      <c r="G101" s="68">
        <v>581</v>
      </c>
      <c r="H101" s="69">
        <v>7.4012738853503179E-2</v>
      </c>
      <c r="I101" s="68">
        <v>1240</v>
      </c>
      <c r="J101" s="69">
        <v>0.15796178343949044</v>
      </c>
      <c r="K101" s="68">
        <v>11</v>
      </c>
      <c r="L101" s="69">
        <v>1.4012738853503184E-3</v>
      </c>
      <c r="M101" s="68">
        <v>141</v>
      </c>
      <c r="N101" s="69">
        <v>1.7961783439490446E-2</v>
      </c>
      <c r="O101" s="68">
        <v>30</v>
      </c>
      <c r="P101" s="69">
        <v>3.821656050955414E-3</v>
      </c>
      <c r="Q101" s="68">
        <v>3</v>
      </c>
      <c r="R101" s="69">
        <v>3.8216560509554139E-4</v>
      </c>
      <c r="S101" s="68">
        <v>7</v>
      </c>
      <c r="T101" s="69">
        <v>8.9171974522292993E-4</v>
      </c>
      <c r="U101" s="71"/>
      <c r="V101" s="72"/>
      <c r="W101" s="68">
        <v>30</v>
      </c>
      <c r="X101" s="69">
        <v>3.821656050955414E-3</v>
      </c>
      <c r="Y101" s="73"/>
      <c r="Z101" s="72"/>
      <c r="AA101" s="73"/>
      <c r="AB101" s="72"/>
      <c r="AC101" s="68">
        <v>2</v>
      </c>
      <c r="AD101" s="69">
        <v>2.5477707006369424E-4</v>
      </c>
      <c r="AE101" s="74">
        <v>7659</v>
      </c>
      <c r="AF101" s="69">
        <v>0.97566878980891725</v>
      </c>
      <c r="AG101" s="68">
        <v>191</v>
      </c>
      <c r="AH101" s="69">
        <v>2.4331210191082801E-2</v>
      </c>
      <c r="AI101" s="74">
        <v>7850</v>
      </c>
      <c r="AJ101" s="75">
        <v>0.70151921358355673</v>
      </c>
      <c r="AK101" s="44"/>
    </row>
    <row r="102" spans="1:37" ht="39">
      <c r="A102" s="66" t="s">
        <v>257</v>
      </c>
      <c r="B102" s="67">
        <v>3212</v>
      </c>
      <c r="C102" s="68">
        <v>479</v>
      </c>
      <c r="D102" s="69">
        <v>0.2025369978858351</v>
      </c>
      <c r="E102" s="70">
        <v>649</v>
      </c>
      <c r="F102" s="69">
        <v>0.2744186046511628</v>
      </c>
      <c r="G102" s="68">
        <v>548</v>
      </c>
      <c r="H102" s="69">
        <v>0.2317124735729387</v>
      </c>
      <c r="I102" s="68">
        <v>510</v>
      </c>
      <c r="J102" s="69">
        <v>0.21564482029598309</v>
      </c>
      <c r="K102" s="68">
        <v>39</v>
      </c>
      <c r="L102" s="69">
        <v>1.6490486257928118E-2</v>
      </c>
      <c r="M102" s="73"/>
      <c r="N102" s="73"/>
      <c r="O102" s="68">
        <v>16</v>
      </c>
      <c r="P102" s="69">
        <v>6.7653276955602533E-3</v>
      </c>
      <c r="Q102" s="68">
        <v>2</v>
      </c>
      <c r="R102" s="69">
        <v>8.4566596194503166E-4</v>
      </c>
      <c r="S102" s="68">
        <v>4</v>
      </c>
      <c r="T102" s="69">
        <v>1.6913319238900633E-3</v>
      </c>
      <c r="U102" s="71"/>
      <c r="V102" s="72"/>
      <c r="W102" s="68">
        <v>18</v>
      </c>
      <c r="X102" s="69">
        <v>7.6109936575052854E-3</v>
      </c>
      <c r="Y102" s="73"/>
      <c r="Z102" s="72"/>
      <c r="AA102" s="73"/>
      <c r="AB102" s="72"/>
      <c r="AC102" s="68">
        <v>0</v>
      </c>
      <c r="AD102" s="69">
        <v>0</v>
      </c>
      <c r="AE102" s="74">
        <v>2265</v>
      </c>
      <c r="AF102" s="69">
        <v>0.95771670190274838</v>
      </c>
      <c r="AG102" s="68">
        <v>100</v>
      </c>
      <c r="AH102" s="69">
        <v>4.2283298097251586E-2</v>
      </c>
      <c r="AI102" s="74">
        <v>2365</v>
      </c>
      <c r="AJ102" s="75">
        <v>0.73630136986301364</v>
      </c>
      <c r="AK102" s="44"/>
    </row>
    <row r="103" spans="1:37" ht="26.25">
      <c r="A103" s="66" t="s">
        <v>258</v>
      </c>
      <c r="B103" s="67">
        <v>151890</v>
      </c>
      <c r="C103" s="68">
        <v>5158</v>
      </c>
      <c r="D103" s="69">
        <v>6.0891533267223873E-2</v>
      </c>
      <c r="E103" s="70">
        <v>38940</v>
      </c>
      <c r="F103" s="69">
        <v>0.4596968409123105</v>
      </c>
      <c r="G103" s="68">
        <v>29488</v>
      </c>
      <c r="H103" s="69">
        <v>0.34811351938423762</v>
      </c>
      <c r="I103" s="68">
        <v>1568</v>
      </c>
      <c r="J103" s="69">
        <v>1.851064834490249E-2</v>
      </c>
      <c r="K103" s="68">
        <v>1685</v>
      </c>
      <c r="L103" s="69">
        <v>1.9891863814515749E-2</v>
      </c>
      <c r="M103" s="68">
        <v>1286</v>
      </c>
      <c r="N103" s="69">
        <v>1.5181564905321812E-2</v>
      </c>
      <c r="O103" s="68">
        <v>908</v>
      </c>
      <c r="P103" s="69">
        <v>1.0719176465032818E-2</v>
      </c>
      <c r="Q103" s="68">
        <v>473</v>
      </c>
      <c r="R103" s="69">
        <v>5.5838881805732633E-3</v>
      </c>
      <c r="S103" s="68">
        <v>206</v>
      </c>
      <c r="T103" s="69">
        <v>2.4318836473532605E-3</v>
      </c>
      <c r="U103" s="71"/>
      <c r="V103" s="72"/>
      <c r="W103" s="68">
        <v>995</v>
      </c>
      <c r="X103" s="69">
        <v>1.174623412192473E-2</v>
      </c>
      <c r="Y103" s="68">
        <v>511</v>
      </c>
      <c r="Z103" s="69">
        <v>6.0324880766869718E-3</v>
      </c>
      <c r="AA103" s="73"/>
      <c r="AB103" s="72"/>
      <c r="AC103" s="68">
        <v>109</v>
      </c>
      <c r="AD103" s="69">
        <v>1.2867733862209E-3</v>
      </c>
      <c r="AE103" s="74">
        <v>81327</v>
      </c>
      <c r="AF103" s="69">
        <v>0.96008641450630405</v>
      </c>
      <c r="AG103" s="68">
        <v>3381</v>
      </c>
      <c r="AH103" s="69">
        <v>3.9913585493695988E-2</v>
      </c>
      <c r="AI103" s="74">
        <v>84708</v>
      </c>
      <c r="AJ103" s="75">
        <v>0.5576930673513727</v>
      </c>
      <c r="AK103" s="44"/>
    </row>
    <row r="104" spans="1:37" ht="26.25">
      <c r="A104" s="66" t="s">
        <v>259</v>
      </c>
      <c r="B104" s="67">
        <v>18797</v>
      </c>
      <c r="C104" s="68">
        <v>583</v>
      </c>
      <c r="D104" s="69">
        <v>5.2007136485280998E-2</v>
      </c>
      <c r="E104" s="70">
        <v>4271</v>
      </c>
      <c r="F104" s="69">
        <v>0.38099910793933989</v>
      </c>
      <c r="G104" s="68">
        <v>2132</v>
      </c>
      <c r="H104" s="69">
        <v>0.19018733273862623</v>
      </c>
      <c r="I104" s="68">
        <v>2940</v>
      </c>
      <c r="J104" s="69">
        <v>0.26226583407671722</v>
      </c>
      <c r="K104" s="68">
        <v>101</v>
      </c>
      <c r="L104" s="69">
        <v>9.0098126672613736E-3</v>
      </c>
      <c r="M104" s="68">
        <v>694</v>
      </c>
      <c r="N104" s="69">
        <v>6.1909009812667261E-2</v>
      </c>
      <c r="O104" s="68">
        <v>69</v>
      </c>
      <c r="P104" s="69">
        <v>6.1552185548617308E-3</v>
      </c>
      <c r="Q104" s="68">
        <v>35</v>
      </c>
      <c r="R104" s="69">
        <v>3.1222123104371097E-3</v>
      </c>
      <c r="S104" s="68">
        <v>21</v>
      </c>
      <c r="T104" s="69">
        <v>1.8733273862622658E-3</v>
      </c>
      <c r="U104" s="71"/>
      <c r="V104" s="72"/>
      <c r="W104" s="68">
        <v>44</v>
      </c>
      <c r="X104" s="69">
        <v>3.9250669045495096E-3</v>
      </c>
      <c r="Y104" s="73"/>
      <c r="Z104" s="72"/>
      <c r="AA104" s="73"/>
      <c r="AB104" s="72"/>
      <c r="AC104" s="68">
        <v>14</v>
      </c>
      <c r="AD104" s="69">
        <v>1.2488849241748439E-3</v>
      </c>
      <c r="AE104" s="74">
        <v>10904</v>
      </c>
      <c r="AF104" s="69">
        <v>0.97270294380017841</v>
      </c>
      <c r="AG104" s="68">
        <v>306</v>
      </c>
      <c r="AH104" s="69">
        <v>2.7297056199821586E-2</v>
      </c>
      <c r="AI104" s="74">
        <v>11210</v>
      </c>
      <c r="AJ104" s="75">
        <v>0.59637176145129545</v>
      </c>
      <c r="AK104" s="44"/>
    </row>
    <row r="105" spans="1:37" ht="39">
      <c r="A105" s="66" t="s">
        <v>260</v>
      </c>
      <c r="B105" s="67">
        <v>42343</v>
      </c>
      <c r="C105" s="68">
        <v>7052</v>
      </c>
      <c r="D105" s="69">
        <v>0.26638461829033355</v>
      </c>
      <c r="E105" s="70">
        <v>9523</v>
      </c>
      <c r="F105" s="69">
        <v>0.35972500283307524</v>
      </c>
      <c r="G105" s="68">
        <v>3224</v>
      </c>
      <c r="H105" s="69">
        <v>0.12178445963812186</v>
      </c>
      <c r="I105" s="68">
        <v>2608</v>
      </c>
      <c r="J105" s="69">
        <v>9.8515468590639518E-2</v>
      </c>
      <c r="K105" s="68">
        <v>228</v>
      </c>
      <c r="L105" s="69">
        <v>8.6125486344577496E-3</v>
      </c>
      <c r="M105" s="68">
        <v>1797</v>
      </c>
      <c r="N105" s="69">
        <v>6.7880482000528847E-2</v>
      </c>
      <c r="O105" s="68">
        <v>342</v>
      </c>
      <c r="P105" s="69">
        <v>1.2918822951686624E-2</v>
      </c>
      <c r="Q105" s="68">
        <v>55</v>
      </c>
      <c r="R105" s="69">
        <v>2.0775884863823519E-3</v>
      </c>
      <c r="S105" s="68">
        <v>25</v>
      </c>
      <c r="T105" s="69">
        <v>9.4435840290106902E-4</v>
      </c>
      <c r="U105" s="71"/>
      <c r="V105" s="72"/>
      <c r="W105" s="68">
        <v>262</v>
      </c>
      <c r="X105" s="69">
        <v>9.896876062403203E-3</v>
      </c>
      <c r="Y105" s="73"/>
      <c r="Z105" s="72"/>
      <c r="AA105" s="73"/>
      <c r="AB105" s="72"/>
      <c r="AC105" s="68">
        <v>58</v>
      </c>
      <c r="AD105" s="69">
        <v>2.1909114947304799E-3</v>
      </c>
      <c r="AE105" s="74">
        <v>25174</v>
      </c>
      <c r="AF105" s="69">
        <v>0.95093113738526047</v>
      </c>
      <c r="AG105" s="68">
        <v>1299</v>
      </c>
      <c r="AH105" s="69">
        <v>4.9068862614739549E-2</v>
      </c>
      <c r="AI105" s="74">
        <v>26473</v>
      </c>
      <c r="AJ105" s="75">
        <v>0.62520369364475825</v>
      </c>
      <c r="AK105" s="44"/>
    </row>
    <row r="106" spans="1:37" ht="26.25">
      <c r="A106" s="66" t="s">
        <v>261</v>
      </c>
      <c r="B106" s="67">
        <v>10898</v>
      </c>
      <c r="C106" s="68">
        <v>3488</v>
      </c>
      <c r="D106" s="69">
        <v>0.43377689342121628</v>
      </c>
      <c r="E106" s="70">
        <v>3512</v>
      </c>
      <c r="F106" s="69">
        <v>0.43676159681631638</v>
      </c>
      <c r="G106" s="68">
        <v>268</v>
      </c>
      <c r="H106" s="69">
        <v>3.3329187911951247E-2</v>
      </c>
      <c r="I106" s="68">
        <v>226</v>
      </c>
      <c r="J106" s="69">
        <v>2.8105956970526053E-2</v>
      </c>
      <c r="K106" s="68">
        <v>31</v>
      </c>
      <c r="L106" s="69">
        <v>3.8552418853376445E-3</v>
      </c>
      <c r="M106" s="68">
        <v>145</v>
      </c>
      <c r="N106" s="69">
        <v>1.8032583012063175E-2</v>
      </c>
      <c r="O106" s="68">
        <v>13</v>
      </c>
      <c r="P106" s="69">
        <v>1.6167143390125606E-3</v>
      </c>
      <c r="Q106" s="68">
        <v>7</v>
      </c>
      <c r="R106" s="69">
        <v>8.7053849023753266E-4</v>
      </c>
      <c r="S106" s="68">
        <v>2</v>
      </c>
      <c r="T106" s="69">
        <v>2.4872528292500931E-4</v>
      </c>
      <c r="U106" s="71"/>
      <c r="V106" s="72"/>
      <c r="W106" s="68">
        <v>30</v>
      </c>
      <c r="X106" s="69">
        <v>3.73087924387514E-3</v>
      </c>
      <c r="Y106" s="73"/>
      <c r="Z106" s="72"/>
      <c r="AA106" s="73"/>
      <c r="AB106" s="72"/>
      <c r="AC106" s="68">
        <v>10</v>
      </c>
      <c r="AD106" s="69">
        <v>1.2436264146250466E-3</v>
      </c>
      <c r="AE106" s="74">
        <v>7732</v>
      </c>
      <c r="AF106" s="69">
        <v>0.96157194378808608</v>
      </c>
      <c r="AG106" s="68">
        <v>309</v>
      </c>
      <c r="AH106" s="69">
        <v>3.842805621191394E-2</v>
      </c>
      <c r="AI106" s="74">
        <v>8041</v>
      </c>
      <c r="AJ106" s="75">
        <v>0.73784180583593317</v>
      </c>
      <c r="AK106" s="44"/>
    </row>
    <row r="107" spans="1:37" ht="39">
      <c r="A107" s="66" t="s">
        <v>262</v>
      </c>
      <c r="B107" s="67">
        <v>31844</v>
      </c>
      <c r="C107" s="68">
        <v>1616</v>
      </c>
      <c r="D107" s="69">
        <v>8.8243324414350455E-2</v>
      </c>
      <c r="E107" s="70">
        <v>7321</v>
      </c>
      <c r="F107" s="69">
        <v>0.39977065472615081</v>
      </c>
      <c r="G107" s="68">
        <v>3573</v>
      </c>
      <c r="H107" s="69">
        <v>0.19510730082455086</v>
      </c>
      <c r="I107" s="80">
        <v>1358</v>
      </c>
      <c r="J107" s="69">
        <v>7.4154971877900946E-2</v>
      </c>
      <c r="K107" s="68">
        <v>239</v>
      </c>
      <c r="L107" s="69">
        <v>1.3050838202369901E-2</v>
      </c>
      <c r="M107" s="68">
        <v>2723</v>
      </c>
      <c r="N107" s="69">
        <v>0.14869218587888386</v>
      </c>
      <c r="O107" s="68">
        <v>120</v>
      </c>
      <c r="P107" s="69">
        <v>6.5527221099765196E-3</v>
      </c>
      <c r="Q107" s="80">
        <v>73</v>
      </c>
      <c r="R107" s="69">
        <v>3.9862392835690492E-3</v>
      </c>
      <c r="S107" s="68">
        <v>40</v>
      </c>
      <c r="T107" s="69">
        <v>2.1842407033255064E-3</v>
      </c>
      <c r="U107" s="71"/>
      <c r="V107" s="72"/>
      <c r="W107" s="68">
        <v>206</v>
      </c>
      <c r="X107" s="69">
        <v>1.1248839622126359E-2</v>
      </c>
      <c r="Y107" s="73"/>
      <c r="Z107" s="72"/>
      <c r="AA107" s="73"/>
      <c r="AB107" s="72"/>
      <c r="AC107" s="68">
        <v>30</v>
      </c>
      <c r="AD107" s="69">
        <v>1.6381805274941299E-3</v>
      </c>
      <c r="AE107" s="74">
        <v>17299</v>
      </c>
      <c r="AF107" s="69">
        <v>0.94462949817069841</v>
      </c>
      <c r="AG107" s="68">
        <v>1014</v>
      </c>
      <c r="AH107" s="69">
        <v>5.5370501829301588E-2</v>
      </c>
      <c r="AI107" s="82">
        <v>18313</v>
      </c>
      <c r="AJ107" s="75">
        <v>0.575084788343173</v>
      </c>
      <c r="AK107" s="44"/>
    </row>
    <row r="108" spans="1:37" ht="41.25">
      <c r="A108" s="66" t="s">
        <v>294</v>
      </c>
      <c r="B108" s="67">
        <v>555100</v>
      </c>
      <c r="C108" s="68">
        <v>98135</v>
      </c>
      <c r="D108" s="69">
        <v>0.36493893822422541</v>
      </c>
      <c r="E108" s="70">
        <v>91454</v>
      </c>
      <c r="F108" s="69">
        <v>0.34009400984723398</v>
      </c>
      <c r="G108" s="68">
        <v>23203</v>
      </c>
      <c r="H108" s="86">
        <v>8.6286016035223942E-2</v>
      </c>
      <c r="I108" s="68">
        <v>8793</v>
      </c>
      <c r="J108" s="85">
        <v>3.2698915614262129E-2</v>
      </c>
      <c r="K108" s="68">
        <v>10147</v>
      </c>
      <c r="L108" s="69">
        <v>3.7734094932095737E-2</v>
      </c>
      <c r="M108" s="68">
        <v>4353</v>
      </c>
      <c r="N108" s="69">
        <v>1.6187692444999777E-2</v>
      </c>
      <c r="O108" s="68">
        <v>3733</v>
      </c>
      <c r="P108" s="86">
        <v>1.3882071191634314E-2</v>
      </c>
      <c r="Q108" s="68">
        <v>2173</v>
      </c>
      <c r="R108" s="85">
        <v>8.0808306186502445E-3</v>
      </c>
      <c r="S108" s="68">
        <v>622</v>
      </c>
      <c r="T108" s="69">
        <v>2.3130587412795453E-3</v>
      </c>
      <c r="U108" s="71"/>
      <c r="V108" s="72"/>
      <c r="W108" s="68">
        <v>1475</v>
      </c>
      <c r="X108" s="69">
        <v>5.485147336635578E-3</v>
      </c>
      <c r="Y108" s="73"/>
      <c r="Z108" s="72"/>
      <c r="AA108" s="73"/>
      <c r="AB108" s="72"/>
      <c r="AC108" s="68">
        <v>735</v>
      </c>
      <c r="AD108" s="69">
        <v>2.7332768084251864E-3</v>
      </c>
      <c r="AE108" s="74">
        <v>244823</v>
      </c>
      <c r="AF108" s="69">
        <v>0.91043405179466586</v>
      </c>
      <c r="AG108" s="68">
        <v>17070</v>
      </c>
      <c r="AH108" s="86">
        <v>6.3478959346691066E-2</v>
      </c>
      <c r="AI108" s="74">
        <v>268908</v>
      </c>
      <c r="AJ108" s="87">
        <v>0.48443163393983069</v>
      </c>
      <c r="AK108" s="44"/>
    </row>
    <row r="109" spans="1:37" ht="26.25">
      <c r="A109" s="66" t="s">
        <v>263</v>
      </c>
      <c r="B109" s="67">
        <v>26452</v>
      </c>
      <c r="C109" s="68">
        <v>68</v>
      </c>
      <c r="D109" s="69">
        <v>3.9488966318234611E-3</v>
      </c>
      <c r="E109" s="70">
        <v>7334</v>
      </c>
      <c r="F109" s="69">
        <v>0.42590011614401857</v>
      </c>
      <c r="G109" s="68">
        <v>8839</v>
      </c>
      <c r="H109" s="69">
        <v>0.51329849012775841</v>
      </c>
      <c r="I109" s="88">
        <v>407</v>
      </c>
      <c r="J109" s="69">
        <v>2.3635307781649247E-2</v>
      </c>
      <c r="K109" s="68">
        <v>46</v>
      </c>
      <c r="L109" s="69">
        <v>2.6713124274099884E-3</v>
      </c>
      <c r="M109" s="73"/>
      <c r="N109" s="73"/>
      <c r="O109" s="68">
        <v>17</v>
      </c>
      <c r="P109" s="69">
        <v>9.8722415795586527E-4</v>
      </c>
      <c r="Q109" s="88">
        <v>11</v>
      </c>
      <c r="R109" s="69">
        <v>6.3879210220673635E-4</v>
      </c>
      <c r="S109" s="68">
        <v>3</v>
      </c>
      <c r="T109" s="69">
        <v>1.7421602787456446E-4</v>
      </c>
      <c r="U109" s="71"/>
      <c r="V109" s="72"/>
      <c r="W109" s="68">
        <v>64</v>
      </c>
      <c r="X109" s="69">
        <v>3.7166085946573751E-3</v>
      </c>
      <c r="Y109" s="73"/>
      <c r="Z109" s="72"/>
      <c r="AA109" s="73"/>
      <c r="AB109" s="72"/>
      <c r="AC109" s="68">
        <v>4</v>
      </c>
      <c r="AD109" s="69">
        <v>2.3228803716608595E-4</v>
      </c>
      <c r="AE109" s="74">
        <v>16793</v>
      </c>
      <c r="AF109" s="69">
        <v>0.97520325203252034</v>
      </c>
      <c r="AG109" s="68">
        <v>427</v>
      </c>
      <c r="AH109" s="69">
        <v>2.4796747967479674E-2</v>
      </c>
      <c r="AI109" s="90">
        <v>17220</v>
      </c>
      <c r="AJ109" s="75">
        <v>0.6509904733101467</v>
      </c>
      <c r="AK109" s="44"/>
    </row>
    <row r="110" spans="1:37">
      <c r="A110" s="66" t="s">
        <v>264</v>
      </c>
      <c r="B110" s="67">
        <v>529503</v>
      </c>
      <c r="C110" s="68">
        <v>87228</v>
      </c>
      <c r="D110" s="69">
        <v>0.28529377134110445</v>
      </c>
      <c r="E110" s="70">
        <v>168355</v>
      </c>
      <c r="F110" s="69">
        <v>0.55063320119837256</v>
      </c>
      <c r="G110" s="68">
        <v>9379</v>
      </c>
      <c r="H110" s="69">
        <v>3.067558904718919E-2</v>
      </c>
      <c r="I110" s="68">
        <v>8042</v>
      </c>
      <c r="J110" s="69">
        <v>2.630270680429635E-2</v>
      </c>
      <c r="K110" s="68">
        <v>9730</v>
      </c>
      <c r="L110" s="69">
        <v>3.1823593285974068E-2</v>
      </c>
      <c r="M110" s="68">
        <v>3696</v>
      </c>
      <c r="N110" s="69">
        <v>1.2088386514384396E-2</v>
      </c>
      <c r="O110" s="68">
        <v>2510</v>
      </c>
      <c r="P110" s="69">
        <v>8.2093750408833415E-3</v>
      </c>
      <c r="Q110" s="68">
        <v>1545</v>
      </c>
      <c r="R110" s="69">
        <v>5.0531810510616587E-3</v>
      </c>
      <c r="S110" s="68">
        <v>570</v>
      </c>
      <c r="T110" s="69">
        <v>1.8642803877703207E-3</v>
      </c>
      <c r="U110" s="71"/>
      <c r="V110" s="72"/>
      <c r="W110" s="68">
        <v>1466</v>
      </c>
      <c r="X110" s="69">
        <v>4.7947983306513859E-3</v>
      </c>
      <c r="Y110" s="73"/>
      <c r="Z110" s="72"/>
      <c r="AA110" s="73"/>
      <c r="AB110" s="72"/>
      <c r="AC110" s="68">
        <v>425</v>
      </c>
      <c r="AD110" s="69">
        <v>1.3900336224603267E-3</v>
      </c>
      <c r="AE110" s="74">
        <v>292946</v>
      </c>
      <c r="AF110" s="69">
        <v>0.95812891662414801</v>
      </c>
      <c r="AG110" s="68">
        <v>12802</v>
      </c>
      <c r="AH110" s="69">
        <v>4.1871083375852006E-2</v>
      </c>
      <c r="AI110" s="74">
        <v>305748</v>
      </c>
      <c r="AJ110" s="75">
        <v>0.57742449051280165</v>
      </c>
      <c r="AK110" s="44"/>
    </row>
    <row r="111" spans="1:37" ht="26.25">
      <c r="A111" s="66" t="s">
        <v>265</v>
      </c>
      <c r="B111" s="67">
        <v>9293</v>
      </c>
      <c r="C111" s="68">
        <v>2220</v>
      </c>
      <c r="D111" s="69">
        <v>0.35588329592818213</v>
      </c>
      <c r="E111" s="70">
        <v>1660</v>
      </c>
      <c r="F111" s="69">
        <v>0.26611093299134336</v>
      </c>
      <c r="G111" s="68">
        <v>2113</v>
      </c>
      <c r="H111" s="69">
        <v>0.33873036229560755</v>
      </c>
      <c r="I111" s="68">
        <v>20</v>
      </c>
      <c r="J111" s="69">
        <v>3.2061558191728116E-3</v>
      </c>
      <c r="K111" s="68">
        <v>19</v>
      </c>
      <c r="L111" s="69">
        <v>3.0458480282141713E-3</v>
      </c>
      <c r="M111" s="73"/>
      <c r="N111" s="73"/>
      <c r="O111" s="68">
        <v>8</v>
      </c>
      <c r="P111" s="69">
        <v>1.2824623276691247E-3</v>
      </c>
      <c r="Q111" s="68">
        <v>18</v>
      </c>
      <c r="R111" s="69">
        <v>2.8855402372555306E-3</v>
      </c>
      <c r="S111" s="68">
        <v>6</v>
      </c>
      <c r="T111" s="69">
        <v>9.6184674575184356E-4</v>
      </c>
      <c r="U111" s="71"/>
      <c r="V111" s="72"/>
      <c r="W111" s="68">
        <v>21</v>
      </c>
      <c r="X111" s="69">
        <v>3.3664636101314524E-3</v>
      </c>
      <c r="Y111" s="68">
        <v>29</v>
      </c>
      <c r="Z111" s="69">
        <v>4.6489259378005767E-3</v>
      </c>
      <c r="AA111" s="73"/>
      <c r="AB111" s="72"/>
      <c r="AC111" s="68">
        <v>3</v>
      </c>
      <c r="AD111" s="69">
        <v>4.8092337287592178E-4</v>
      </c>
      <c r="AE111" s="74">
        <v>6117</v>
      </c>
      <c r="AF111" s="69">
        <v>0.98060275729400448</v>
      </c>
      <c r="AG111" s="68">
        <v>121</v>
      </c>
      <c r="AH111" s="69">
        <v>1.9397242705995511E-2</v>
      </c>
      <c r="AI111" s="74">
        <v>6238</v>
      </c>
      <c r="AJ111" s="75">
        <v>0.6712579360809211</v>
      </c>
      <c r="AK111" s="44"/>
    </row>
    <row r="112" spans="1:37" ht="26.25">
      <c r="A112" s="66" t="s">
        <v>266</v>
      </c>
      <c r="B112" s="67">
        <v>79773</v>
      </c>
      <c r="C112" s="68">
        <v>6751</v>
      </c>
      <c r="D112" s="69">
        <v>0.16556307631940356</v>
      </c>
      <c r="E112" s="70">
        <v>10882</v>
      </c>
      <c r="F112" s="69">
        <v>0.2668726701981558</v>
      </c>
      <c r="G112" s="68">
        <v>16426</v>
      </c>
      <c r="H112" s="69">
        <v>0.40283500098096919</v>
      </c>
      <c r="I112" s="68">
        <v>1919</v>
      </c>
      <c r="J112" s="69">
        <v>4.7061997253286247E-2</v>
      </c>
      <c r="K112" s="68">
        <v>886</v>
      </c>
      <c r="L112" s="69">
        <v>2.17284677261134E-2</v>
      </c>
      <c r="M112" s="68">
        <v>500</v>
      </c>
      <c r="N112" s="69">
        <v>1.2262114969589955E-2</v>
      </c>
      <c r="O112" s="68">
        <v>357</v>
      </c>
      <c r="P112" s="69">
        <v>8.755150088287228E-3</v>
      </c>
      <c r="Q112" s="68">
        <v>184</v>
      </c>
      <c r="R112" s="69">
        <v>4.5124583088091037E-3</v>
      </c>
      <c r="S112" s="68">
        <v>89</v>
      </c>
      <c r="T112" s="69">
        <v>2.1826564645870119E-3</v>
      </c>
      <c r="U112" s="71"/>
      <c r="V112" s="72"/>
      <c r="W112" s="68">
        <v>950</v>
      </c>
      <c r="X112" s="69">
        <v>2.3298018442220913E-2</v>
      </c>
      <c r="Y112" s="73"/>
      <c r="Z112" s="72"/>
      <c r="AA112" s="73"/>
      <c r="AB112" s="72"/>
      <c r="AC112" s="68">
        <v>49</v>
      </c>
      <c r="AD112" s="69">
        <v>1.2016872670198157E-3</v>
      </c>
      <c r="AE112" s="74">
        <v>38993</v>
      </c>
      <c r="AF112" s="69">
        <v>0.95627329801844219</v>
      </c>
      <c r="AG112" s="68">
        <v>1783</v>
      </c>
      <c r="AH112" s="69">
        <v>4.3726701981557779E-2</v>
      </c>
      <c r="AI112" s="74">
        <v>40776</v>
      </c>
      <c r="AJ112" s="75">
        <v>0.51115038922943856</v>
      </c>
      <c r="AK112" s="44"/>
    </row>
    <row r="113" spans="1:37" ht="26.25">
      <c r="A113" s="66" t="s">
        <v>267</v>
      </c>
      <c r="B113" s="67">
        <v>313031</v>
      </c>
      <c r="C113" s="68">
        <v>15439</v>
      </c>
      <c r="D113" s="69">
        <v>0.10415570397355461</v>
      </c>
      <c r="E113" s="70">
        <v>54538</v>
      </c>
      <c r="F113" s="69">
        <v>0.36792821965863859</v>
      </c>
      <c r="G113" s="68">
        <v>36853</v>
      </c>
      <c r="H113" s="69">
        <v>0.24862038723605209</v>
      </c>
      <c r="I113" s="68">
        <v>3263</v>
      </c>
      <c r="J113" s="69">
        <v>2.2013087769007622E-2</v>
      </c>
      <c r="K113" s="68">
        <v>6276</v>
      </c>
      <c r="L113" s="69">
        <v>4.2339607366929773E-2</v>
      </c>
      <c r="M113" s="68">
        <v>14377</v>
      </c>
      <c r="N113" s="69">
        <v>9.6991162382783519E-2</v>
      </c>
      <c r="O113" s="68">
        <v>2496</v>
      </c>
      <c r="P113" s="69">
        <v>1.6838696620117385E-2</v>
      </c>
      <c r="Q113" s="68">
        <v>941</v>
      </c>
      <c r="R113" s="69">
        <v>6.3482425959657286E-3</v>
      </c>
      <c r="S113" s="68">
        <v>591</v>
      </c>
      <c r="T113" s="69">
        <v>3.9870471564460632E-3</v>
      </c>
      <c r="U113" s="71"/>
      <c r="V113" s="72"/>
      <c r="W113" s="68">
        <v>3017</v>
      </c>
      <c r="X113" s="69">
        <v>2.0353504688659516E-2</v>
      </c>
      <c r="Y113" s="68">
        <v>1989</v>
      </c>
      <c r="Z113" s="69">
        <v>1.3418336369156042E-2</v>
      </c>
      <c r="AA113" s="73"/>
      <c r="AB113" s="72"/>
      <c r="AC113" s="68">
        <v>254</v>
      </c>
      <c r="AD113" s="69">
        <v>1.713553261822843E-3</v>
      </c>
      <c r="AE113" s="74">
        <v>140034</v>
      </c>
      <c r="AF113" s="69">
        <v>0.94470754907913379</v>
      </c>
      <c r="AG113" s="68">
        <v>8196</v>
      </c>
      <c r="AH113" s="69">
        <v>5.5292450920866223E-2</v>
      </c>
      <c r="AI113" s="74">
        <v>148230</v>
      </c>
      <c r="AJ113" s="75">
        <v>0.47353137548677288</v>
      </c>
      <c r="AK113" s="44"/>
    </row>
    <row r="114" spans="1:37" ht="26.25">
      <c r="A114" s="66" t="s">
        <v>268</v>
      </c>
      <c r="B114" s="67">
        <v>41046</v>
      </c>
      <c r="C114" s="68">
        <v>3097</v>
      </c>
      <c r="D114" s="69">
        <v>0.12404373773380863</v>
      </c>
      <c r="E114" s="70">
        <v>10515</v>
      </c>
      <c r="F114" s="69">
        <v>0.42115592582208516</v>
      </c>
      <c r="G114" s="68">
        <v>3878</v>
      </c>
      <c r="H114" s="69">
        <v>0.15532502903833059</v>
      </c>
      <c r="I114" s="68">
        <v>4785</v>
      </c>
      <c r="J114" s="69">
        <v>0.19165298193615574</v>
      </c>
      <c r="K114" s="68">
        <v>351</v>
      </c>
      <c r="L114" s="69">
        <v>1.4058557295630231E-2</v>
      </c>
      <c r="M114" s="68">
        <v>305</v>
      </c>
      <c r="N114" s="69">
        <v>1.2216125285376698E-2</v>
      </c>
      <c r="O114" s="68">
        <v>284</v>
      </c>
      <c r="P114" s="69">
        <v>1.1375015019826171E-2</v>
      </c>
      <c r="Q114" s="68">
        <v>129</v>
      </c>
      <c r="R114" s="69">
        <v>5.1668202026675207E-3</v>
      </c>
      <c r="S114" s="68">
        <v>137</v>
      </c>
      <c r="T114" s="69">
        <v>5.4872431609724838E-3</v>
      </c>
      <c r="U114" s="71"/>
      <c r="V114" s="72"/>
      <c r="W114" s="68">
        <v>246</v>
      </c>
      <c r="X114" s="69">
        <v>9.853005967877599E-3</v>
      </c>
      <c r="Y114" s="73"/>
      <c r="Z114" s="72"/>
      <c r="AA114" s="73"/>
      <c r="AB114" s="72"/>
      <c r="AC114" s="68">
        <v>17</v>
      </c>
      <c r="AD114" s="69">
        <v>6.8089878639804541E-4</v>
      </c>
      <c r="AE114" s="74">
        <v>23744</v>
      </c>
      <c r="AF114" s="69">
        <v>0.95101534024912882</v>
      </c>
      <c r="AG114" s="80">
        <v>1223</v>
      </c>
      <c r="AH114" s="69">
        <v>4.898465975087115E-2</v>
      </c>
      <c r="AI114" s="82">
        <v>24967</v>
      </c>
      <c r="AJ114" s="75">
        <v>0.60826877162208259</v>
      </c>
      <c r="AK114" s="44"/>
    </row>
    <row r="115" spans="1:37" ht="41.25">
      <c r="A115" s="66" t="s">
        <v>295</v>
      </c>
      <c r="B115" s="67">
        <v>25455</v>
      </c>
      <c r="C115" s="68">
        <v>3247</v>
      </c>
      <c r="D115" s="69">
        <v>0.18787247584331424</v>
      </c>
      <c r="E115" s="70">
        <v>4960</v>
      </c>
      <c r="F115" s="69">
        <v>0.28698721286813633</v>
      </c>
      <c r="G115" s="68">
        <v>4821</v>
      </c>
      <c r="H115" s="69">
        <v>0.27894462766880751</v>
      </c>
      <c r="I115" s="68">
        <v>443</v>
      </c>
      <c r="J115" s="69">
        <v>2.5632124052537175E-2</v>
      </c>
      <c r="K115" s="68">
        <v>92</v>
      </c>
      <c r="L115" s="69">
        <v>5.3231499161025281E-3</v>
      </c>
      <c r="M115" s="68">
        <v>1497</v>
      </c>
      <c r="N115" s="69">
        <v>8.661690678701614E-2</v>
      </c>
      <c r="O115" s="68">
        <v>65</v>
      </c>
      <c r="P115" s="69">
        <v>3.7609211363767866E-3</v>
      </c>
      <c r="Q115" s="68">
        <v>31</v>
      </c>
      <c r="R115" s="69">
        <v>1.793670080425852E-3</v>
      </c>
      <c r="S115" s="68">
        <v>17</v>
      </c>
      <c r="T115" s="69">
        <v>9.8362552797546729E-4</v>
      </c>
      <c r="U115" s="71"/>
      <c r="V115" s="72"/>
      <c r="W115" s="68">
        <v>142</v>
      </c>
      <c r="X115" s="69">
        <v>8.2161661748539026E-3</v>
      </c>
      <c r="Y115" s="73"/>
      <c r="Z115" s="72"/>
      <c r="AA115" s="73"/>
      <c r="AB115" s="72"/>
      <c r="AC115" s="68">
        <v>14</v>
      </c>
      <c r="AD115" s="69">
        <v>8.1004455245038481E-4</v>
      </c>
      <c r="AE115" s="74">
        <v>15329</v>
      </c>
      <c r="AF115" s="86">
        <v>0.88694092460799634</v>
      </c>
      <c r="AG115" s="68">
        <v>954</v>
      </c>
      <c r="AH115" s="84">
        <v>5.519875021697622E-2</v>
      </c>
      <c r="AI115" s="74">
        <v>17283</v>
      </c>
      <c r="AJ115" s="87">
        <v>0.67896287566293456</v>
      </c>
      <c r="AK115" s="44"/>
    </row>
    <row r="116" spans="1:37" ht="26.25">
      <c r="A116" s="66" t="s">
        <v>269</v>
      </c>
      <c r="B116" s="67">
        <v>25982</v>
      </c>
      <c r="C116" s="68">
        <v>3946</v>
      </c>
      <c r="D116" s="69">
        <v>0.21003885665619842</v>
      </c>
      <c r="E116" s="70">
        <v>7379</v>
      </c>
      <c r="F116" s="69">
        <v>0.39277159738116785</v>
      </c>
      <c r="G116" s="68">
        <v>531</v>
      </c>
      <c r="H116" s="69">
        <v>2.8264225262149358E-2</v>
      </c>
      <c r="I116" s="68">
        <v>722</v>
      </c>
      <c r="J116" s="69">
        <v>3.8430829829137168E-2</v>
      </c>
      <c r="K116" s="68">
        <v>141</v>
      </c>
      <c r="L116" s="69">
        <v>7.5051897588758187E-3</v>
      </c>
      <c r="M116" s="68">
        <v>5187</v>
      </c>
      <c r="N116" s="69">
        <v>0.27609517219353807</v>
      </c>
      <c r="O116" s="68">
        <v>37</v>
      </c>
      <c r="P116" s="69">
        <v>1.9694469580028742E-3</v>
      </c>
      <c r="Q116" s="68">
        <v>45</v>
      </c>
      <c r="R116" s="69">
        <v>2.3952733273007931E-3</v>
      </c>
      <c r="S116" s="68">
        <v>31</v>
      </c>
      <c r="T116" s="69">
        <v>1.6500771810294352E-3</v>
      </c>
      <c r="U116" s="71"/>
      <c r="V116" s="72"/>
      <c r="W116" s="68">
        <v>117</v>
      </c>
      <c r="X116" s="69">
        <v>6.2277106509820617E-3</v>
      </c>
      <c r="Y116" s="73"/>
      <c r="Z116" s="72"/>
      <c r="AA116" s="73"/>
      <c r="AB116" s="72"/>
      <c r="AC116" s="68">
        <v>13</v>
      </c>
      <c r="AD116" s="69">
        <v>6.9196785010911801E-4</v>
      </c>
      <c r="AE116" s="74">
        <v>18149</v>
      </c>
      <c r="AF116" s="69">
        <v>0.96604034704849095</v>
      </c>
      <c r="AG116" s="88">
        <v>638</v>
      </c>
      <c r="AH116" s="69">
        <v>3.3959652951509024E-2</v>
      </c>
      <c r="AI116" s="90">
        <v>18787</v>
      </c>
      <c r="AJ116" s="75">
        <v>0.7230775152028327</v>
      </c>
      <c r="AK116" s="44"/>
    </row>
    <row r="117" spans="1:37" ht="26.25">
      <c r="A117" s="66" t="s">
        <v>270</v>
      </c>
      <c r="B117" s="67">
        <v>33941</v>
      </c>
      <c r="C117" s="68">
        <v>5372</v>
      </c>
      <c r="D117" s="69">
        <v>0.24367232150957091</v>
      </c>
      <c r="E117" s="70">
        <v>5743</v>
      </c>
      <c r="F117" s="69">
        <v>0.26050077111494147</v>
      </c>
      <c r="G117" s="68">
        <v>8706</v>
      </c>
      <c r="H117" s="69">
        <v>0.39490156944570443</v>
      </c>
      <c r="I117" s="68">
        <v>1169</v>
      </c>
      <c r="J117" s="69">
        <v>5.3025492152771476E-2</v>
      </c>
      <c r="K117" s="68">
        <v>100</v>
      </c>
      <c r="L117" s="69">
        <v>4.5359702440351994E-3</v>
      </c>
      <c r="M117" s="68">
        <v>41</v>
      </c>
      <c r="N117" s="69">
        <v>1.8597478000544317E-3</v>
      </c>
      <c r="O117" s="68">
        <v>19</v>
      </c>
      <c r="P117" s="69">
        <v>8.6183434636668784E-4</v>
      </c>
      <c r="Q117" s="68">
        <v>27</v>
      </c>
      <c r="R117" s="69">
        <v>1.2247119658895039E-3</v>
      </c>
      <c r="S117" s="68">
        <v>14</v>
      </c>
      <c r="T117" s="69">
        <v>6.3503583416492783E-4</v>
      </c>
      <c r="U117" s="71"/>
      <c r="V117" s="72"/>
      <c r="W117" s="68">
        <v>61</v>
      </c>
      <c r="X117" s="69">
        <v>2.7669418488614713E-3</v>
      </c>
      <c r="Y117" s="73"/>
      <c r="Z117" s="72"/>
      <c r="AA117" s="73"/>
      <c r="AB117" s="72"/>
      <c r="AC117" s="68">
        <v>21</v>
      </c>
      <c r="AD117" s="69">
        <v>9.5255375124739185E-4</v>
      </c>
      <c r="AE117" s="74">
        <v>21273</v>
      </c>
      <c r="AF117" s="69">
        <v>0.96493695001360791</v>
      </c>
      <c r="AG117" s="68">
        <v>773</v>
      </c>
      <c r="AH117" s="69">
        <v>3.5063049986392092E-2</v>
      </c>
      <c r="AI117" s="74">
        <v>22046</v>
      </c>
      <c r="AJ117" s="75">
        <v>0.64953890574821016</v>
      </c>
      <c r="AK117" s="44"/>
    </row>
    <row r="118" spans="1:37" ht="26.25">
      <c r="A118" s="66" t="s">
        <v>271</v>
      </c>
      <c r="B118" s="67">
        <v>46443</v>
      </c>
      <c r="C118" s="68">
        <v>13053</v>
      </c>
      <c r="D118" s="69">
        <v>0.39290229366082718</v>
      </c>
      <c r="E118" s="70">
        <v>15126</v>
      </c>
      <c r="F118" s="69">
        <v>0.4553007043525375</v>
      </c>
      <c r="G118" s="68">
        <v>1062</v>
      </c>
      <c r="H118" s="69">
        <v>3.1966769008488348E-2</v>
      </c>
      <c r="I118" s="68">
        <v>764</v>
      </c>
      <c r="J118" s="69">
        <v>2.2996809343206311E-2</v>
      </c>
      <c r="K118" s="68">
        <v>269</v>
      </c>
      <c r="L118" s="69">
        <v>8.0970441273854679E-3</v>
      </c>
      <c r="M118" s="68">
        <v>67</v>
      </c>
      <c r="N118" s="69">
        <v>2.0167358978989826E-3</v>
      </c>
      <c r="O118" s="68">
        <v>176</v>
      </c>
      <c r="P118" s="69">
        <v>5.2976942989585215E-3</v>
      </c>
      <c r="Q118" s="68">
        <v>41</v>
      </c>
      <c r="R118" s="69">
        <v>1.2341219673710191E-3</v>
      </c>
      <c r="S118" s="68">
        <v>25</v>
      </c>
      <c r="T118" s="69">
        <v>7.5251339473842631E-4</v>
      </c>
      <c r="U118" s="71"/>
      <c r="V118" s="72"/>
      <c r="W118" s="68">
        <v>407</v>
      </c>
      <c r="X118" s="69">
        <v>1.2250918066341581E-2</v>
      </c>
      <c r="Y118" s="73"/>
      <c r="Z118" s="72"/>
      <c r="AA118" s="73"/>
      <c r="AB118" s="72"/>
      <c r="AC118" s="68">
        <v>29</v>
      </c>
      <c r="AD118" s="69">
        <v>8.7291553789657454E-4</v>
      </c>
      <c r="AE118" s="74">
        <v>31019</v>
      </c>
      <c r="AF118" s="69">
        <v>0.93368851965564992</v>
      </c>
      <c r="AG118" s="68">
        <v>2203</v>
      </c>
      <c r="AH118" s="69">
        <v>6.6311480344350124E-2</v>
      </c>
      <c r="AI118" s="74">
        <v>33222</v>
      </c>
      <c r="AJ118" s="75">
        <v>0.71532846715328469</v>
      </c>
      <c r="AK118" s="44"/>
    </row>
    <row r="119" spans="1:37" ht="41.25">
      <c r="A119" s="66" t="s">
        <v>296</v>
      </c>
      <c r="B119" s="67">
        <v>32111</v>
      </c>
      <c r="C119" s="68">
        <v>4545</v>
      </c>
      <c r="D119" s="69">
        <v>0.20683535086920907</v>
      </c>
      <c r="E119" s="70">
        <v>6220</v>
      </c>
      <c r="F119" s="69">
        <v>0.28306180030945666</v>
      </c>
      <c r="G119" s="68">
        <v>3227</v>
      </c>
      <c r="H119" s="69">
        <v>0.14685537453353964</v>
      </c>
      <c r="I119" s="68">
        <v>5829</v>
      </c>
      <c r="J119" s="69">
        <v>0.2652680440520615</v>
      </c>
      <c r="K119" s="68">
        <v>94</v>
      </c>
      <c r="L119" s="69">
        <v>4.277782834258669E-3</v>
      </c>
      <c r="M119" s="68">
        <v>262</v>
      </c>
      <c r="N119" s="69">
        <v>1.1923181942295439E-2</v>
      </c>
      <c r="O119" s="68">
        <v>80</v>
      </c>
      <c r="P119" s="69">
        <v>3.6406662419222716E-3</v>
      </c>
      <c r="Q119" s="68">
        <v>36</v>
      </c>
      <c r="R119" s="69">
        <v>1.6382998088650222E-3</v>
      </c>
      <c r="S119" s="68">
        <v>22</v>
      </c>
      <c r="T119" s="69">
        <v>1.0011832165286248E-3</v>
      </c>
      <c r="U119" s="71"/>
      <c r="V119" s="72"/>
      <c r="W119" s="68">
        <v>73</v>
      </c>
      <c r="X119" s="69">
        <v>3.3221079457540731E-3</v>
      </c>
      <c r="Y119" s="73"/>
      <c r="Z119" s="72"/>
      <c r="AA119" s="68">
        <v>277</v>
      </c>
      <c r="AB119" s="69">
        <v>1.2605806862655866E-2</v>
      </c>
      <c r="AC119" s="68">
        <v>4</v>
      </c>
      <c r="AD119" s="69">
        <v>1.8203331209611358E-4</v>
      </c>
      <c r="AE119" s="74">
        <v>20669</v>
      </c>
      <c r="AF119" s="69">
        <v>0.94061163192864294</v>
      </c>
      <c r="AG119" s="68">
        <v>507</v>
      </c>
      <c r="AH119" s="69">
        <v>2.3072722308182397E-2</v>
      </c>
      <c r="AI119" s="74">
        <v>21974</v>
      </c>
      <c r="AJ119" s="75">
        <v>0.68431378655289465</v>
      </c>
      <c r="AK119" s="44"/>
    </row>
    <row r="120" spans="1:37" ht="39">
      <c r="A120" s="66" t="s">
        <v>272</v>
      </c>
      <c r="B120" s="67">
        <v>2862</v>
      </c>
      <c r="C120" s="68">
        <v>384</v>
      </c>
      <c r="D120" s="69">
        <v>0.17235188509874327</v>
      </c>
      <c r="E120" s="70">
        <v>825</v>
      </c>
      <c r="F120" s="69">
        <v>0.37028725314183125</v>
      </c>
      <c r="G120" s="68">
        <v>943</v>
      </c>
      <c r="H120" s="69">
        <v>0.42324955116696589</v>
      </c>
      <c r="I120" s="68">
        <v>4</v>
      </c>
      <c r="J120" s="69">
        <v>1.7953321364452424E-3</v>
      </c>
      <c r="K120" s="68">
        <v>3</v>
      </c>
      <c r="L120" s="69">
        <v>1.3464991023339318E-3</v>
      </c>
      <c r="M120" s="68"/>
      <c r="N120" s="69">
        <v>0</v>
      </c>
      <c r="O120" s="68">
        <v>2</v>
      </c>
      <c r="P120" s="69">
        <v>8.9766606822262122E-4</v>
      </c>
      <c r="Q120" s="68">
        <v>0</v>
      </c>
      <c r="R120" s="69">
        <v>0</v>
      </c>
      <c r="S120" s="68">
        <v>1</v>
      </c>
      <c r="T120" s="69">
        <v>4.4883303411131061E-4</v>
      </c>
      <c r="U120" s="71"/>
      <c r="V120" s="72"/>
      <c r="W120" s="68">
        <v>7</v>
      </c>
      <c r="X120" s="69">
        <v>3.1418312387791743E-3</v>
      </c>
      <c r="Y120" s="68">
        <v>13</v>
      </c>
      <c r="Z120" s="69">
        <v>5.8348294434470375E-3</v>
      </c>
      <c r="AA120" s="73"/>
      <c r="AB120" s="72"/>
      <c r="AC120" s="68">
        <v>0</v>
      </c>
      <c r="AD120" s="69">
        <v>0</v>
      </c>
      <c r="AE120" s="74">
        <v>2182</v>
      </c>
      <c r="AF120" s="69">
        <v>0.97935368043087967</v>
      </c>
      <c r="AG120" s="68">
        <v>46</v>
      </c>
      <c r="AH120" s="69">
        <v>2.0646319569120289E-2</v>
      </c>
      <c r="AI120" s="74">
        <v>2228</v>
      </c>
      <c r="AJ120" s="75">
        <v>0.77847658979734446</v>
      </c>
      <c r="AK120" s="44"/>
    </row>
    <row r="121" spans="1:37" ht="41.25">
      <c r="A121" s="66" t="s">
        <v>297</v>
      </c>
      <c r="B121" s="67">
        <v>9994</v>
      </c>
      <c r="C121" s="68">
        <v>1336</v>
      </c>
      <c r="D121" s="69">
        <v>0.20722816814022027</v>
      </c>
      <c r="E121" s="70">
        <v>2012</v>
      </c>
      <c r="F121" s="69">
        <v>0.31208313944470295</v>
      </c>
      <c r="G121" s="68">
        <v>275</v>
      </c>
      <c r="H121" s="69">
        <v>4.2655498681557311E-2</v>
      </c>
      <c r="I121" s="68">
        <v>1549</v>
      </c>
      <c r="J121" s="69">
        <v>0.24026679075539009</v>
      </c>
      <c r="K121" s="68">
        <v>38</v>
      </c>
      <c r="L121" s="69">
        <v>5.8942143632697381E-3</v>
      </c>
      <c r="M121" s="68">
        <v>507</v>
      </c>
      <c r="N121" s="69">
        <v>7.8641228478362024E-2</v>
      </c>
      <c r="O121" s="68">
        <v>34</v>
      </c>
      <c r="P121" s="69">
        <v>5.2737707460834499E-3</v>
      </c>
      <c r="Q121" s="68">
        <v>10</v>
      </c>
      <c r="R121" s="69">
        <v>1.5511090429657206E-3</v>
      </c>
      <c r="S121" s="68">
        <v>11</v>
      </c>
      <c r="T121" s="69">
        <v>1.7062199472622926E-3</v>
      </c>
      <c r="U121" s="71"/>
      <c r="V121" s="72"/>
      <c r="W121" s="68">
        <v>21</v>
      </c>
      <c r="X121" s="69">
        <v>3.2573289902280132E-3</v>
      </c>
      <c r="Y121" s="73"/>
      <c r="Z121" s="72"/>
      <c r="AA121" s="68">
        <v>107</v>
      </c>
      <c r="AB121" s="69">
        <v>1.6596866759733209E-2</v>
      </c>
      <c r="AC121" s="68">
        <v>4</v>
      </c>
      <c r="AD121" s="69">
        <v>6.2044361718628822E-4</v>
      </c>
      <c r="AE121" s="74">
        <v>5904</v>
      </c>
      <c r="AF121" s="69">
        <v>0.91577477896696136</v>
      </c>
      <c r="AG121" s="68">
        <v>228</v>
      </c>
      <c r="AH121" s="69">
        <v>3.5365286179618427E-2</v>
      </c>
      <c r="AI121" s="74">
        <v>6447</v>
      </c>
      <c r="AJ121" s="75">
        <v>0.64508705223133878</v>
      </c>
      <c r="AK121" s="44"/>
    </row>
    <row r="122" spans="1:37" ht="39">
      <c r="A122" s="66" t="s">
        <v>273</v>
      </c>
      <c r="B122" s="67">
        <v>92759</v>
      </c>
      <c r="C122" s="68">
        <v>20199</v>
      </c>
      <c r="D122" s="69">
        <v>0.37122325957509372</v>
      </c>
      <c r="E122" s="70">
        <v>14189</v>
      </c>
      <c r="F122" s="69">
        <v>0.26076968315812687</v>
      </c>
      <c r="G122" s="68">
        <v>6518</v>
      </c>
      <c r="H122" s="69">
        <v>0.11978975226053076</v>
      </c>
      <c r="I122" s="68">
        <v>6913</v>
      </c>
      <c r="J122" s="69">
        <v>0.12704918032786885</v>
      </c>
      <c r="K122" s="68">
        <v>979</v>
      </c>
      <c r="L122" s="69">
        <v>1.7992354627655666E-2</v>
      </c>
      <c r="M122" s="68">
        <v>2046</v>
      </c>
      <c r="N122" s="69">
        <v>3.7601999558920823E-2</v>
      </c>
      <c r="O122" s="68">
        <v>301</v>
      </c>
      <c r="P122" s="69">
        <v>5.531867970300669E-3</v>
      </c>
      <c r="Q122" s="68">
        <v>249</v>
      </c>
      <c r="R122" s="69">
        <v>4.5761964272586931E-3</v>
      </c>
      <c r="S122" s="68">
        <v>115</v>
      </c>
      <c r="T122" s="69">
        <v>2.1135043740351392E-3</v>
      </c>
      <c r="U122" s="71"/>
      <c r="V122" s="72"/>
      <c r="W122" s="68">
        <v>520</v>
      </c>
      <c r="X122" s="69">
        <v>9.5567154304197609E-3</v>
      </c>
      <c r="Y122" s="73"/>
      <c r="Z122" s="72"/>
      <c r="AA122" s="73"/>
      <c r="AB122" s="72"/>
      <c r="AC122" s="68">
        <v>55</v>
      </c>
      <c r="AD122" s="69">
        <v>1.0108064397559363E-3</v>
      </c>
      <c r="AE122" s="74">
        <v>52084</v>
      </c>
      <c r="AF122" s="69">
        <v>0.95721532014996691</v>
      </c>
      <c r="AG122" s="68">
        <v>2328</v>
      </c>
      <c r="AH122" s="69">
        <v>4.2784679850033078E-2</v>
      </c>
      <c r="AI122" s="74">
        <v>54412</v>
      </c>
      <c r="AJ122" s="75">
        <v>0.586595370799599</v>
      </c>
      <c r="AK122" s="44"/>
    </row>
    <row r="123" spans="1:37" ht="39">
      <c r="A123" s="66" t="s">
        <v>274</v>
      </c>
      <c r="B123" s="67">
        <v>10112</v>
      </c>
      <c r="C123" s="68">
        <v>2252</v>
      </c>
      <c r="D123" s="69">
        <v>0.3399245283018868</v>
      </c>
      <c r="E123" s="70">
        <v>2450</v>
      </c>
      <c r="F123" s="69">
        <v>0.36981132075471695</v>
      </c>
      <c r="G123" s="68">
        <v>510</v>
      </c>
      <c r="H123" s="69">
        <v>7.6981132075471692E-2</v>
      </c>
      <c r="I123" s="68">
        <v>57</v>
      </c>
      <c r="J123" s="69">
        <v>8.6037735849056607E-3</v>
      </c>
      <c r="K123" s="68">
        <v>31</v>
      </c>
      <c r="L123" s="69">
        <v>4.6792452830188682E-3</v>
      </c>
      <c r="M123" s="68">
        <v>993</v>
      </c>
      <c r="N123" s="69">
        <v>0.14988679245283018</v>
      </c>
      <c r="O123" s="68">
        <v>67</v>
      </c>
      <c r="P123" s="69">
        <v>1.0113207547169812E-2</v>
      </c>
      <c r="Q123" s="68">
        <v>9</v>
      </c>
      <c r="R123" s="69">
        <v>1.358490566037736E-3</v>
      </c>
      <c r="S123" s="68">
        <v>2</v>
      </c>
      <c r="T123" s="69">
        <v>3.0188679245283021E-4</v>
      </c>
      <c r="U123" s="71"/>
      <c r="V123" s="72"/>
      <c r="W123" s="68">
        <v>62</v>
      </c>
      <c r="X123" s="69">
        <v>9.3584905660377363E-3</v>
      </c>
      <c r="Y123" s="73"/>
      <c r="Z123" s="72"/>
      <c r="AA123" s="73"/>
      <c r="AB123" s="72"/>
      <c r="AC123" s="68">
        <v>2</v>
      </c>
      <c r="AD123" s="69">
        <v>3.0188679245283021E-4</v>
      </c>
      <c r="AE123" s="74">
        <v>6435</v>
      </c>
      <c r="AF123" s="69">
        <v>0.97132075471698109</v>
      </c>
      <c r="AG123" s="68">
        <v>190</v>
      </c>
      <c r="AH123" s="69">
        <v>2.8679245283018868E-2</v>
      </c>
      <c r="AI123" s="74">
        <v>6625</v>
      </c>
      <c r="AJ123" s="75">
        <v>0.65516218354430378</v>
      </c>
      <c r="AK123" s="44"/>
    </row>
    <row r="124" spans="1:37" ht="28.5">
      <c r="A124" s="66" t="s">
        <v>298</v>
      </c>
      <c r="B124" s="67">
        <v>87350</v>
      </c>
      <c r="C124" s="68">
        <v>20428</v>
      </c>
      <c r="D124" s="69">
        <v>0.43918904392320429</v>
      </c>
      <c r="E124" s="70">
        <v>13689</v>
      </c>
      <c r="F124" s="69">
        <v>0.29430481800786878</v>
      </c>
      <c r="G124" s="68">
        <v>2070</v>
      </c>
      <c r="H124" s="69">
        <v>4.4503687141229334E-2</v>
      </c>
      <c r="I124" s="68">
        <v>2549</v>
      </c>
      <c r="J124" s="69">
        <v>5.4801883344441339E-2</v>
      </c>
      <c r="K124" s="68">
        <v>502</v>
      </c>
      <c r="L124" s="69">
        <v>1.079268161589233E-2</v>
      </c>
      <c r="M124" s="68">
        <v>1058</v>
      </c>
      <c r="N124" s="69">
        <v>2.2746328983294994E-2</v>
      </c>
      <c r="O124" s="68">
        <v>218</v>
      </c>
      <c r="P124" s="69">
        <v>4.6868617375787416E-3</v>
      </c>
      <c r="Q124" s="68">
        <v>96</v>
      </c>
      <c r="R124" s="69">
        <v>2.063939113796143E-3</v>
      </c>
      <c r="S124" s="68">
        <v>73</v>
      </c>
      <c r="T124" s="69">
        <v>1.569453701115817E-3</v>
      </c>
      <c r="U124" s="71"/>
      <c r="V124" s="72"/>
      <c r="W124" s="68">
        <v>311</v>
      </c>
      <c r="X124" s="69">
        <v>6.6863027540687552E-3</v>
      </c>
      <c r="Y124" s="73"/>
      <c r="Z124" s="72"/>
      <c r="AA124" s="68">
        <v>127</v>
      </c>
      <c r="AB124" s="69">
        <v>2.7304194526261475E-3</v>
      </c>
      <c r="AC124" s="68">
        <v>34</v>
      </c>
      <c r="AD124" s="69">
        <v>7.3097843613613401E-4</v>
      </c>
      <c r="AE124" s="74">
        <v>41155</v>
      </c>
      <c r="AF124" s="69">
        <v>0.88480639821125273</v>
      </c>
      <c r="AG124" s="68">
        <v>1452</v>
      </c>
      <c r="AH124" s="69">
        <v>3.1217079096166663E-2</v>
      </c>
      <c r="AI124" s="82">
        <v>46513</v>
      </c>
      <c r="AJ124" s="75">
        <v>0.53248998282770466</v>
      </c>
      <c r="AK124" s="44"/>
    </row>
    <row r="125" spans="1:37" ht="41.25">
      <c r="A125" s="66" t="s">
        <v>299</v>
      </c>
      <c r="B125" s="67">
        <v>227389</v>
      </c>
      <c r="C125" s="68">
        <v>4531</v>
      </c>
      <c r="D125" s="69">
        <v>4.1948654328645626E-2</v>
      </c>
      <c r="E125" s="70">
        <v>40397</v>
      </c>
      <c r="F125" s="69">
        <v>0.37400127762398971</v>
      </c>
      <c r="G125" s="68">
        <v>29491</v>
      </c>
      <c r="H125" s="69">
        <v>0.27303194985788748</v>
      </c>
      <c r="I125" s="68">
        <v>2135</v>
      </c>
      <c r="J125" s="69">
        <v>1.9766139261014878E-2</v>
      </c>
      <c r="K125" s="68">
        <v>2867</v>
      </c>
      <c r="L125" s="69">
        <v>2.6543101293362837E-2</v>
      </c>
      <c r="M125" s="68">
        <v>15375</v>
      </c>
      <c r="N125" s="69">
        <v>0.14234397711386593</v>
      </c>
      <c r="O125" s="68">
        <v>1007</v>
      </c>
      <c r="P125" s="69">
        <v>9.3229518669049102E-3</v>
      </c>
      <c r="Q125" s="68">
        <v>760</v>
      </c>
      <c r="R125" s="69">
        <v>7.0361900882301206E-3</v>
      </c>
      <c r="S125" s="68">
        <v>247</v>
      </c>
      <c r="T125" s="69">
        <v>2.2867617786747891E-3</v>
      </c>
      <c r="U125" s="71"/>
      <c r="V125" s="72"/>
      <c r="W125" s="68">
        <v>838</v>
      </c>
      <c r="X125" s="69">
        <v>7.7583253867590015E-3</v>
      </c>
      <c r="Y125" s="73"/>
      <c r="Z125" s="72"/>
      <c r="AA125" s="73"/>
      <c r="AB125" s="72"/>
      <c r="AC125" s="68">
        <v>137</v>
      </c>
      <c r="AD125" s="69">
        <v>1.2683658448520085E-3</v>
      </c>
      <c r="AE125" s="74">
        <v>97785</v>
      </c>
      <c r="AF125" s="69">
        <v>0.90530769444418724</v>
      </c>
      <c r="AG125" s="68">
        <v>5501</v>
      </c>
      <c r="AH125" s="86">
        <v>5.0929054835991965E-2</v>
      </c>
      <c r="AI125" s="74">
        <v>108013</v>
      </c>
      <c r="AJ125" s="87">
        <v>0.47501418274410812</v>
      </c>
      <c r="AK125" s="44"/>
    </row>
    <row r="126" spans="1:37" ht="26.25">
      <c r="A126" s="66" t="s">
        <v>275</v>
      </c>
      <c r="B126" s="67">
        <v>21035</v>
      </c>
      <c r="C126" s="68">
        <v>3635</v>
      </c>
      <c r="D126" s="69">
        <v>0.3083382814488082</v>
      </c>
      <c r="E126" s="70">
        <v>3147</v>
      </c>
      <c r="F126" s="69">
        <v>0.26694376113325979</v>
      </c>
      <c r="G126" s="68">
        <v>3935</v>
      </c>
      <c r="H126" s="69">
        <v>0.33378573246246501</v>
      </c>
      <c r="I126" s="68">
        <v>301</v>
      </c>
      <c r="J126" s="69">
        <v>2.5532275850368987E-2</v>
      </c>
      <c r="K126" s="68">
        <v>42</v>
      </c>
      <c r="L126" s="69">
        <v>3.5626431419119517E-3</v>
      </c>
      <c r="M126" s="68">
        <v>283</v>
      </c>
      <c r="N126" s="69">
        <v>2.4005428789549581E-2</v>
      </c>
      <c r="O126" s="68">
        <v>15</v>
      </c>
      <c r="P126" s="69">
        <v>1.27237255068284E-3</v>
      </c>
      <c r="Q126" s="68">
        <v>20</v>
      </c>
      <c r="R126" s="69">
        <v>1.6964967342437867E-3</v>
      </c>
      <c r="S126" s="68">
        <v>9</v>
      </c>
      <c r="T126" s="69">
        <v>7.6342353040970395E-4</v>
      </c>
      <c r="U126" s="71"/>
      <c r="V126" s="72"/>
      <c r="W126" s="68">
        <v>27</v>
      </c>
      <c r="X126" s="69">
        <v>2.2902705912291117E-3</v>
      </c>
      <c r="Y126" s="73"/>
      <c r="Z126" s="72"/>
      <c r="AA126" s="73"/>
      <c r="AB126" s="72"/>
      <c r="AC126" s="68">
        <v>6</v>
      </c>
      <c r="AD126" s="69">
        <v>5.08949020273136E-4</v>
      </c>
      <c r="AE126" s="74">
        <v>11420</v>
      </c>
      <c r="AF126" s="69">
        <v>0.96869963525320213</v>
      </c>
      <c r="AG126" s="68">
        <v>369</v>
      </c>
      <c r="AH126" s="69">
        <v>3.1300364746797864E-2</v>
      </c>
      <c r="AI126" s="90">
        <v>11789</v>
      </c>
      <c r="AJ126" s="75">
        <v>0.56044687425719042</v>
      </c>
      <c r="AK126" s="44"/>
    </row>
    <row r="127" spans="1:37" ht="39">
      <c r="A127" s="66" t="s">
        <v>276</v>
      </c>
      <c r="B127" s="67">
        <v>47008</v>
      </c>
      <c r="C127" s="68">
        <v>7618</v>
      </c>
      <c r="D127" s="69">
        <v>0.25953938402834559</v>
      </c>
      <c r="E127" s="70">
        <v>10176</v>
      </c>
      <c r="F127" s="69">
        <v>0.34668847097301719</v>
      </c>
      <c r="G127" s="68">
        <v>3122</v>
      </c>
      <c r="H127" s="69">
        <v>0.10636413191605341</v>
      </c>
      <c r="I127" s="68">
        <v>461</v>
      </c>
      <c r="J127" s="69">
        <v>1.5705914418097575E-2</v>
      </c>
      <c r="K127" s="68">
        <v>298</v>
      </c>
      <c r="L127" s="69">
        <v>1.015263014445353E-2</v>
      </c>
      <c r="M127" s="68">
        <v>4867</v>
      </c>
      <c r="N127" s="69">
        <v>0.16581493594985008</v>
      </c>
      <c r="O127" s="68">
        <v>67</v>
      </c>
      <c r="P127" s="69">
        <v>2.282638321068411E-3</v>
      </c>
      <c r="Q127" s="68">
        <v>58</v>
      </c>
      <c r="R127" s="69">
        <v>1.9760152630144455E-3</v>
      </c>
      <c r="S127" s="68">
        <v>26</v>
      </c>
      <c r="T127" s="69">
        <v>8.8579994548923415E-4</v>
      </c>
      <c r="U127" s="71"/>
      <c r="V127" s="72"/>
      <c r="W127" s="68">
        <v>688</v>
      </c>
      <c r="X127" s="69">
        <v>2.3439629326792041E-2</v>
      </c>
      <c r="Y127" s="73"/>
      <c r="Z127" s="72"/>
      <c r="AA127" s="73"/>
      <c r="AB127" s="72"/>
      <c r="AC127" s="68">
        <v>38</v>
      </c>
      <c r="AD127" s="69">
        <v>1.2946306895611883E-3</v>
      </c>
      <c r="AE127" s="74">
        <v>27419</v>
      </c>
      <c r="AF127" s="69">
        <v>0.9341441809757427</v>
      </c>
      <c r="AG127" s="68">
        <v>1933</v>
      </c>
      <c r="AH127" s="69">
        <v>6.5855819024257287E-2</v>
      </c>
      <c r="AI127" s="74">
        <v>29352</v>
      </c>
      <c r="AJ127" s="75">
        <v>0.62440435670524164</v>
      </c>
      <c r="AK127" s="44"/>
    </row>
    <row r="128" spans="1:37" ht="26.25">
      <c r="A128" s="91" t="s">
        <v>277</v>
      </c>
      <c r="B128" s="92">
        <v>5418</v>
      </c>
      <c r="C128" s="93">
        <v>901</v>
      </c>
      <c r="D128" s="94">
        <v>0.23549398849973863</v>
      </c>
      <c r="E128" s="95">
        <v>965</v>
      </c>
      <c r="F128" s="94">
        <v>0.25222164140094094</v>
      </c>
      <c r="G128" s="93">
        <v>422</v>
      </c>
      <c r="H128" s="94">
        <v>0.11029796131730267</v>
      </c>
      <c r="I128" s="93">
        <v>92</v>
      </c>
      <c r="J128" s="94">
        <v>2.4046001045478306E-2</v>
      </c>
      <c r="K128" s="93">
        <v>12</v>
      </c>
      <c r="L128" s="94">
        <v>3.1364349189754314E-3</v>
      </c>
      <c r="M128" s="93">
        <v>1251</v>
      </c>
      <c r="N128" s="94">
        <v>0.3269733403031887</v>
      </c>
      <c r="O128" s="93">
        <v>7</v>
      </c>
      <c r="P128" s="94">
        <v>1.8295870360690017E-3</v>
      </c>
      <c r="Q128" s="93">
        <v>4</v>
      </c>
      <c r="R128" s="94">
        <v>1.0454783063251437E-3</v>
      </c>
      <c r="S128" s="93">
        <v>5</v>
      </c>
      <c r="T128" s="94">
        <v>1.3068478829064297E-3</v>
      </c>
      <c r="U128" s="96"/>
      <c r="V128" s="97"/>
      <c r="W128" s="93">
        <v>11</v>
      </c>
      <c r="X128" s="94">
        <v>2.8750653423941452E-3</v>
      </c>
      <c r="Y128" s="98"/>
      <c r="Z128" s="97"/>
      <c r="AA128" s="98"/>
      <c r="AB128" s="97"/>
      <c r="AC128" s="93">
        <v>10</v>
      </c>
      <c r="AD128" s="94">
        <v>2.6136957658128594E-3</v>
      </c>
      <c r="AE128" s="99">
        <v>3680</v>
      </c>
      <c r="AF128" s="94">
        <v>0.9618400418191323</v>
      </c>
      <c r="AG128" s="93">
        <v>146</v>
      </c>
      <c r="AH128" s="94">
        <v>3.8159958180867745E-2</v>
      </c>
      <c r="AI128" s="99">
        <v>3826</v>
      </c>
      <c r="AJ128" s="100">
        <v>0.70616463639719451</v>
      </c>
      <c r="AK128" s="44"/>
    </row>
    <row r="129" spans="1:37">
      <c r="A129" s="101"/>
      <c r="B129" s="102"/>
      <c r="C129" s="45"/>
      <c r="D129" s="45"/>
      <c r="E129" s="45"/>
      <c r="F129" s="45"/>
      <c r="G129" s="45"/>
      <c r="H129" s="45"/>
      <c r="I129" s="45"/>
      <c r="J129" s="45"/>
      <c r="K129" s="45"/>
      <c r="L129" s="45"/>
      <c r="M129" s="45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  <c r="Z129" s="103"/>
      <c r="AA129" s="103"/>
      <c r="AB129" s="103"/>
      <c r="AC129" s="102"/>
      <c r="AD129" s="103"/>
      <c r="AE129" s="102"/>
      <c r="AF129" s="103"/>
      <c r="AG129" s="102"/>
      <c r="AH129" s="103"/>
      <c r="AI129" s="102"/>
      <c r="AJ129" s="103"/>
      <c r="AK129" s="44"/>
    </row>
    <row r="130" spans="1:37">
      <c r="C130" s="43"/>
      <c r="D130" s="43"/>
      <c r="E130" s="44"/>
      <c r="F130" s="43"/>
      <c r="G130" s="44"/>
      <c r="H130" s="43"/>
      <c r="I130" s="44"/>
      <c r="J130" s="43"/>
      <c r="K130" s="44"/>
      <c r="M130" s="44"/>
      <c r="N130" s="43"/>
      <c r="O130" s="44"/>
      <c r="Q130" s="44"/>
      <c r="S130" s="44"/>
      <c r="U130" s="44"/>
      <c r="Y130" s="44"/>
      <c r="AC130" s="44"/>
      <c r="AE130" s="44"/>
      <c r="AF130" s="43"/>
      <c r="AG130" s="44"/>
      <c r="AH130" s="43"/>
      <c r="AI130" s="44"/>
      <c r="AJ130" s="43"/>
      <c r="AK130" s="44"/>
    </row>
    <row r="131" spans="1:37">
      <c r="C131" s="43"/>
      <c r="D131" s="43"/>
      <c r="E131" s="44"/>
      <c r="F131" s="43"/>
      <c r="G131" s="44"/>
      <c r="H131" s="43"/>
      <c r="I131" s="44"/>
      <c r="J131" s="43"/>
      <c r="K131" s="44"/>
      <c r="L131" s="43"/>
      <c r="M131" s="44"/>
      <c r="N131" s="43"/>
      <c r="O131" s="44"/>
      <c r="P131" s="43"/>
      <c r="Q131" s="44"/>
      <c r="S131" s="44"/>
      <c r="U131" s="44"/>
      <c r="Y131" s="44"/>
      <c r="AE131" s="44"/>
      <c r="AF131" s="43"/>
      <c r="AG131" s="44"/>
      <c r="AH131" s="43"/>
      <c r="AI131" s="44"/>
      <c r="AJ131" s="43"/>
      <c r="AK131" s="44"/>
    </row>
    <row r="132" spans="1:37">
      <c r="C132" s="43"/>
      <c r="D132" s="43"/>
      <c r="E132" s="44"/>
      <c r="F132" s="43"/>
      <c r="G132" s="44"/>
      <c r="H132" s="43"/>
      <c r="I132" s="44"/>
      <c r="K132" s="44"/>
      <c r="M132" s="44"/>
      <c r="O132" s="44"/>
      <c r="Q132" s="44"/>
      <c r="S132" s="44"/>
      <c r="U132" s="44"/>
      <c r="Y132" s="44"/>
      <c r="AE132" s="44"/>
      <c r="AF132" s="43"/>
      <c r="AG132" s="44"/>
      <c r="AI132" s="44"/>
      <c r="AJ132" s="43"/>
      <c r="AK132" s="44"/>
    </row>
    <row r="133" spans="1:37">
      <c r="C133" s="43"/>
      <c r="D133" s="43"/>
      <c r="E133" s="44"/>
      <c r="F133" s="43"/>
      <c r="G133" s="44"/>
      <c r="H133" s="43"/>
      <c r="I133" s="44"/>
      <c r="K133" s="44"/>
      <c r="M133" s="44"/>
      <c r="N133" s="43"/>
      <c r="O133" s="44"/>
      <c r="Q133" s="44"/>
      <c r="S133" s="44"/>
      <c r="U133" s="44"/>
      <c r="Y133" s="44"/>
      <c r="AE133" s="44"/>
      <c r="AF133" s="43"/>
      <c r="AG133" s="44"/>
      <c r="AH133" s="43"/>
      <c r="AI133" s="44"/>
      <c r="AJ133" s="43"/>
      <c r="AK133" s="44"/>
    </row>
    <row r="134" spans="1:37">
      <c r="C134" s="43"/>
      <c r="E134" s="44"/>
      <c r="G134" s="44"/>
      <c r="I134" s="44"/>
      <c r="K134" s="44"/>
      <c r="M134" s="44"/>
      <c r="N134" s="43"/>
      <c r="O134" s="44"/>
      <c r="Q134" s="44"/>
      <c r="S134" s="44"/>
      <c r="U134" s="44"/>
      <c r="Y134" s="44"/>
      <c r="AE134" s="44"/>
      <c r="AF134" s="43"/>
      <c r="AG134" s="44"/>
      <c r="AI134" s="44"/>
      <c r="AJ134" s="43"/>
      <c r="AK134" s="44"/>
    </row>
  </sheetData>
  <mergeCells count="17">
    <mergeCell ref="A1:A2"/>
    <mergeCell ref="C1:D1"/>
    <mergeCell ref="I1:J1"/>
    <mergeCell ref="M1:N1"/>
    <mergeCell ref="E1:F1"/>
    <mergeCell ref="G1:H1"/>
    <mergeCell ref="K1:L1"/>
    <mergeCell ref="AC1:AD1"/>
    <mergeCell ref="AE1:AF1"/>
    <mergeCell ref="AG1:AH1"/>
    <mergeCell ref="O1:P1"/>
    <mergeCell ref="AA1:AB1"/>
    <mergeCell ref="Q1:R1"/>
    <mergeCell ref="S1:T1"/>
    <mergeCell ref="U1:V1"/>
    <mergeCell ref="W1:X1"/>
    <mergeCell ref="Y1:Z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1"/>
  <sheetViews>
    <sheetView workbookViewId="0">
      <selection activeCell="AK1" sqref="AK1:BO1048576"/>
    </sheetView>
  </sheetViews>
  <sheetFormatPr baseColWidth="10" defaultRowHeight="15"/>
  <cols>
    <col min="1" max="1" width="22.5703125" bestFit="1" customWidth="1"/>
    <col min="2" max="2" width="9.42578125" customWidth="1"/>
    <col min="3" max="3" width="8.7109375" customWidth="1"/>
    <col min="4" max="4" width="11" customWidth="1"/>
    <col min="5" max="5" width="8.28515625" customWidth="1"/>
    <col min="6" max="6" width="7.7109375" customWidth="1"/>
    <col min="7" max="7" width="9" customWidth="1"/>
    <col min="8" max="8" width="7.7109375" customWidth="1"/>
    <col min="9" max="9" width="7.85546875" customWidth="1"/>
    <col min="10" max="10" width="7.7109375" customWidth="1"/>
    <col min="11" max="11" width="6.42578125" customWidth="1"/>
    <col min="12" max="12" width="7.7109375" customWidth="1"/>
    <col min="13" max="13" width="6.5703125" customWidth="1"/>
    <col min="14" max="14" width="7.7109375" customWidth="1"/>
    <col min="15" max="15" width="9" customWidth="1"/>
    <col min="16" max="16" width="7.7109375" customWidth="1"/>
    <col min="17" max="17" width="9" customWidth="1"/>
    <col min="18" max="18" width="7.7109375" customWidth="1"/>
    <col min="19" max="19" width="9" customWidth="1"/>
    <col min="20" max="20" width="7.7109375" customWidth="1"/>
    <col min="21" max="21" width="9" customWidth="1"/>
    <col min="22" max="22" width="7.7109375" customWidth="1"/>
    <col min="23" max="23" width="9" customWidth="1"/>
    <col min="24" max="24" width="7.7109375" customWidth="1"/>
    <col min="25" max="25" width="9" customWidth="1"/>
    <col min="26" max="26" width="7.7109375" customWidth="1"/>
    <col min="27" max="27" width="9" customWidth="1"/>
    <col min="28" max="28" width="7.7109375" customWidth="1"/>
    <col min="29" max="29" width="7.5703125" customWidth="1"/>
    <col min="30" max="30" width="7.7109375" customWidth="1"/>
    <col min="31" max="31" width="7.85546875" customWidth="1"/>
    <col min="32" max="32" width="7.7109375" customWidth="1"/>
    <col min="33" max="33" width="6.5703125" customWidth="1"/>
    <col min="34" max="34" width="7.7109375" customWidth="1"/>
    <col min="35" max="35" width="9" customWidth="1"/>
    <col min="36" max="36" width="10.85546875" customWidth="1"/>
    <col min="226" max="226" width="22.5703125" bestFit="1" customWidth="1"/>
    <col min="227" max="227" width="9.42578125" customWidth="1"/>
    <col min="228" max="228" width="8.7109375" customWidth="1"/>
    <col min="229" max="229" width="11" customWidth="1"/>
    <col min="230" max="230" width="8.28515625" customWidth="1"/>
    <col min="231" max="231" width="7.7109375" customWidth="1"/>
    <col min="232" max="232" width="9" customWidth="1"/>
    <col min="233" max="233" width="7.7109375" customWidth="1"/>
    <col min="234" max="234" width="7.85546875" customWidth="1"/>
    <col min="235" max="235" width="7.7109375" customWidth="1"/>
    <col min="236" max="236" width="6.42578125" customWidth="1"/>
    <col min="237" max="237" width="7.7109375" customWidth="1"/>
    <col min="238" max="238" width="6.5703125" customWidth="1"/>
    <col min="239" max="239" width="7.7109375" customWidth="1"/>
    <col min="240" max="240" width="9" customWidth="1"/>
    <col min="241" max="241" width="7.7109375" customWidth="1"/>
    <col min="242" max="242" width="9" customWidth="1"/>
    <col min="243" max="243" width="7.7109375" customWidth="1"/>
    <col min="244" max="244" width="9" customWidth="1"/>
    <col min="245" max="245" width="7.7109375" customWidth="1"/>
    <col min="246" max="246" width="9" customWidth="1"/>
    <col min="247" max="247" width="7.7109375" customWidth="1"/>
    <col min="248" max="248" width="9" customWidth="1"/>
    <col min="249" max="249" width="7.7109375" customWidth="1"/>
    <col min="250" max="250" width="9" customWidth="1"/>
    <col min="251" max="251" width="7.7109375" customWidth="1"/>
    <col min="252" max="252" width="9" customWidth="1"/>
    <col min="253" max="253" width="7.7109375" customWidth="1"/>
    <col min="254" max="254" width="7.5703125" customWidth="1"/>
    <col min="255" max="255" width="7.7109375" customWidth="1"/>
    <col min="256" max="256" width="7.85546875" customWidth="1"/>
    <col min="257" max="257" width="7.7109375" customWidth="1"/>
    <col min="258" max="258" width="6.5703125" customWidth="1"/>
    <col min="259" max="259" width="7.7109375" customWidth="1"/>
    <col min="260" max="260" width="9" customWidth="1"/>
    <col min="261" max="261" width="10.85546875" customWidth="1"/>
    <col min="262" max="262" width="1.42578125" customWidth="1"/>
    <col min="263" max="263" width="7.28515625" customWidth="1"/>
    <col min="264" max="264" width="9.28515625" customWidth="1"/>
    <col min="265" max="265" width="1.42578125" customWidth="1"/>
    <col min="266" max="266" width="7.28515625" customWidth="1"/>
    <col min="267" max="267" width="9.28515625" customWidth="1"/>
    <col min="268" max="268" width="1.42578125" customWidth="1"/>
    <col min="269" max="269" width="6.5703125" customWidth="1"/>
    <col min="270" max="270" width="7.42578125" customWidth="1"/>
    <col min="271" max="271" width="1.42578125" customWidth="1"/>
    <col min="272" max="272" width="12.5703125" customWidth="1"/>
    <col min="273" max="273" width="8.140625" bestFit="1" customWidth="1"/>
    <col min="274" max="274" width="9" customWidth="1"/>
    <col min="275" max="287" width="0" hidden="1" customWidth="1"/>
    <col min="288" max="288" width="13.140625" customWidth="1"/>
    <col min="289" max="289" width="8.7109375" customWidth="1"/>
    <col min="290" max="290" width="9.140625" customWidth="1"/>
    <col min="291" max="291" width="7.140625" bestFit="1" customWidth="1"/>
    <col min="292" max="292" width="9.140625" bestFit="1" customWidth="1"/>
    <col min="482" max="482" width="22.5703125" bestFit="1" customWidth="1"/>
    <col min="483" max="483" width="9.42578125" customWidth="1"/>
    <col min="484" max="484" width="8.7109375" customWidth="1"/>
    <col min="485" max="485" width="11" customWidth="1"/>
    <col min="486" max="486" width="8.28515625" customWidth="1"/>
    <col min="487" max="487" width="7.7109375" customWidth="1"/>
    <col min="488" max="488" width="9" customWidth="1"/>
    <col min="489" max="489" width="7.7109375" customWidth="1"/>
    <col min="490" max="490" width="7.85546875" customWidth="1"/>
    <col min="491" max="491" width="7.7109375" customWidth="1"/>
    <col min="492" max="492" width="6.42578125" customWidth="1"/>
    <col min="493" max="493" width="7.7109375" customWidth="1"/>
    <col min="494" max="494" width="6.5703125" customWidth="1"/>
    <col min="495" max="495" width="7.7109375" customWidth="1"/>
    <col min="496" max="496" width="9" customWidth="1"/>
    <col min="497" max="497" width="7.7109375" customWidth="1"/>
    <col min="498" max="498" width="9" customWidth="1"/>
    <col min="499" max="499" width="7.7109375" customWidth="1"/>
    <col min="500" max="500" width="9" customWidth="1"/>
    <col min="501" max="501" width="7.7109375" customWidth="1"/>
    <col min="502" max="502" width="9" customWidth="1"/>
    <col min="503" max="503" width="7.7109375" customWidth="1"/>
    <col min="504" max="504" width="9" customWidth="1"/>
    <col min="505" max="505" width="7.7109375" customWidth="1"/>
    <col min="506" max="506" width="9" customWidth="1"/>
    <col min="507" max="507" width="7.7109375" customWidth="1"/>
    <col min="508" max="508" width="9" customWidth="1"/>
    <col min="509" max="509" width="7.7109375" customWidth="1"/>
    <col min="510" max="510" width="7.5703125" customWidth="1"/>
    <col min="511" max="511" width="7.7109375" customWidth="1"/>
    <col min="512" max="512" width="7.85546875" customWidth="1"/>
    <col min="513" max="513" width="7.7109375" customWidth="1"/>
    <col min="514" max="514" width="6.5703125" customWidth="1"/>
    <col min="515" max="515" width="7.7109375" customWidth="1"/>
    <col min="516" max="516" width="9" customWidth="1"/>
    <col min="517" max="517" width="10.85546875" customWidth="1"/>
    <col min="518" max="518" width="1.42578125" customWidth="1"/>
    <col min="519" max="519" width="7.28515625" customWidth="1"/>
    <col min="520" max="520" width="9.28515625" customWidth="1"/>
    <col min="521" max="521" width="1.42578125" customWidth="1"/>
    <col min="522" max="522" width="7.28515625" customWidth="1"/>
    <col min="523" max="523" width="9.28515625" customWidth="1"/>
    <col min="524" max="524" width="1.42578125" customWidth="1"/>
    <col min="525" max="525" width="6.5703125" customWidth="1"/>
    <col min="526" max="526" width="7.42578125" customWidth="1"/>
    <col min="527" max="527" width="1.42578125" customWidth="1"/>
    <col min="528" max="528" width="12.5703125" customWidth="1"/>
    <col min="529" max="529" width="8.140625" bestFit="1" customWidth="1"/>
    <col min="530" max="530" width="9" customWidth="1"/>
    <col min="531" max="543" width="0" hidden="1" customWidth="1"/>
    <col min="544" max="544" width="13.140625" customWidth="1"/>
    <col min="545" max="545" width="8.7109375" customWidth="1"/>
    <col min="546" max="546" width="9.140625" customWidth="1"/>
    <col min="547" max="547" width="7.140625" bestFit="1" customWidth="1"/>
    <col min="548" max="548" width="9.140625" bestFit="1" customWidth="1"/>
    <col min="738" max="738" width="22.5703125" bestFit="1" customWidth="1"/>
    <col min="739" max="739" width="9.42578125" customWidth="1"/>
    <col min="740" max="740" width="8.7109375" customWidth="1"/>
    <col min="741" max="741" width="11" customWidth="1"/>
    <col min="742" max="742" width="8.28515625" customWidth="1"/>
    <col min="743" max="743" width="7.7109375" customWidth="1"/>
    <col min="744" max="744" width="9" customWidth="1"/>
    <col min="745" max="745" width="7.7109375" customWidth="1"/>
    <col min="746" max="746" width="7.85546875" customWidth="1"/>
    <col min="747" max="747" width="7.7109375" customWidth="1"/>
    <col min="748" max="748" width="6.42578125" customWidth="1"/>
    <col min="749" max="749" width="7.7109375" customWidth="1"/>
    <col min="750" max="750" width="6.5703125" customWidth="1"/>
    <col min="751" max="751" width="7.7109375" customWidth="1"/>
    <col min="752" max="752" width="9" customWidth="1"/>
    <col min="753" max="753" width="7.7109375" customWidth="1"/>
    <col min="754" max="754" width="9" customWidth="1"/>
    <col min="755" max="755" width="7.7109375" customWidth="1"/>
    <col min="756" max="756" width="9" customWidth="1"/>
    <col min="757" max="757" width="7.7109375" customWidth="1"/>
    <col min="758" max="758" width="9" customWidth="1"/>
    <col min="759" max="759" width="7.7109375" customWidth="1"/>
    <col min="760" max="760" width="9" customWidth="1"/>
    <col min="761" max="761" width="7.7109375" customWidth="1"/>
    <col min="762" max="762" width="9" customWidth="1"/>
    <col min="763" max="763" width="7.7109375" customWidth="1"/>
    <col min="764" max="764" width="9" customWidth="1"/>
    <col min="765" max="765" width="7.7109375" customWidth="1"/>
    <col min="766" max="766" width="7.5703125" customWidth="1"/>
    <col min="767" max="767" width="7.7109375" customWidth="1"/>
    <col min="768" max="768" width="7.85546875" customWidth="1"/>
    <col min="769" max="769" width="7.7109375" customWidth="1"/>
    <col min="770" max="770" width="6.5703125" customWidth="1"/>
    <col min="771" max="771" width="7.7109375" customWidth="1"/>
    <col min="772" max="772" width="9" customWidth="1"/>
    <col min="773" max="773" width="10.85546875" customWidth="1"/>
    <col min="774" max="774" width="1.42578125" customWidth="1"/>
    <col min="775" max="775" width="7.28515625" customWidth="1"/>
    <col min="776" max="776" width="9.28515625" customWidth="1"/>
    <col min="777" max="777" width="1.42578125" customWidth="1"/>
    <col min="778" max="778" width="7.28515625" customWidth="1"/>
    <col min="779" max="779" width="9.28515625" customWidth="1"/>
    <col min="780" max="780" width="1.42578125" customWidth="1"/>
    <col min="781" max="781" width="6.5703125" customWidth="1"/>
    <col min="782" max="782" width="7.42578125" customWidth="1"/>
    <col min="783" max="783" width="1.42578125" customWidth="1"/>
    <col min="784" max="784" width="12.5703125" customWidth="1"/>
    <col min="785" max="785" width="8.140625" bestFit="1" customWidth="1"/>
    <col min="786" max="786" width="9" customWidth="1"/>
    <col min="787" max="799" width="0" hidden="1" customWidth="1"/>
    <col min="800" max="800" width="13.140625" customWidth="1"/>
    <col min="801" max="801" width="8.7109375" customWidth="1"/>
    <col min="802" max="802" width="9.140625" customWidth="1"/>
    <col min="803" max="803" width="7.140625" bestFit="1" customWidth="1"/>
    <col min="804" max="804" width="9.140625" bestFit="1" customWidth="1"/>
    <col min="994" max="994" width="22.5703125" bestFit="1" customWidth="1"/>
    <col min="995" max="995" width="9.42578125" customWidth="1"/>
    <col min="996" max="996" width="8.7109375" customWidth="1"/>
    <col min="997" max="997" width="11" customWidth="1"/>
    <col min="998" max="998" width="8.28515625" customWidth="1"/>
    <col min="999" max="999" width="7.7109375" customWidth="1"/>
    <col min="1000" max="1000" width="9" customWidth="1"/>
    <col min="1001" max="1001" width="7.7109375" customWidth="1"/>
    <col min="1002" max="1002" width="7.85546875" customWidth="1"/>
    <col min="1003" max="1003" width="7.7109375" customWidth="1"/>
    <col min="1004" max="1004" width="6.42578125" customWidth="1"/>
    <col min="1005" max="1005" width="7.7109375" customWidth="1"/>
    <col min="1006" max="1006" width="6.5703125" customWidth="1"/>
    <col min="1007" max="1007" width="7.7109375" customWidth="1"/>
    <col min="1008" max="1008" width="9" customWidth="1"/>
    <col min="1009" max="1009" width="7.7109375" customWidth="1"/>
    <col min="1010" max="1010" width="9" customWidth="1"/>
    <col min="1011" max="1011" width="7.7109375" customWidth="1"/>
    <col min="1012" max="1012" width="9" customWidth="1"/>
    <col min="1013" max="1013" width="7.7109375" customWidth="1"/>
    <col min="1014" max="1014" width="9" customWidth="1"/>
    <col min="1015" max="1015" width="7.7109375" customWidth="1"/>
    <col min="1016" max="1016" width="9" customWidth="1"/>
    <col min="1017" max="1017" width="7.7109375" customWidth="1"/>
    <col min="1018" max="1018" width="9" customWidth="1"/>
    <col min="1019" max="1019" width="7.7109375" customWidth="1"/>
    <col min="1020" max="1020" width="9" customWidth="1"/>
    <col min="1021" max="1021" width="7.7109375" customWidth="1"/>
    <col min="1022" max="1022" width="7.5703125" customWidth="1"/>
    <col min="1023" max="1023" width="7.7109375" customWidth="1"/>
    <col min="1024" max="1024" width="7.85546875" customWidth="1"/>
    <col min="1025" max="1025" width="7.7109375" customWidth="1"/>
    <col min="1026" max="1026" width="6.5703125" customWidth="1"/>
    <col min="1027" max="1027" width="7.7109375" customWidth="1"/>
    <col min="1028" max="1028" width="9" customWidth="1"/>
    <col min="1029" max="1029" width="10.85546875" customWidth="1"/>
    <col min="1030" max="1030" width="1.42578125" customWidth="1"/>
    <col min="1031" max="1031" width="7.28515625" customWidth="1"/>
    <col min="1032" max="1032" width="9.28515625" customWidth="1"/>
    <col min="1033" max="1033" width="1.42578125" customWidth="1"/>
    <col min="1034" max="1034" width="7.28515625" customWidth="1"/>
    <col min="1035" max="1035" width="9.28515625" customWidth="1"/>
    <col min="1036" max="1036" width="1.42578125" customWidth="1"/>
    <col min="1037" max="1037" width="6.5703125" customWidth="1"/>
    <col min="1038" max="1038" width="7.42578125" customWidth="1"/>
    <col min="1039" max="1039" width="1.42578125" customWidth="1"/>
    <col min="1040" max="1040" width="12.5703125" customWidth="1"/>
    <col min="1041" max="1041" width="8.140625" bestFit="1" customWidth="1"/>
    <col min="1042" max="1042" width="9" customWidth="1"/>
    <col min="1043" max="1055" width="0" hidden="1" customWidth="1"/>
    <col min="1056" max="1056" width="13.140625" customWidth="1"/>
    <col min="1057" max="1057" width="8.7109375" customWidth="1"/>
    <col min="1058" max="1058" width="9.140625" customWidth="1"/>
    <col min="1059" max="1059" width="7.140625" bestFit="1" customWidth="1"/>
    <col min="1060" max="1060" width="9.140625" bestFit="1" customWidth="1"/>
    <col min="1250" max="1250" width="22.5703125" bestFit="1" customWidth="1"/>
    <col min="1251" max="1251" width="9.42578125" customWidth="1"/>
    <col min="1252" max="1252" width="8.7109375" customWidth="1"/>
    <col min="1253" max="1253" width="11" customWidth="1"/>
    <col min="1254" max="1254" width="8.28515625" customWidth="1"/>
    <col min="1255" max="1255" width="7.7109375" customWidth="1"/>
    <col min="1256" max="1256" width="9" customWidth="1"/>
    <col min="1257" max="1257" width="7.7109375" customWidth="1"/>
    <col min="1258" max="1258" width="7.85546875" customWidth="1"/>
    <col min="1259" max="1259" width="7.7109375" customWidth="1"/>
    <col min="1260" max="1260" width="6.42578125" customWidth="1"/>
    <col min="1261" max="1261" width="7.7109375" customWidth="1"/>
    <col min="1262" max="1262" width="6.5703125" customWidth="1"/>
    <col min="1263" max="1263" width="7.7109375" customWidth="1"/>
    <col min="1264" max="1264" width="9" customWidth="1"/>
    <col min="1265" max="1265" width="7.7109375" customWidth="1"/>
    <col min="1266" max="1266" width="9" customWidth="1"/>
    <col min="1267" max="1267" width="7.7109375" customWidth="1"/>
    <col min="1268" max="1268" width="9" customWidth="1"/>
    <col min="1269" max="1269" width="7.7109375" customWidth="1"/>
    <col min="1270" max="1270" width="9" customWidth="1"/>
    <col min="1271" max="1271" width="7.7109375" customWidth="1"/>
    <col min="1272" max="1272" width="9" customWidth="1"/>
    <col min="1273" max="1273" width="7.7109375" customWidth="1"/>
    <col min="1274" max="1274" width="9" customWidth="1"/>
    <col min="1275" max="1275" width="7.7109375" customWidth="1"/>
    <col min="1276" max="1276" width="9" customWidth="1"/>
    <col min="1277" max="1277" width="7.7109375" customWidth="1"/>
    <col min="1278" max="1278" width="7.5703125" customWidth="1"/>
    <col min="1279" max="1279" width="7.7109375" customWidth="1"/>
    <col min="1280" max="1280" width="7.85546875" customWidth="1"/>
    <col min="1281" max="1281" width="7.7109375" customWidth="1"/>
    <col min="1282" max="1282" width="6.5703125" customWidth="1"/>
    <col min="1283" max="1283" width="7.7109375" customWidth="1"/>
    <col min="1284" max="1284" width="9" customWidth="1"/>
    <col min="1285" max="1285" width="10.85546875" customWidth="1"/>
    <col min="1286" max="1286" width="1.42578125" customWidth="1"/>
    <col min="1287" max="1287" width="7.28515625" customWidth="1"/>
    <col min="1288" max="1288" width="9.28515625" customWidth="1"/>
    <col min="1289" max="1289" width="1.42578125" customWidth="1"/>
    <col min="1290" max="1290" width="7.28515625" customWidth="1"/>
    <col min="1291" max="1291" width="9.28515625" customWidth="1"/>
    <col min="1292" max="1292" width="1.42578125" customWidth="1"/>
    <col min="1293" max="1293" width="6.5703125" customWidth="1"/>
    <col min="1294" max="1294" width="7.42578125" customWidth="1"/>
    <col min="1295" max="1295" width="1.42578125" customWidth="1"/>
    <col min="1296" max="1296" width="12.5703125" customWidth="1"/>
    <col min="1297" max="1297" width="8.140625" bestFit="1" customWidth="1"/>
    <col min="1298" max="1298" width="9" customWidth="1"/>
    <col min="1299" max="1311" width="0" hidden="1" customWidth="1"/>
    <col min="1312" max="1312" width="13.140625" customWidth="1"/>
    <col min="1313" max="1313" width="8.7109375" customWidth="1"/>
    <col min="1314" max="1314" width="9.140625" customWidth="1"/>
    <col min="1315" max="1315" width="7.140625" bestFit="1" customWidth="1"/>
    <col min="1316" max="1316" width="9.140625" bestFit="1" customWidth="1"/>
    <col min="1506" max="1506" width="22.5703125" bestFit="1" customWidth="1"/>
    <col min="1507" max="1507" width="9.42578125" customWidth="1"/>
    <col min="1508" max="1508" width="8.7109375" customWidth="1"/>
    <col min="1509" max="1509" width="11" customWidth="1"/>
    <col min="1510" max="1510" width="8.28515625" customWidth="1"/>
    <col min="1511" max="1511" width="7.7109375" customWidth="1"/>
    <col min="1512" max="1512" width="9" customWidth="1"/>
    <col min="1513" max="1513" width="7.7109375" customWidth="1"/>
    <col min="1514" max="1514" width="7.85546875" customWidth="1"/>
    <col min="1515" max="1515" width="7.7109375" customWidth="1"/>
    <col min="1516" max="1516" width="6.42578125" customWidth="1"/>
    <col min="1517" max="1517" width="7.7109375" customWidth="1"/>
    <col min="1518" max="1518" width="6.5703125" customWidth="1"/>
    <col min="1519" max="1519" width="7.7109375" customWidth="1"/>
    <col min="1520" max="1520" width="9" customWidth="1"/>
    <col min="1521" max="1521" width="7.7109375" customWidth="1"/>
    <col min="1522" max="1522" width="9" customWidth="1"/>
    <col min="1523" max="1523" width="7.7109375" customWidth="1"/>
    <col min="1524" max="1524" width="9" customWidth="1"/>
    <col min="1525" max="1525" width="7.7109375" customWidth="1"/>
    <col min="1526" max="1526" width="9" customWidth="1"/>
    <col min="1527" max="1527" width="7.7109375" customWidth="1"/>
    <col min="1528" max="1528" width="9" customWidth="1"/>
    <col min="1529" max="1529" width="7.7109375" customWidth="1"/>
    <col min="1530" max="1530" width="9" customWidth="1"/>
    <col min="1531" max="1531" width="7.7109375" customWidth="1"/>
    <col min="1532" max="1532" width="9" customWidth="1"/>
    <col min="1533" max="1533" width="7.7109375" customWidth="1"/>
    <col min="1534" max="1534" width="7.5703125" customWidth="1"/>
    <col min="1535" max="1535" width="7.7109375" customWidth="1"/>
    <col min="1536" max="1536" width="7.85546875" customWidth="1"/>
    <col min="1537" max="1537" width="7.7109375" customWidth="1"/>
    <col min="1538" max="1538" width="6.5703125" customWidth="1"/>
    <col min="1539" max="1539" width="7.7109375" customWidth="1"/>
    <col min="1540" max="1540" width="9" customWidth="1"/>
    <col min="1541" max="1541" width="10.85546875" customWidth="1"/>
    <col min="1542" max="1542" width="1.42578125" customWidth="1"/>
    <col min="1543" max="1543" width="7.28515625" customWidth="1"/>
    <col min="1544" max="1544" width="9.28515625" customWidth="1"/>
    <col min="1545" max="1545" width="1.42578125" customWidth="1"/>
    <col min="1546" max="1546" width="7.28515625" customWidth="1"/>
    <col min="1547" max="1547" width="9.28515625" customWidth="1"/>
    <col min="1548" max="1548" width="1.42578125" customWidth="1"/>
    <col min="1549" max="1549" width="6.5703125" customWidth="1"/>
    <col min="1550" max="1550" width="7.42578125" customWidth="1"/>
    <col min="1551" max="1551" width="1.42578125" customWidth="1"/>
    <col min="1552" max="1552" width="12.5703125" customWidth="1"/>
    <col min="1553" max="1553" width="8.140625" bestFit="1" customWidth="1"/>
    <col min="1554" max="1554" width="9" customWidth="1"/>
    <col min="1555" max="1567" width="0" hidden="1" customWidth="1"/>
    <col min="1568" max="1568" width="13.140625" customWidth="1"/>
    <col min="1569" max="1569" width="8.7109375" customWidth="1"/>
    <col min="1570" max="1570" width="9.140625" customWidth="1"/>
    <col min="1571" max="1571" width="7.140625" bestFit="1" customWidth="1"/>
    <col min="1572" max="1572" width="9.140625" bestFit="1" customWidth="1"/>
    <col min="1762" max="1762" width="22.5703125" bestFit="1" customWidth="1"/>
    <col min="1763" max="1763" width="9.42578125" customWidth="1"/>
    <col min="1764" max="1764" width="8.7109375" customWidth="1"/>
    <col min="1765" max="1765" width="11" customWidth="1"/>
    <col min="1766" max="1766" width="8.28515625" customWidth="1"/>
    <col min="1767" max="1767" width="7.7109375" customWidth="1"/>
    <col min="1768" max="1768" width="9" customWidth="1"/>
    <col min="1769" max="1769" width="7.7109375" customWidth="1"/>
    <col min="1770" max="1770" width="7.85546875" customWidth="1"/>
    <col min="1771" max="1771" width="7.7109375" customWidth="1"/>
    <col min="1772" max="1772" width="6.42578125" customWidth="1"/>
    <col min="1773" max="1773" width="7.7109375" customWidth="1"/>
    <col min="1774" max="1774" width="6.5703125" customWidth="1"/>
    <col min="1775" max="1775" width="7.7109375" customWidth="1"/>
    <col min="1776" max="1776" width="9" customWidth="1"/>
    <col min="1777" max="1777" width="7.7109375" customWidth="1"/>
    <col min="1778" max="1778" width="9" customWidth="1"/>
    <col min="1779" max="1779" width="7.7109375" customWidth="1"/>
    <col min="1780" max="1780" width="9" customWidth="1"/>
    <col min="1781" max="1781" width="7.7109375" customWidth="1"/>
    <col min="1782" max="1782" width="9" customWidth="1"/>
    <col min="1783" max="1783" width="7.7109375" customWidth="1"/>
    <col min="1784" max="1784" width="9" customWidth="1"/>
    <col min="1785" max="1785" width="7.7109375" customWidth="1"/>
    <col min="1786" max="1786" width="9" customWidth="1"/>
    <col min="1787" max="1787" width="7.7109375" customWidth="1"/>
    <col min="1788" max="1788" width="9" customWidth="1"/>
    <col min="1789" max="1789" width="7.7109375" customWidth="1"/>
    <col min="1790" max="1790" width="7.5703125" customWidth="1"/>
    <col min="1791" max="1791" width="7.7109375" customWidth="1"/>
    <col min="1792" max="1792" width="7.85546875" customWidth="1"/>
    <col min="1793" max="1793" width="7.7109375" customWidth="1"/>
    <col min="1794" max="1794" width="6.5703125" customWidth="1"/>
    <col min="1795" max="1795" width="7.7109375" customWidth="1"/>
    <col min="1796" max="1796" width="9" customWidth="1"/>
    <col min="1797" max="1797" width="10.85546875" customWidth="1"/>
    <col min="1798" max="1798" width="1.42578125" customWidth="1"/>
    <col min="1799" max="1799" width="7.28515625" customWidth="1"/>
    <col min="1800" max="1800" width="9.28515625" customWidth="1"/>
    <col min="1801" max="1801" width="1.42578125" customWidth="1"/>
    <col min="1802" max="1802" width="7.28515625" customWidth="1"/>
    <col min="1803" max="1803" width="9.28515625" customWidth="1"/>
    <col min="1804" max="1804" width="1.42578125" customWidth="1"/>
    <col min="1805" max="1805" width="6.5703125" customWidth="1"/>
    <col min="1806" max="1806" width="7.42578125" customWidth="1"/>
    <col min="1807" max="1807" width="1.42578125" customWidth="1"/>
    <col min="1808" max="1808" width="12.5703125" customWidth="1"/>
    <col min="1809" max="1809" width="8.140625" bestFit="1" customWidth="1"/>
    <col min="1810" max="1810" width="9" customWidth="1"/>
    <col min="1811" max="1823" width="0" hidden="1" customWidth="1"/>
    <col min="1824" max="1824" width="13.140625" customWidth="1"/>
    <col min="1825" max="1825" width="8.7109375" customWidth="1"/>
    <col min="1826" max="1826" width="9.140625" customWidth="1"/>
    <col min="1827" max="1827" width="7.140625" bestFit="1" customWidth="1"/>
    <col min="1828" max="1828" width="9.140625" bestFit="1" customWidth="1"/>
    <col min="2018" max="2018" width="22.5703125" bestFit="1" customWidth="1"/>
    <col min="2019" max="2019" width="9.42578125" customWidth="1"/>
    <col min="2020" max="2020" width="8.7109375" customWidth="1"/>
    <col min="2021" max="2021" width="11" customWidth="1"/>
    <col min="2022" max="2022" width="8.28515625" customWidth="1"/>
    <col min="2023" max="2023" width="7.7109375" customWidth="1"/>
    <col min="2024" max="2024" width="9" customWidth="1"/>
    <col min="2025" max="2025" width="7.7109375" customWidth="1"/>
    <col min="2026" max="2026" width="7.85546875" customWidth="1"/>
    <col min="2027" max="2027" width="7.7109375" customWidth="1"/>
    <col min="2028" max="2028" width="6.42578125" customWidth="1"/>
    <col min="2029" max="2029" width="7.7109375" customWidth="1"/>
    <col min="2030" max="2030" width="6.5703125" customWidth="1"/>
    <col min="2031" max="2031" width="7.7109375" customWidth="1"/>
    <col min="2032" max="2032" width="9" customWidth="1"/>
    <col min="2033" max="2033" width="7.7109375" customWidth="1"/>
    <col min="2034" max="2034" width="9" customWidth="1"/>
    <col min="2035" max="2035" width="7.7109375" customWidth="1"/>
    <col min="2036" max="2036" width="9" customWidth="1"/>
    <col min="2037" max="2037" width="7.7109375" customWidth="1"/>
    <col min="2038" max="2038" width="9" customWidth="1"/>
    <col min="2039" max="2039" width="7.7109375" customWidth="1"/>
    <col min="2040" max="2040" width="9" customWidth="1"/>
    <col min="2041" max="2041" width="7.7109375" customWidth="1"/>
    <col min="2042" max="2042" width="9" customWidth="1"/>
    <col min="2043" max="2043" width="7.7109375" customWidth="1"/>
    <col min="2044" max="2044" width="9" customWidth="1"/>
    <col min="2045" max="2045" width="7.7109375" customWidth="1"/>
    <col min="2046" max="2046" width="7.5703125" customWidth="1"/>
    <col min="2047" max="2047" width="7.7109375" customWidth="1"/>
    <col min="2048" max="2048" width="7.85546875" customWidth="1"/>
    <col min="2049" max="2049" width="7.7109375" customWidth="1"/>
    <col min="2050" max="2050" width="6.5703125" customWidth="1"/>
    <col min="2051" max="2051" width="7.7109375" customWidth="1"/>
    <col min="2052" max="2052" width="9" customWidth="1"/>
    <col min="2053" max="2053" width="10.85546875" customWidth="1"/>
    <col min="2054" max="2054" width="1.42578125" customWidth="1"/>
    <col min="2055" max="2055" width="7.28515625" customWidth="1"/>
    <col min="2056" max="2056" width="9.28515625" customWidth="1"/>
    <col min="2057" max="2057" width="1.42578125" customWidth="1"/>
    <col min="2058" max="2058" width="7.28515625" customWidth="1"/>
    <col min="2059" max="2059" width="9.28515625" customWidth="1"/>
    <col min="2060" max="2060" width="1.42578125" customWidth="1"/>
    <col min="2061" max="2061" width="6.5703125" customWidth="1"/>
    <col min="2062" max="2062" width="7.42578125" customWidth="1"/>
    <col min="2063" max="2063" width="1.42578125" customWidth="1"/>
    <col min="2064" max="2064" width="12.5703125" customWidth="1"/>
    <col min="2065" max="2065" width="8.140625" bestFit="1" customWidth="1"/>
    <col min="2066" max="2066" width="9" customWidth="1"/>
    <col min="2067" max="2079" width="0" hidden="1" customWidth="1"/>
    <col min="2080" max="2080" width="13.140625" customWidth="1"/>
    <col min="2081" max="2081" width="8.7109375" customWidth="1"/>
    <col min="2082" max="2082" width="9.140625" customWidth="1"/>
    <col min="2083" max="2083" width="7.140625" bestFit="1" customWidth="1"/>
    <col min="2084" max="2084" width="9.140625" bestFit="1" customWidth="1"/>
    <col min="2274" max="2274" width="22.5703125" bestFit="1" customWidth="1"/>
    <col min="2275" max="2275" width="9.42578125" customWidth="1"/>
    <col min="2276" max="2276" width="8.7109375" customWidth="1"/>
    <col min="2277" max="2277" width="11" customWidth="1"/>
    <col min="2278" max="2278" width="8.28515625" customWidth="1"/>
    <col min="2279" max="2279" width="7.7109375" customWidth="1"/>
    <col min="2280" max="2280" width="9" customWidth="1"/>
    <col min="2281" max="2281" width="7.7109375" customWidth="1"/>
    <col min="2282" max="2282" width="7.85546875" customWidth="1"/>
    <col min="2283" max="2283" width="7.7109375" customWidth="1"/>
    <col min="2284" max="2284" width="6.42578125" customWidth="1"/>
    <col min="2285" max="2285" width="7.7109375" customWidth="1"/>
    <col min="2286" max="2286" width="6.5703125" customWidth="1"/>
    <col min="2287" max="2287" width="7.7109375" customWidth="1"/>
    <col min="2288" max="2288" width="9" customWidth="1"/>
    <col min="2289" max="2289" width="7.7109375" customWidth="1"/>
    <col min="2290" max="2290" width="9" customWidth="1"/>
    <col min="2291" max="2291" width="7.7109375" customWidth="1"/>
    <col min="2292" max="2292" width="9" customWidth="1"/>
    <col min="2293" max="2293" width="7.7109375" customWidth="1"/>
    <col min="2294" max="2294" width="9" customWidth="1"/>
    <col min="2295" max="2295" width="7.7109375" customWidth="1"/>
    <col min="2296" max="2296" width="9" customWidth="1"/>
    <col min="2297" max="2297" width="7.7109375" customWidth="1"/>
    <col min="2298" max="2298" width="9" customWidth="1"/>
    <col min="2299" max="2299" width="7.7109375" customWidth="1"/>
    <col min="2300" max="2300" width="9" customWidth="1"/>
    <col min="2301" max="2301" width="7.7109375" customWidth="1"/>
    <col min="2302" max="2302" width="7.5703125" customWidth="1"/>
    <col min="2303" max="2303" width="7.7109375" customWidth="1"/>
    <col min="2304" max="2304" width="7.85546875" customWidth="1"/>
    <col min="2305" max="2305" width="7.7109375" customWidth="1"/>
    <col min="2306" max="2306" width="6.5703125" customWidth="1"/>
    <col min="2307" max="2307" width="7.7109375" customWidth="1"/>
    <col min="2308" max="2308" width="9" customWidth="1"/>
    <col min="2309" max="2309" width="10.85546875" customWidth="1"/>
    <col min="2310" max="2310" width="1.42578125" customWidth="1"/>
    <col min="2311" max="2311" width="7.28515625" customWidth="1"/>
    <col min="2312" max="2312" width="9.28515625" customWidth="1"/>
    <col min="2313" max="2313" width="1.42578125" customWidth="1"/>
    <col min="2314" max="2314" width="7.28515625" customWidth="1"/>
    <col min="2315" max="2315" width="9.28515625" customWidth="1"/>
    <col min="2316" max="2316" width="1.42578125" customWidth="1"/>
    <col min="2317" max="2317" width="6.5703125" customWidth="1"/>
    <col min="2318" max="2318" width="7.42578125" customWidth="1"/>
    <col min="2319" max="2319" width="1.42578125" customWidth="1"/>
    <col min="2320" max="2320" width="12.5703125" customWidth="1"/>
    <col min="2321" max="2321" width="8.140625" bestFit="1" customWidth="1"/>
    <col min="2322" max="2322" width="9" customWidth="1"/>
    <col min="2323" max="2335" width="0" hidden="1" customWidth="1"/>
    <col min="2336" max="2336" width="13.140625" customWidth="1"/>
    <col min="2337" max="2337" width="8.7109375" customWidth="1"/>
    <col min="2338" max="2338" width="9.140625" customWidth="1"/>
    <col min="2339" max="2339" width="7.140625" bestFit="1" customWidth="1"/>
    <col min="2340" max="2340" width="9.140625" bestFit="1" customWidth="1"/>
    <col min="2530" max="2530" width="22.5703125" bestFit="1" customWidth="1"/>
    <col min="2531" max="2531" width="9.42578125" customWidth="1"/>
    <col min="2532" max="2532" width="8.7109375" customWidth="1"/>
    <col min="2533" max="2533" width="11" customWidth="1"/>
    <col min="2534" max="2534" width="8.28515625" customWidth="1"/>
    <col min="2535" max="2535" width="7.7109375" customWidth="1"/>
    <col min="2536" max="2536" width="9" customWidth="1"/>
    <col min="2537" max="2537" width="7.7109375" customWidth="1"/>
    <col min="2538" max="2538" width="7.85546875" customWidth="1"/>
    <col min="2539" max="2539" width="7.7109375" customWidth="1"/>
    <col min="2540" max="2540" width="6.42578125" customWidth="1"/>
    <col min="2541" max="2541" width="7.7109375" customWidth="1"/>
    <col min="2542" max="2542" width="6.5703125" customWidth="1"/>
    <col min="2543" max="2543" width="7.7109375" customWidth="1"/>
    <col min="2544" max="2544" width="9" customWidth="1"/>
    <col min="2545" max="2545" width="7.7109375" customWidth="1"/>
    <col min="2546" max="2546" width="9" customWidth="1"/>
    <col min="2547" max="2547" width="7.7109375" customWidth="1"/>
    <col min="2548" max="2548" width="9" customWidth="1"/>
    <col min="2549" max="2549" width="7.7109375" customWidth="1"/>
    <col min="2550" max="2550" width="9" customWidth="1"/>
    <col min="2551" max="2551" width="7.7109375" customWidth="1"/>
    <col min="2552" max="2552" width="9" customWidth="1"/>
    <col min="2553" max="2553" width="7.7109375" customWidth="1"/>
    <col min="2554" max="2554" width="9" customWidth="1"/>
    <col min="2555" max="2555" width="7.7109375" customWidth="1"/>
    <col min="2556" max="2556" width="9" customWidth="1"/>
    <col min="2557" max="2557" width="7.7109375" customWidth="1"/>
    <col min="2558" max="2558" width="7.5703125" customWidth="1"/>
    <col min="2559" max="2559" width="7.7109375" customWidth="1"/>
    <col min="2560" max="2560" width="7.85546875" customWidth="1"/>
    <col min="2561" max="2561" width="7.7109375" customWidth="1"/>
    <col min="2562" max="2562" width="6.5703125" customWidth="1"/>
    <col min="2563" max="2563" width="7.7109375" customWidth="1"/>
    <col min="2564" max="2564" width="9" customWidth="1"/>
    <col min="2565" max="2565" width="10.85546875" customWidth="1"/>
    <col min="2566" max="2566" width="1.42578125" customWidth="1"/>
    <col min="2567" max="2567" width="7.28515625" customWidth="1"/>
    <col min="2568" max="2568" width="9.28515625" customWidth="1"/>
    <col min="2569" max="2569" width="1.42578125" customWidth="1"/>
    <col min="2570" max="2570" width="7.28515625" customWidth="1"/>
    <col min="2571" max="2571" width="9.28515625" customWidth="1"/>
    <col min="2572" max="2572" width="1.42578125" customWidth="1"/>
    <col min="2573" max="2573" width="6.5703125" customWidth="1"/>
    <col min="2574" max="2574" width="7.42578125" customWidth="1"/>
    <col min="2575" max="2575" width="1.42578125" customWidth="1"/>
    <col min="2576" max="2576" width="12.5703125" customWidth="1"/>
    <col min="2577" max="2577" width="8.140625" bestFit="1" customWidth="1"/>
    <col min="2578" max="2578" width="9" customWidth="1"/>
    <col min="2579" max="2591" width="0" hidden="1" customWidth="1"/>
    <col min="2592" max="2592" width="13.140625" customWidth="1"/>
    <col min="2593" max="2593" width="8.7109375" customWidth="1"/>
    <col min="2594" max="2594" width="9.140625" customWidth="1"/>
    <col min="2595" max="2595" width="7.140625" bestFit="1" customWidth="1"/>
    <col min="2596" max="2596" width="9.140625" bestFit="1" customWidth="1"/>
    <col min="2786" max="2786" width="22.5703125" bestFit="1" customWidth="1"/>
    <col min="2787" max="2787" width="9.42578125" customWidth="1"/>
    <col min="2788" max="2788" width="8.7109375" customWidth="1"/>
    <col min="2789" max="2789" width="11" customWidth="1"/>
    <col min="2790" max="2790" width="8.28515625" customWidth="1"/>
    <col min="2791" max="2791" width="7.7109375" customWidth="1"/>
    <col min="2792" max="2792" width="9" customWidth="1"/>
    <col min="2793" max="2793" width="7.7109375" customWidth="1"/>
    <col min="2794" max="2794" width="7.85546875" customWidth="1"/>
    <col min="2795" max="2795" width="7.7109375" customWidth="1"/>
    <col min="2796" max="2796" width="6.42578125" customWidth="1"/>
    <col min="2797" max="2797" width="7.7109375" customWidth="1"/>
    <col min="2798" max="2798" width="6.5703125" customWidth="1"/>
    <col min="2799" max="2799" width="7.7109375" customWidth="1"/>
    <col min="2800" max="2800" width="9" customWidth="1"/>
    <col min="2801" max="2801" width="7.7109375" customWidth="1"/>
    <col min="2802" max="2802" width="9" customWidth="1"/>
    <col min="2803" max="2803" width="7.7109375" customWidth="1"/>
    <col min="2804" max="2804" width="9" customWidth="1"/>
    <col min="2805" max="2805" width="7.7109375" customWidth="1"/>
    <col min="2806" max="2806" width="9" customWidth="1"/>
    <col min="2807" max="2807" width="7.7109375" customWidth="1"/>
    <col min="2808" max="2808" width="9" customWidth="1"/>
    <col min="2809" max="2809" width="7.7109375" customWidth="1"/>
    <col min="2810" max="2810" width="9" customWidth="1"/>
    <col min="2811" max="2811" width="7.7109375" customWidth="1"/>
    <col min="2812" max="2812" width="9" customWidth="1"/>
    <col min="2813" max="2813" width="7.7109375" customWidth="1"/>
    <col min="2814" max="2814" width="7.5703125" customWidth="1"/>
    <col min="2815" max="2815" width="7.7109375" customWidth="1"/>
    <col min="2816" max="2816" width="7.85546875" customWidth="1"/>
    <col min="2817" max="2817" width="7.7109375" customWidth="1"/>
    <col min="2818" max="2818" width="6.5703125" customWidth="1"/>
    <col min="2819" max="2819" width="7.7109375" customWidth="1"/>
    <col min="2820" max="2820" width="9" customWidth="1"/>
    <col min="2821" max="2821" width="10.85546875" customWidth="1"/>
    <col min="2822" max="2822" width="1.42578125" customWidth="1"/>
    <col min="2823" max="2823" width="7.28515625" customWidth="1"/>
    <col min="2824" max="2824" width="9.28515625" customWidth="1"/>
    <col min="2825" max="2825" width="1.42578125" customWidth="1"/>
    <col min="2826" max="2826" width="7.28515625" customWidth="1"/>
    <col min="2827" max="2827" width="9.28515625" customWidth="1"/>
    <col min="2828" max="2828" width="1.42578125" customWidth="1"/>
    <col min="2829" max="2829" width="6.5703125" customWidth="1"/>
    <col min="2830" max="2830" width="7.42578125" customWidth="1"/>
    <col min="2831" max="2831" width="1.42578125" customWidth="1"/>
    <col min="2832" max="2832" width="12.5703125" customWidth="1"/>
    <col min="2833" max="2833" width="8.140625" bestFit="1" customWidth="1"/>
    <col min="2834" max="2834" width="9" customWidth="1"/>
    <col min="2835" max="2847" width="0" hidden="1" customWidth="1"/>
    <col min="2848" max="2848" width="13.140625" customWidth="1"/>
    <col min="2849" max="2849" width="8.7109375" customWidth="1"/>
    <col min="2850" max="2850" width="9.140625" customWidth="1"/>
    <col min="2851" max="2851" width="7.140625" bestFit="1" customWidth="1"/>
    <col min="2852" max="2852" width="9.140625" bestFit="1" customWidth="1"/>
    <col min="3042" max="3042" width="22.5703125" bestFit="1" customWidth="1"/>
    <col min="3043" max="3043" width="9.42578125" customWidth="1"/>
    <col min="3044" max="3044" width="8.7109375" customWidth="1"/>
    <col min="3045" max="3045" width="11" customWidth="1"/>
    <col min="3046" max="3046" width="8.28515625" customWidth="1"/>
    <col min="3047" max="3047" width="7.7109375" customWidth="1"/>
    <col min="3048" max="3048" width="9" customWidth="1"/>
    <col min="3049" max="3049" width="7.7109375" customWidth="1"/>
    <col min="3050" max="3050" width="7.85546875" customWidth="1"/>
    <col min="3051" max="3051" width="7.7109375" customWidth="1"/>
    <col min="3052" max="3052" width="6.42578125" customWidth="1"/>
    <col min="3053" max="3053" width="7.7109375" customWidth="1"/>
    <col min="3054" max="3054" width="6.5703125" customWidth="1"/>
    <col min="3055" max="3055" width="7.7109375" customWidth="1"/>
    <col min="3056" max="3056" width="9" customWidth="1"/>
    <col min="3057" max="3057" width="7.7109375" customWidth="1"/>
    <col min="3058" max="3058" width="9" customWidth="1"/>
    <col min="3059" max="3059" width="7.7109375" customWidth="1"/>
    <col min="3060" max="3060" width="9" customWidth="1"/>
    <col min="3061" max="3061" width="7.7109375" customWidth="1"/>
    <col min="3062" max="3062" width="9" customWidth="1"/>
    <col min="3063" max="3063" width="7.7109375" customWidth="1"/>
    <col min="3064" max="3064" width="9" customWidth="1"/>
    <col min="3065" max="3065" width="7.7109375" customWidth="1"/>
    <col min="3066" max="3066" width="9" customWidth="1"/>
    <col min="3067" max="3067" width="7.7109375" customWidth="1"/>
    <col min="3068" max="3068" width="9" customWidth="1"/>
    <col min="3069" max="3069" width="7.7109375" customWidth="1"/>
    <col min="3070" max="3070" width="7.5703125" customWidth="1"/>
    <col min="3071" max="3071" width="7.7109375" customWidth="1"/>
    <col min="3072" max="3072" width="7.85546875" customWidth="1"/>
    <col min="3073" max="3073" width="7.7109375" customWidth="1"/>
    <col min="3074" max="3074" width="6.5703125" customWidth="1"/>
    <col min="3075" max="3075" width="7.7109375" customWidth="1"/>
    <col min="3076" max="3076" width="9" customWidth="1"/>
    <col min="3077" max="3077" width="10.85546875" customWidth="1"/>
    <col min="3078" max="3078" width="1.42578125" customWidth="1"/>
    <col min="3079" max="3079" width="7.28515625" customWidth="1"/>
    <col min="3080" max="3080" width="9.28515625" customWidth="1"/>
    <col min="3081" max="3081" width="1.42578125" customWidth="1"/>
    <col min="3082" max="3082" width="7.28515625" customWidth="1"/>
    <col min="3083" max="3083" width="9.28515625" customWidth="1"/>
    <col min="3084" max="3084" width="1.42578125" customWidth="1"/>
    <col min="3085" max="3085" width="6.5703125" customWidth="1"/>
    <col min="3086" max="3086" width="7.42578125" customWidth="1"/>
    <col min="3087" max="3087" width="1.42578125" customWidth="1"/>
    <col min="3088" max="3088" width="12.5703125" customWidth="1"/>
    <col min="3089" max="3089" width="8.140625" bestFit="1" customWidth="1"/>
    <col min="3090" max="3090" width="9" customWidth="1"/>
    <col min="3091" max="3103" width="0" hidden="1" customWidth="1"/>
    <col min="3104" max="3104" width="13.140625" customWidth="1"/>
    <col min="3105" max="3105" width="8.7109375" customWidth="1"/>
    <col min="3106" max="3106" width="9.140625" customWidth="1"/>
    <col min="3107" max="3107" width="7.140625" bestFit="1" customWidth="1"/>
    <col min="3108" max="3108" width="9.140625" bestFit="1" customWidth="1"/>
    <col min="3298" max="3298" width="22.5703125" bestFit="1" customWidth="1"/>
    <col min="3299" max="3299" width="9.42578125" customWidth="1"/>
    <col min="3300" max="3300" width="8.7109375" customWidth="1"/>
    <col min="3301" max="3301" width="11" customWidth="1"/>
    <col min="3302" max="3302" width="8.28515625" customWidth="1"/>
    <col min="3303" max="3303" width="7.7109375" customWidth="1"/>
    <col min="3304" max="3304" width="9" customWidth="1"/>
    <col min="3305" max="3305" width="7.7109375" customWidth="1"/>
    <col min="3306" max="3306" width="7.85546875" customWidth="1"/>
    <col min="3307" max="3307" width="7.7109375" customWidth="1"/>
    <col min="3308" max="3308" width="6.42578125" customWidth="1"/>
    <col min="3309" max="3309" width="7.7109375" customWidth="1"/>
    <col min="3310" max="3310" width="6.5703125" customWidth="1"/>
    <col min="3311" max="3311" width="7.7109375" customWidth="1"/>
    <col min="3312" max="3312" width="9" customWidth="1"/>
    <col min="3313" max="3313" width="7.7109375" customWidth="1"/>
    <col min="3314" max="3314" width="9" customWidth="1"/>
    <col min="3315" max="3315" width="7.7109375" customWidth="1"/>
    <col min="3316" max="3316" width="9" customWidth="1"/>
    <col min="3317" max="3317" width="7.7109375" customWidth="1"/>
    <col min="3318" max="3318" width="9" customWidth="1"/>
    <col min="3319" max="3319" width="7.7109375" customWidth="1"/>
    <col min="3320" max="3320" width="9" customWidth="1"/>
    <col min="3321" max="3321" width="7.7109375" customWidth="1"/>
    <col min="3322" max="3322" width="9" customWidth="1"/>
    <col min="3323" max="3323" width="7.7109375" customWidth="1"/>
    <col min="3324" max="3324" width="9" customWidth="1"/>
    <col min="3325" max="3325" width="7.7109375" customWidth="1"/>
    <col min="3326" max="3326" width="7.5703125" customWidth="1"/>
    <col min="3327" max="3327" width="7.7109375" customWidth="1"/>
    <col min="3328" max="3328" width="7.85546875" customWidth="1"/>
    <col min="3329" max="3329" width="7.7109375" customWidth="1"/>
    <col min="3330" max="3330" width="6.5703125" customWidth="1"/>
    <col min="3331" max="3331" width="7.7109375" customWidth="1"/>
    <col min="3332" max="3332" width="9" customWidth="1"/>
    <col min="3333" max="3333" width="10.85546875" customWidth="1"/>
    <col min="3334" max="3334" width="1.42578125" customWidth="1"/>
    <col min="3335" max="3335" width="7.28515625" customWidth="1"/>
    <col min="3336" max="3336" width="9.28515625" customWidth="1"/>
    <col min="3337" max="3337" width="1.42578125" customWidth="1"/>
    <col min="3338" max="3338" width="7.28515625" customWidth="1"/>
    <col min="3339" max="3339" width="9.28515625" customWidth="1"/>
    <col min="3340" max="3340" width="1.42578125" customWidth="1"/>
    <col min="3341" max="3341" width="6.5703125" customWidth="1"/>
    <col min="3342" max="3342" width="7.42578125" customWidth="1"/>
    <col min="3343" max="3343" width="1.42578125" customWidth="1"/>
    <col min="3344" max="3344" width="12.5703125" customWidth="1"/>
    <col min="3345" max="3345" width="8.140625" bestFit="1" customWidth="1"/>
    <col min="3346" max="3346" width="9" customWidth="1"/>
    <col min="3347" max="3359" width="0" hidden="1" customWidth="1"/>
    <col min="3360" max="3360" width="13.140625" customWidth="1"/>
    <col min="3361" max="3361" width="8.7109375" customWidth="1"/>
    <col min="3362" max="3362" width="9.140625" customWidth="1"/>
    <col min="3363" max="3363" width="7.140625" bestFit="1" customWidth="1"/>
    <col min="3364" max="3364" width="9.140625" bestFit="1" customWidth="1"/>
    <col min="3554" max="3554" width="22.5703125" bestFit="1" customWidth="1"/>
    <col min="3555" max="3555" width="9.42578125" customWidth="1"/>
    <col min="3556" max="3556" width="8.7109375" customWidth="1"/>
    <col min="3557" max="3557" width="11" customWidth="1"/>
    <col min="3558" max="3558" width="8.28515625" customWidth="1"/>
    <col min="3559" max="3559" width="7.7109375" customWidth="1"/>
    <col min="3560" max="3560" width="9" customWidth="1"/>
    <col min="3561" max="3561" width="7.7109375" customWidth="1"/>
    <col min="3562" max="3562" width="7.85546875" customWidth="1"/>
    <col min="3563" max="3563" width="7.7109375" customWidth="1"/>
    <col min="3564" max="3564" width="6.42578125" customWidth="1"/>
    <col min="3565" max="3565" width="7.7109375" customWidth="1"/>
    <col min="3566" max="3566" width="6.5703125" customWidth="1"/>
    <col min="3567" max="3567" width="7.7109375" customWidth="1"/>
    <col min="3568" max="3568" width="9" customWidth="1"/>
    <col min="3569" max="3569" width="7.7109375" customWidth="1"/>
    <col min="3570" max="3570" width="9" customWidth="1"/>
    <col min="3571" max="3571" width="7.7109375" customWidth="1"/>
    <col min="3572" max="3572" width="9" customWidth="1"/>
    <col min="3573" max="3573" width="7.7109375" customWidth="1"/>
    <col min="3574" max="3574" width="9" customWidth="1"/>
    <col min="3575" max="3575" width="7.7109375" customWidth="1"/>
    <col min="3576" max="3576" width="9" customWidth="1"/>
    <col min="3577" max="3577" width="7.7109375" customWidth="1"/>
    <col min="3578" max="3578" width="9" customWidth="1"/>
    <col min="3579" max="3579" width="7.7109375" customWidth="1"/>
    <col min="3580" max="3580" width="9" customWidth="1"/>
    <col min="3581" max="3581" width="7.7109375" customWidth="1"/>
    <col min="3582" max="3582" width="7.5703125" customWidth="1"/>
    <col min="3583" max="3583" width="7.7109375" customWidth="1"/>
    <col min="3584" max="3584" width="7.85546875" customWidth="1"/>
    <col min="3585" max="3585" width="7.7109375" customWidth="1"/>
    <col min="3586" max="3586" width="6.5703125" customWidth="1"/>
    <col min="3587" max="3587" width="7.7109375" customWidth="1"/>
    <col min="3588" max="3588" width="9" customWidth="1"/>
    <col min="3589" max="3589" width="10.85546875" customWidth="1"/>
    <col min="3590" max="3590" width="1.42578125" customWidth="1"/>
    <col min="3591" max="3591" width="7.28515625" customWidth="1"/>
    <col min="3592" max="3592" width="9.28515625" customWidth="1"/>
    <col min="3593" max="3593" width="1.42578125" customWidth="1"/>
    <col min="3594" max="3594" width="7.28515625" customWidth="1"/>
    <col min="3595" max="3595" width="9.28515625" customWidth="1"/>
    <col min="3596" max="3596" width="1.42578125" customWidth="1"/>
    <col min="3597" max="3597" width="6.5703125" customWidth="1"/>
    <col min="3598" max="3598" width="7.42578125" customWidth="1"/>
    <col min="3599" max="3599" width="1.42578125" customWidth="1"/>
    <col min="3600" max="3600" width="12.5703125" customWidth="1"/>
    <col min="3601" max="3601" width="8.140625" bestFit="1" customWidth="1"/>
    <col min="3602" max="3602" width="9" customWidth="1"/>
    <col min="3603" max="3615" width="0" hidden="1" customWidth="1"/>
    <col min="3616" max="3616" width="13.140625" customWidth="1"/>
    <col min="3617" max="3617" width="8.7109375" customWidth="1"/>
    <col min="3618" max="3618" width="9.140625" customWidth="1"/>
    <col min="3619" max="3619" width="7.140625" bestFit="1" customWidth="1"/>
    <col min="3620" max="3620" width="9.140625" bestFit="1" customWidth="1"/>
    <col min="3810" max="3810" width="22.5703125" bestFit="1" customWidth="1"/>
    <col min="3811" max="3811" width="9.42578125" customWidth="1"/>
    <col min="3812" max="3812" width="8.7109375" customWidth="1"/>
    <col min="3813" max="3813" width="11" customWidth="1"/>
    <col min="3814" max="3814" width="8.28515625" customWidth="1"/>
    <col min="3815" max="3815" width="7.7109375" customWidth="1"/>
    <col min="3816" max="3816" width="9" customWidth="1"/>
    <col min="3817" max="3817" width="7.7109375" customWidth="1"/>
    <col min="3818" max="3818" width="7.85546875" customWidth="1"/>
    <col min="3819" max="3819" width="7.7109375" customWidth="1"/>
    <col min="3820" max="3820" width="6.42578125" customWidth="1"/>
    <col min="3821" max="3821" width="7.7109375" customWidth="1"/>
    <col min="3822" max="3822" width="6.5703125" customWidth="1"/>
    <col min="3823" max="3823" width="7.7109375" customWidth="1"/>
    <col min="3824" max="3824" width="9" customWidth="1"/>
    <col min="3825" max="3825" width="7.7109375" customWidth="1"/>
    <col min="3826" max="3826" width="9" customWidth="1"/>
    <col min="3827" max="3827" width="7.7109375" customWidth="1"/>
    <col min="3828" max="3828" width="9" customWidth="1"/>
    <col min="3829" max="3829" width="7.7109375" customWidth="1"/>
    <col min="3830" max="3830" width="9" customWidth="1"/>
    <col min="3831" max="3831" width="7.7109375" customWidth="1"/>
    <col min="3832" max="3832" width="9" customWidth="1"/>
    <col min="3833" max="3833" width="7.7109375" customWidth="1"/>
    <col min="3834" max="3834" width="9" customWidth="1"/>
    <col min="3835" max="3835" width="7.7109375" customWidth="1"/>
    <col min="3836" max="3836" width="9" customWidth="1"/>
    <col min="3837" max="3837" width="7.7109375" customWidth="1"/>
    <col min="3838" max="3838" width="7.5703125" customWidth="1"/>
    <col min="3839" max="3839" width="7.7109375" customWidth="1"/>
    <col min="3840" max="3840" width="7.85546875" customWidth="1"/>
    <col min="3841" max="3841" width="7.7109375" customWidth="1"/>
    <col min="3842" max="3842" width="6.5703125" customWidth="1"/>
    <col min="3843" max="3843" width="7.7109375" customWidth="1"/>
    <col min="3844" max="3844" width="9" customWidth="1"/>
    <col min="3845" max="3845" width="10.85546875" customWidth="1"/>
    <col min="3846" max="3846" width="1.42578125" customWidth="1"/>
    <col min="3847" max="3847" width="7.28515625" customWidth="1"/>
    <col min="3848" max="3848" width="9.28515625" customWidth="1"/>
    <col min="3849" max="3849" width="1.42578125" customWidth="1"/>
    <col min="3850" max="3850" width="7.28515625" customWidth="1"/>
    <col min="3851" max="3851" width="9.28515625" customWidth="1"/>
    <col min="3852" max="3852" width="1.42578125" customWidth="1"/>
    <col min="3853" max="3853" width="6.5703125" customWidth="1"/>
    <col min="3854" max="3854" width="7.42578125" customWidth="1"/>
    <col min="3855" max="3855" width="1.42578125" customWidth="1"/>
    <col min="3856" max="3856" width="12.5703125" customWidth="1"/>
    <col min="3857" max="3857" width="8.140625" bestFit="1" customWidth="1"/>
    <col min="3858" max="3858" width="9" customWidth="1"/>
    <col min="3859" max="3871" width="0" hidden="1" customWidth="1"/>
    <col min="3872" max="3872" width="13.140625" customWidth="1"/>
    <col min="3873" max="3873" width="8.7109375" customWidth="1"/>
    <col min="3874" max="3874" width="9.140625" customWidth="1"/>
    <col min="3875" max="3875" width="7.140625" bestFit="1" customWidth="1"/>
    <col min="3876" max="3876" width="9.140625" bestFit="1" customWidth="1"/>
    <col min="4066" max="4066" width="22.5703125" bestFit="1" customWidth="1"/>
    <col min="4067" max="4067" width="9.42578125" customWidth="1"/>
    <col min="4068" max="4068" width="8.7109375" customWidth="1"/>
    <col min="4069" max="4069" width="11" customWidth="1"/>
    <col min="4070" max="4070" width="8.28515625" customWidth="1"/>
    <col min="4071" max="4071" width="7.7109375" customWidth="1"/>
    <col min="4072" max="4072" width="9" customWidth="1"/>
    <col min="4073" max="4073" width="7.7109375" customWidth="1"/>
    <col min="4074" max="4074" width="7.85546875" customWidth="1"/>
    <col min="4075" max="4075" width="7.7109375" customWidth="1"/>
    <col min="4076" max="4076" width="6.42578125" customWidth="1"/>
    <col min="4077" max="4077" width="7.7109375" customWidth="1"/>
    <col min="4078" max="4078" width="6.5703125" customWidth="1"/>
    <col min="4079" max="4079" width="7.7109375" customWidth="1"/>
    <col min="4080" max="4080" width="9" customWidth="1"/>
    <col min="4081" max="4081" width="7.7109375" customWidth="1"/>
    <col min="4082" max="4082" width="9" customWidth="1"/>
    <col min="4083" max="4083" width="7.7109375" customWidth="1"/>
    <col min="4084" max="4084" width="9" customWidth="1"/>
    <col min="4085" max="4085" width="7.7109375" customWidth="1"/>
    <col min="4086" max="4086" width="9" customWidth="1"/>
    <col min="4087" max="4087" width="7.7109375" customWidth="1"/>
    <col min="4088" max="4088" width="9" customWidth="1"/>
    <col min="4089" max="4089" width="7.7109375" customWidth="1"/>
    <col min="4090" max="4090" width="9" customWidth="1"/>
    <col min="4091" max="4091" width="7.7109375" customWidth="1"/>
    <col min="4092" max="4092" width="9" customWidth="1"/>
    <col min="4093" max="4093" width="7.7109375" customWidth="1"/>
    <col min="4094" max="4094" width="7.5703125" customWidth="1"/>
    <col min="4095" max="4095" width="7.7109375" customWidth="1"/>
    <col min="4096" max="4096" width="7.85546875" customWidth="1"/>
    <col min="4097" max="4097" width="7.7109375" customWidth="1"/>
    <col min="4098" max="4098" width="6.5703125" customWidth="1"/>
    <col min="4099" max="4099" width="7.7109375" customWidth="1"/>
    <col min="4100" max="4100" width="9" customWidth="1"/>
    <col min="4101" max="4101" width="10.85546875" customWidth="1"/>
    <col min="4102" max="4102" width="1.42578125" customWidth="1"/>
    <col min="4103" max="4103" width="7.28515625" customWidth="1"/>
    <col min="4104" max="4104" width="9.28515625" customWidth="1"/>
    <col min="4105" max="4105" width="1.42578125" customWidth="1"/>
    <col min="4106" max="4106" width="7.28515625" customWidth="1"/>
    <col min="4107" max="4107" width="9.28515625" customWidth="1"/>
    <col min="4108" max="4108" width="1.42578125" customWidth="1"/>
    <col min="4109" max="4109" width="6.5703125" customWidth="1"/>
    <col min="4110" max="4110" width="7.42578125" customWidth="1"/>
    <col min="4111" max="4111" width="1.42578125" customWidth="1"/>
    <col min="4112" max="4112" width="12.5703125" customWidth="1"/>
    <col min="4113" max="4113" width="8.140625" bestFit="1" customWidth="1"/>
    <col min="4114" max="4114" width="9" customWidth="1"/>
    <col min="4115" max="4127" width="0" hidden="1" customWidth="1"/>
    <col min="4128" max="4128" width="13.140625" customWidth="1"/>
    <col min="4129" max="4129" width="8.7109375" customWidth="1"/>
    <col min="4130" max="4130" width="9.140625" customWidth="1"/>
    <col min="4131" max="4131" width="7.140625" bestFit="1" customWidth="1"/>
    <col min="4132" max="4132" width="9.140625" bestFit="1" customWidth="1"/>
    <col min="4322" max="4322" width="22.5703125" bestFit="1" customWidth="1"/>
    <col min="4323" max="4323" width="9.42578125" customWidth="1"/>
    <col min="4324" max="4324" width="8.7109375" customWidth="1"/>
    <col min="4325" max="4325" width="11" customWidth="1"/>
    <col min="4326" max="4326" width="8.28515625" customWidth="1"/>
    <col min="4327" max="4327" width="7.7109375" customWidth="1"/>
    <col min="4328" max="4328" width="9" customWidth="1"/>
    <col min="4329" max="4329" width="7.7109375" customWidth="1"/>
    <col min="4330" max="4330" width="7.85546875" customWidth="1"/>
    <col min="4331" max="4331" width="7.7109375" customWidth="1"/>
    <col min="4332" max="4332" width="6.42578125" customWidth="1"/>
    <col min="4333" max="4333" width="7.7109375" customWidth="1"/>
    <col min="4334" max="4334" width="6.5703125" customWidth="1"/>
    <col min="4335" max="4335" width="7.7109375" customWidth="1"/>
    <col min="4336" max="4336" width="9" customWidth="1"/>
    <col min="4337" max="4337" width="7.7109375" customWidth="1"/>
    <col min="4338" max="4338" width="9" customWidth="1"/>
    <col min="4339" max="4339" width="7.7109375" customWidth="1"/>
    <col min="4340" max="4340" width="9" customWidth="1"/>
    <col min="4341" max="4341" width="7.7109375" customWidth="1"/>
    <col min="4342" max="4342" width="9" customWidth="1"/>
    <col min="4343" max="4343" width="7.7109375" customWidth="1"/>
    <col min="4344" max="4344" width="9" customWidth="1"/>
    <col min="4345" max="4345" width="7.7109375" customWidth="1"/>
    <col min="4346" max="4346" width="9" customWidth="1"/>
    <col min="4347" max="4347" width="7.7109375" customWidth="1"/>
    <col min="4348" max="4348" width="9" customWidth="1"/>
    <col min="4349" max="4349" width="7.7109375" customWidth="1"/>
    <col min="4350" max="4350" width="7.5703125" customWidth="1"/>
    <col min="4351" max="4351" width="7.7109375" customWidth="1"/>
    <col min="4352" max="4352" width="7.85546875" customWidth="1"/>
    <col min="4353" max="4353" width="7.7109375" customWidth="1"/>
    <col min="4354" max="4354" width="6.5703125" customWidth="1"/>
    <col min="4355" max="4355" width="7.7109375" customWidth="1"/>
    <col min="4356" max="4356" width="9" customWidth="1"/>
    <col min="4357" max="4357" width="10.85546875" customWidth="1"/>
    <col min="4358" max="4358" width="1.42578125" customWidth="1"/>
    <col min="4359" max="4359" width="7.28515625" customWidth="1"/>
    <col min="4360" max="4360" width="9.28515625" customWidth="1"/>
    <col min="4361" max="4361" width="1.42578125" customWidth="1"/>
    <col min="4362" max="4362" width="7.28515625" customWidth="1"/>
    <col min="4363" max="4363" width="9.28515625" customWidth="1"/>
    <col min="4364" max="4364" width="1.42578125" customWidth="1"/>
    <col min="4365" max="4365" width="6.5703125" customWidth="1"/>
    <col min="4366" max="4366" width="7.42578125" customWidth="1"/>
    <col min="4367" max="4367" width="1.42578125" customWidth="1"/>
    <col min="4368" max="4368" width="12.5703125" customWidth="1"/>
    <col min="4369" max="4369" width="8.140625" bestFit="1" customWidth="1"/>
    <col min="4370" max="4370" width="9" customWidth="1"/>
    <col min="4371" max="4383" width="0" hidden="1" customWidth="1"/>
    <col min="4384" max="4384" width="13.140625" customWidth="1"/>
    <col min="4385" max="4385" width="8.7109375" customWidth="1"/>
    <col min="4386" max="4386" width="9.140625" customWidth="1"/>
    <col min="4387" max="4387" width="7.140625" bestFit="1" customWidth="1"/>
    <col min="4388" max="4388" width="9.140625" bestFit="1" customWidth="1"/>
    <col min="4578" max="4578" width="22.5703125" bestFit="1" customWidth="1"/>
    <col min="4579" max="4579" width="9.42578125" customWidth="1"/>
    <col min="4580" max="4580" width="8.7109375" customWidth="1"/>
    <col min="4581" max="4581" width="11" customWidth="1"/>
    <col min="4582" max="4582" width="8.28515625" customWidth="1"/>
    <col min="4583" max="4583" width="7.7109375" customWidth="1"/>
    <col min="4584" max="4584" width="9" customWidth="1"/>
    <col min="4585" max="4585" width="7.7109375" customWidth="1"/>
    <col min="4586" max="4586" width="7.85546875" customWidth="1"/>
    <col min="4587" max="4587" width="7.7109375" customWidth="1"/>
    <col min="4588" max="4588" width="6.42578125" customWidth="1"/>
    <col min="4589" max="4589" width="7.7109375" customWidth="1"/>
    <col min="4590" max="4590" width="6.5703125" customWidth="1"/>
    <col min="4591" max="4591" width="7.7109375" customWidth="1"/>
    <col min="4592" max="4592" width="9" customWidth="1"/>
    <col min="4593" max="4593" width="7.7109375" customWidth="1"/>
    <col min="4594" max="4594" width="9" customWidth="1"/>
    <col min="4595" max="4595" width="7.7109375" customWidth="1"/>
    <col min="4596" max="4596" width="9" customWidth="1"/>
    <col min="4597" max="4597" width="7.7109375" customWidth="1"/>
    <col min="4598" max="4598" width="9" customWidth="1"/>
    <col min="4599" max="4599" width="7.7109375" customWidth="1"/>
    <col min="4600" max="4600" width="9" customWidth="1"/>
    <col min="4601" max="4601" width="7.7109375" customWidth="1"/>
    <col min="4602" max="4602" width="9" customWidth="1"/>
    <col min="4603" max="4603" width="7.7109375" customWidth="1"/>
    <col min="4604" max="4604" width="9" customWidth="1"/>
    <col min="4605" max="4605" width="7.7109375" customWidth="1"/>
    <col min="4606" max="4606" width="7.5703125" customWidth="1"/>
    <col min="4607" max="4607" width="7.7109375" customWidth="1"/>
    <col min="4608" max="4608" width="7.85546875" customWidth="1"/>
    <col min="4609" max="4609" width="7.7109375" customWidth="1"/>
    <col min="4610" max="4610" width="6.5703125" customWidth="1"/>
    <col min="4611" max="4611" width="7.7109375" customWidth="1"/>
    <col min="4612" max="4612" width="9" customWidth="1"/>
    <col min="4613" max="4613" width="10.85546875" customWidth="1"/>
    <col min="4614" max="4614" width="1.42578125" customWidth="1"/>
    <col min="4615" max="4615" width="7.28515625" customWidth="1"/>
    <col min="4616" max="4616" width="9.28515625" customWidth="1"/>
    <col min="4617" max="4617" width="1.42578125" customWidth="1"/>
    <col min="4618" max="4618" width="7.28515625" customWidth="1"/>
    <col min="4619" max="4619" width="9.28515625" customWidth="1"/>
    <col min="4620" max="4620" width="1.42578125" customWidth="1"/>
    <col min="4621" max="4621" width="6.5703125" customWidth="1"/>
    <col min="4622" max="4622" width="7.42578125" customWidth="1"/>
    <col min="4623" max="4623" width="1.42578125" customWidth="1"/>
    <col min="4624" max="4624" width="12.5703125" customWidth="1"/>
    <col min="4625" max="4625" width="8.140625" bestFit="1" customWidth="1"/>
    <col min="4626" max="4626" width="9" customWidth="1"/>
    <col min="4627" max="4639" width="0" hidden="1" customWidth="1"/>
    <col min="4640" max="4640" width="13.140625" customWidth="1"/>
    <col min="4641" max="4641" width="8.7109375" customWidth="1"/>
    <col min="4642" max="4642" width="9.140625" customWidth="1"/>
    <col min="4643" max="4643" width="7.140625" bestFit="1" customWidth="1"/>
    <col min="4644" max="4644" width="9.140625" bestFit="1" customWidth="1"/>
    <col min="4834" max="4834" width="22.5703125" bestFit="1" customWidth="1"/>
    <col min="4835" max="4835" width="9.42578125" customWidth="1"/>
    <col min="4836" max="4836" width="8.7109375" customWidth="1"/>
    <col min="4837" max="4837" width="11" customWidth="1"/>
    <col min="4838" max="4838" width="8.28515625" customWidth="1"/>
    <col min="4839" max="4839" width="7.7109375" customWidth="1"/>
    <col min="4840" max="4840" width="9" customWidth="1"/>
    <col min="4841" max="4841" width="7.7109375" customWidth="1"/>
    <col min="4842" max="4842" width="7.85546875" customWidth="1"/>
    <col min="4843" max="4843" width="7.7109375" customWidth="1"/>
    <col min="4844" max="4844" width="6.42578125" customWidth="1"/>
    <col min="4845" max="4845" width="7.7109375" customWidth="1"/>
    <col min="4846" max="4846" width="6.5703125" customWidth="1"/>
    <col min="4847" max="4847" width="7.7109375" customWidth="1"/>
    <col min="4848" max="4848" width="9" customWidth="1"/>
    <col min="4849" max="4849" width="7.7109375" customWidth="1"/>
    <col min="4850" max="4850" width="9" customWidth="1"/>
    <col min="4851" max="4851" width="7.7109375" customWidth="1"/>
    <col min="4852" max="4852" width="9" customWidth="1"/>
    <col min="4853" max="4853" width="7.7109375" customWidth="1"/>
    <col min="4854" max="4854" width="9" customWidth="1"/>
    <col min="4855" max="4855" width="7.7109375" customWidth="1"/>
    <col min="4856" max="4856" width="9" customWidth="1"/>
    <col min="4857" max="4857" width="7.7109375" customWidth="1"/>
    <col min="4858" max="4858" width="9" customWidth="1"/>
    <col min="4859" max="4859" width="7.7109375" customWidth="1"/>
    <col min="4860" max="4860" width="9" customWidth="1"/>
    <col min="4861" max="4861" width="7.7109375" customWidth="1"/>
    <col min="4862" max="4862" width="7.5703125" customWidth="1"/>
    <col min="4863" max="4863" width="7.7109375" customWidth="1"/>
    <col min="4864" max="4864" width="7.85546875" customWidth="1"/>
    <col min="4865" max="4865" width="7.7109375" customWidth="1"/>
    <col min="4866" max="4866" width="6.5703125" customWidth="1"/>
    <col min="4867" max="4867" width="7.7109375" customWidth="1"/>
    <col min="4868" max="4868" width="9" customWidth="1"/>
    <col min="4869" max="4869" width="10.85546875" customWidth="1"/>
    <col min="4870" max="4870" width="1.42578125" customWidth="1"/>
    <col min="4871" max="4871" width="7.28515625" customWidth="1"/>
    <col min="4872" max="4872" width="9.28515625" customWidth="1"/>
    <col min="4873" max="4873" width="1.42578125" customWidth="1"/>
    <col min="4874" max="4874" width="7.28515625" customWidth="1"/>
    <col min="4875" max="4875" width="9.28515625" customWidth="1"/>
    <col min="4876" max="4876" width="1.42578125" customWidth="1"/>
    <col min="4877" max="4877" width="6.5703125" customWidth="1"/>
    <col min="4878" max="4878" width="7.42578125" customWidth="1"/>
    <col min="4879" max="4879" width="1.42578125" customWidth="1"/>
    <col min="4880" max="4880" width="12.5703125" customWidth="1"/>
    <col min="4881" max="4881" width="8.140625" bestFit="1" customWidth="1"/>
    <col min="4882" max="4882" width="9" customWidth="1"/>
    <col min="4883" max="4895" width="0" hidden="1" customWidth="1"/>
    <col min="4896" max="4896" width="13.140625" customWidth="1"/>
    <col min="4897" max="4897" width="8.7109375" customWidth="1"/>
    <col min="4898" max="4898" width="9.140625" customWidth="1"/>
    <col min="4899" max="4899" width="7.140625" bestFit="1" customWidth="1"/>
    <col min="4900" max="4900" width="9.140625" bestFit="1" customWidth="1"/>
    <col min="5090" max="5090" width="22.5703125" bestFit="1" customWidth="1"/>
    <col min="5091" max="5091" width="9.42578125" customWidth="1"/>
    <col min="5092" max="5092" width="8.7109375" customWidth="1"/>
    <col min="5093" max="5093" width="11" customWidth="1"/>
    <col min="5094" max="5094" width="8.28515625" customWidth="1"/>
    <col min="5095" max="5095" width="7.7109375" customWidth="1"/>
    <col min="5096" max="5096" width="9" customWidth="1"/>
    <col min="5097" max="5097" width="7.7109375" customWidth="1"/>
    <col min="5098" max="5098" width="7.85546875" customWidth="1"/>
    <col min="5099" max="5099" width="7.7109375" customWidth="1"/>
    <col min="5100" max="5100" width="6.42578125" customWidth="1"/>
    <col min="5101" max="5101" width="7.7109375" customWidth="1"/>
    <col min="5102" max="5102" width="6.5703125" customWidth="1"/>
    <col min="5103" max="5103" width="7.7109375" customWidth="1"/>
    <col min="5104" max="5104" width="9" customWidth="1"/>
    <col min="5105" max="5105" width="7.7109375" customWidth="1"/>
    <col min="5106" max="5106" width="9" customWidth="1"/>
    <col min="5107" max="5107" width="7.7109375" customWidth="1"/>
    <col min="5108" max="5108" width="9" customWidth="1"/>
    <col min="5109" max="5109" width="7.7109375" customWidth="1"/>
    <col min="5110" max="5110" width="9" customWidth="1"/>
    <col min="5111" max="5111" width="7.7109375" customWidth="1"/>
    <col min="5112" max="5112" width="9" customWidth="1"/>
    <col min="5113" max="5113" width="7.7109375" customWidth="1"/>
    <col min="5114" max="5114" width="9" customWidth="1"/>
    <col min="5115" max="5115" width="7.7109375" customWidth="1"/>
    <col min="5116" max="5116" width="9" customWidth="1"/>
    <col min="5117" max="5117" width="7.7109375" customWidth="1"/>
    <col min="5118" max="5118" width="7.5703125" customWidth="1"/>
    <col min="5119" max="5119" width="7.7109375" customWidth="1"/>
    <col min="5120" max="5120" width="7.85546875" customWidth="1"/>
    <col min="5121" max="5121" width="7.7109375" customWidth="1"/>
    <col min="5122" max="5122" width="6.5703125" customWidth="1"/>
    <col min="5123" max="5123" width="7.7109375" customWidth="1"/>
    <col min="5124" max="5124" width="9" customWidth="1"/>
    <col min="5125" max="5125" width="10.85546875" customWidth="1"/>
    <col min="5126" max="5126" width="1.42578125" customWidth="1"/>
    <col min="5127" max="5127" width="7.28515625" customWidth="1"/>
    <col min="5128" max="5128" width="9.28515625" customWidth="1"/>
    <col min="5129" max="5129" width="1.42578125" customWidth="1"/>
    <col min="5130" max="5130" width="7.28515625" customWidth="1"/>
    <col min="5131" max="5131" width="9.28515625" customWidth="1"/>
    <col min="5132" max="5132" width="1.42578125" customWidth="1"/>
    <col min="5133" max="5133" width="6.5703125" customWidth="1"/>
    <col min="5134" max="5134" width="7.42578125" customWidth="1"/>
    <col min="5135" max="5135" width="1.42578125" customWidth="1"/>
    <col min="5136" max="5136" width="12.5703125" customWidth="1"/>
    <col min="5137" max="5137" width="8.140625" bestFit="1" customWidth="1"/>
    <col min="5138" max="5138" width="9" customWidth="1"/>
    <col min="5139" max="5151" width="0" hidden="1" customWidth="1"/>
    <col min="5152" max="5152" width="13.140625" customWidth="1"/>
    <col min="5153" max="5153" width="8.7109375" customWidth="1"/>
    <col min="5154" max="5154" width="9.140625" customWidth="1"/>
    <col min="5155" max="5155" width="7.140625" bestFit="1" customWidth="1"/>
    <col min="5156" max="5156" width="9.140625" bestFit="1" customWidth="1"/>
    <col min="5346" max="5346" width="22.5703125" bestFit="1" customWidth="1"/>
    <col min="5347" max="5347" width="9.42578125" customWidth="1"/>
    <col min="5348" max="5348" width="8.7109375" customWidth="1"/>
    <col min="5349" max="5349" width="11" customWidth="1"/>
    <col min="5350" max="5350" width="8.28515625" customWidth="1"/>
    <col min="5351" max="5351" width="7.7109375" customWidth="1"/>
    <col min="5352" max="5352" width="9" customWidth="1"/>
    <col min="5353" max="5353" width="7.7109375" customWidth="1"/>
    <col min="5354" max="5354" width="7.85546875" customWidth="1"/>
    <col min="5355" max="5355" width="7.7109375" customWidth="1"/>
    <col min="5356" max="5356" width="6.42578125" customWidth="1"/>
    <col min="5357" max="5357" width="7.7109375" customWidth="1"/>
    <col min="5358" max="5358" width="6.5703125" customWidth="1"/>
    <col min="5359" max="5359" width="7.7109375" customWidth="1"/>
    <col min="5360" max="5360" width="9" customWidth="1"/>
    <col min="5361" max="5361" width="7.7109375" customWidth="1"/>
    <col min="5362" max="5362" width="9" customWidth="1"/>
    <col min="5363" max="5363" width="7.7109375" customWidth="1"/>
    <col min="5364" max="5364" width="9" customWidth="1"/>
    <col min="5365" max="5365" width="7.7109375" customWidth="1"/>
    <col min="5366" max="5366" width="9" customWidth="1"/>
    <col min="5367" max="5367" width="7.7109375" customWidth="1"/>
    <col min="5368" max="5368" width="9" customWidth="1"/>
    <col min="5369" max="5369" width="7.7109375" customWidth="1"/>
    <col min="5370" max="5370" width="9" customWidth="1"/>
    <col min="5371" max="5371" width="7.7109375" customWidth="1"/>
    <col min="5372" max="5372" width="9" customWidth="1"/>
    <col min="5373" max="5373" width="7.7109375" customWidth="1"/>
    <col min="5374" max="5374" width="7.5703125" customWidth="1"/>
    <col min="5375" max="5375" width="7.7109375" customWidth="1"/>
    <col min="5376" max="5376" width="7.85546875" customWidth="1"/>
    <col min="5377" max="5377" width="7.7109375" customWidth="1"/>
    <col min="5378" max="5378" width="6.5703125" customWidth="1"/>
    <col min="5379" max="5379" width="7.7109375" customWidth="1"/>
    <col min="5380" max="5380" width="9" customWidth="1"/>
    <col min="5381" max="5381" width="10.85546875" customWidth="1"/>
    <col min="5382" max="5382" width="1.42578125" customWidth="1"/>
    <col min="5383" max="5383" width="7.28515625" customWidth="1"/>
    <col min="5384" max="5384" width="9.28515625" customWidth="1"/>
    <col min="5385" max="5385" width="1.42578125" customWidth="1"/>
    <col min="5386" max="5386" width="7.28515625" customWidth="1"/>
    <col min="5387" max="5387" width="9.28515625" customWidth="1"/>
    <col min="5388" max="5388" width="1.42578125" customWidth="1"/>
    <col min="5389" max="5389" width="6.5703125" customWidth="1"/>
    <col min="5390" max="5390" width="7.42578125" customWidth="1"/>
    <col min="5391" max="5391" width="1.42578125" customWidth="1"/>
    <col min="5392" max="5392" width="12.5703125" customWidth="1"/>
    <col min="5393" max="5393" width="8.140625" bestFit="1" customWidth="1"/>
    <col min="5394" max="5394" width="9" customWidth="1"/>
    <col min="5395" max="5407" width="0" hidden="1" customWidth="1"/>
    <col min="5408" max="5408" width="13.140625" customWidth="1"/>
    <col min="5409" max="5409" width="8.7109375" customWidth="1"/>
    <col min="5410" max="5410" width="9.140625" customWidth="1"/>
    <col min="5411" max="5411" width="7.140625" bestFit="1" customWidth="1"/>
    <col min="5412" max="5412" width="9.140625" bestFit="1" customWidth="1"/>
    <col min="5602" max="5602" width="22.5703125" bestFit="1" customWidth="1"/>
    <col min="5603" max="5603" width="9.42578125" customWidth="1"/>
    <col min="5604" max="5604" width="8.7109375" customWidth="1"/>
    <col min="5605" max="5605" width="11" customWidth="1"/>
    <col min="5606" max="5606" width="8.28515625" customWidth="1"/>
    <col min="5607" max="5607" width="7.7109375" customWidth="1"/>
    <col min="5608" max="5608" width="9" customWidth="1"/>
    <col min="5609" max="5609" width="7.7109375" customWidth="1"/>
    <col min="5610" max="5610" width="7.85546875" customWidth="1"/>
    <col min="5611" max="5611" width="7.7109375" customWidth="1"/>
    <col min="5612" max="5612" width="6.42578125" customWidth="1"/>
    <col min="5613" max="5613" width="7.7109375" customWidth="1"/>
    <col min="5614" max="5614" width="6.5703125" customWidth="1"/>
    <col min="5615" max="5615" width="7.7109375" customWidth="1"/>
    <col min="5616" max="5616" width="9" customWidth="1"/>
    <col min="5617" max="5617" width="7.7109375" customWidth="1"/>
    <col min="5618" max="5618" width="9" customWidth="1"/>
    <col min="5619" max="5619" width="7.7109375" customWidth="1"/>
    <col min="5620" max="5620" width="9" customWidth="1"/>
    <col min="5621" max="5621" width="7.7109375" customWidth="1"/>
    <col min="5622" max="5622" width="9" customWidth="1"/>
    <col min="5623" max="5623" width="7.7109375" customWidth="1"/>
    <col min="5624" max="5624" width="9" customWidth="1"/>
    <col min="5625" max="5625" width="7.7109375" customWidth="1"/>
    <col min="5626" max="5626" width="9" customWidth="1"/>
    <col min="5627" max="5627" width="7.7109375" customWidth="1"/>
    <col min="5628" max="5628" width="9" customWidth="1"/>
    <col min="5629" max="5629" width="7.7109375" customWidth="1"/>
    <col min="5630" max="5630" width="7.5703125" customWidth="1"/>
    <col min="5631" max="5631" width="7.7109375" customWidth="1"/>
    <col min="5632" max="5632" width="7.85546875" customWidth="1"/>
    <col min="5633" max="5633" width="7.7109375" customWidth="1"/>
    <col min="5634" max="5634" width="6.5703125" customWidth="1"/>
    <col min="5635" max="5635" width="7.7109375" customWidth="1"/>
    <col min="5636" max="5636" width="9" customWidth="1"/>
    <col min="5637" max="5637" width="10.85546875" customWidth="1"/>
    <col min="5638" max="5638" width="1.42578125" customWidth="1"/>
    <col min="5639" max="5639" width="7.28515625" customWidth="1"/>
    <col min="5640" max="5640" width="9.28515625" customWidth="1"/>
    <col min="5641" max="5641" width="1.42578125" customWidth="1"/>
    <col min="5642" max="5642" width="7.28515625" customWidth="1"/>
    <col min="5643" max="5643" width="9.28515625" customWidth="1"/>
    <col min="5644" max="5644" width="1.42578125" customWidth="1"/>
    <col min="5645" max="5645" width="6.5703125" customWidth="1"/>
    <col min="5646" max="5646" width="7.42578125" customWidth="1"/>
    <col min="5647" max="5647" width="1.42578125" customWidth="1"/>
    <col min="5648" max="5648" width="12.5703125" customWidth="1"/>
    <col min="5649" max="5649" width="8.140625" bestFit="1" customWidth="1"/>
    <col min="5650" max="5650" width="9" customWidth="1"/>
    <col min="5651" max="5663" width="0" hidden="1" customWidth="1"/>
    <col min="5664" max="5664" width="13.140625" customWidth="1"/>
    <col min="5665" max="5665" width="8.7109375" customWidth="1"/>
    <col min="5666" max="5666" width="9.140625" customWidth="1"/>
    <col min="5667" max="5667" width="7.140625" bestFit="1" customWidth="1"/>
    <col min="5668" max="5668" width="9.140625" bestFit="1" customWidth="1"/>
    <col min="5858" max="5858" width="22.5703125" bestFit="1" customWidth="1"/>
    <col min="5859" max="5859" width="9.42578125" customWidth="1"/>
    <col min="5860" max="5860" width="8.7109375" customWidth="1"/>
    <col min="5861" max="5861" width="11" customWidth="1"/>
    <col min="5862" max="5862" width="8.28515625" customWidth="1"/>
    <col min="5863" max="5863" width="7.7109375" customWidth="1"/>
    <col min="5864" max="5864" width="9" customWidth="1"/>
    <col min="5865" max="5865" width="7.7109375" customWidth="1"/>
    <col min="5866" max="5866" width="7.85546875" customWidth="1"/>
    <col min="5867" max="5867" width="7.7109375" customWidth="1"/>
    <col min="5868" max="5868" width="6.42578125" customWidth="1"/>
    <col min="5869" max="5869" width="7.7109375" customWidth="1"/>
    <col min="5870" max="5870" width="6.5703125" customWidth="1"/>
    <col min="5871" max="5871" width="7.7109375" customWidth="1"/>
    <col min="5872" max="5872" width="9" customWidth="1"/>
    <col min="5873" max="5873" width="7.7109375" customWidth="1"/>
    <col min="5874" max="5874" width="9" customWidth="1"/>
    <col min="5875" max="5875" width="7.7109375" customWidth="1"/>
    <col min="5876" max="5876" width="9" customWidth="1"/>
    <col min="5877" max="5877" width="7.7109375" customWidth="1"/>
    <col min="5878" max="5878" width="9" customWidth="1"/>
    <col min="5879" max="5879" width="7.7109375" customWidth="1"/>
    <col min="5880" max="5880" width="9" customWidth="1"/>
    <col min="5881" max="5881" width="7.7109375" customWidth="1"/>
    <col min="5882" max="5882" width="9" customWidth="1"/>
    <col min="5883" max="5883" width="7.7109375" customWidth="1"/>
    <col min="5884" max="5884" width="9" customWidth="1"/>
    <col min="5885" max="5885" width="7.7109375" customWidth="1"/>
    <col min="5886" max="5886" width="7.5703125" customWidth="1"/>
    <col min="5887" max="5887" width="7.7109375" customWidth="1"/>
    <col min="5888" max="5888" width="7.85546875" customWidth="1"/>
    <col min="5889" max="5889" width="7.7109375" customWidth="1"/>
    <col min="5890" max="5890" width="6.5703125" customWidth="1"/>
    <col min="5891" max="5891" width="7.7109375" customWidth="1"/>
    <col min="5892" max="5892" width="9" customWidth="1"/>
    <col min="5893" max="5893" width="10.85546875" customWidth="1"/>
    <col min="5894" max="5894" width="1.42578125" customWidth="1"/>
    <col min="5895" max="5895" width="7.28515625" customWidth="1"/>
    <col min="5896" max="5896" width="9.28515625" customWidth="1"/>
    <col min="5897" max="5897" width="1.42578125" customWidth="1"/>
    <col min="5898" max="5898" width="7.28515625" customWidth="1"/>
    <col min="5899" max="5899" width="9.28515625" customWidth="1"/>
    <col min="5900" max="5900" width="1.42578125" customWidth="1"/>
    <col min="5901" max="5901" width="6.5703125" customWidth="1"/>
    <col min="5902" max="5902" width="7.42578125" customWidth="1"/>
    <col min="5903" max="5903" width="1.42578125" customWidth="1"/>
    <col min="5904" max="5904" width="12.5703125" customWidth="1"/>
    <col min="5905" max="5905" width="8.140625" bestFit="1" customWidth="1"/>
    <col min="5906" max="5906" width="9" customWidth="1"/>
    <col min="5907" max="5919" width="0" hidden="1" customWidth="1"/>
    <col min="5920" max="5920" width="13.140625" customWidth="1"/>
    <col min="5921" max="5921" width="8.7109375" customWidth="1"/>
    <col min="5922" max="5922" width="9.140625" customWidth="1"/>
    <col min="5923" max="5923" width="7.140625" bestFit="1" customWidth="1"/>
    <col min="5924" max="5924" width="9.140625" bestFit="1" customWidth="1"/>
    <col min="6114" max="6114" width="22.5703125" bestFit="1" customWidth="1"/>
    <col min="6115" max="6115" width="9.42578125" customWidth="1"/>
    <col min="6116" max="6116" width="8.7109375" customWidth="1"/>
    <col min="6117" max="6117" width="11" customWidth="1"/>
    <col min="6118" max="6118" width="8.28515625" customWidth="1"/>
    <col min="6119" max="6119" width="7.7109375" customWidth="1"/>
    <col min="6120" max="6120" width="9" customWidth="1"/>
    <col min="6121" max="6121" width="7.7109375" customWidth="1"/>
    <col min="6122" max="6122" width="7.85546875" customWidth="1"/>
    <col min="6123" max="6123" width="7.7109375" customWidth="1"/>
    <col min="6124" max="6124" width="6.42578125" customWidth="1"/>
    <col min="6125" max="6125" width="7.7109375" customWidth="1"/>
    <col min="6126" max="6126" width="6.5703125" customWidth="1"/>
    <col min="6127" max="6127" width="7.7109375" customWidth="1"/>
    <col min="6128" max="6128" width="9" customWidth="1"/>
    <col min="6129" max="6129" width="7.7109375" customWidth="1"/>
    <col min="6130" max="6130" width="9" customWidth="1"/>
    <col min="6131" max="6131" width="7.7109375" customWidth="1"/>
    <col min="6132" max="6132" width="9" customWidth="1"/>
    <col min="6133" max="6133" width="7.7109375" customWidth="1"/>
    <col min="6134" max="6134" width="9" customWidth="1"/>
    <col min="6135" max="6135" width="7.7109375" customWidth="1"/>
    <col min="6136" max="6136" width="9" customWidth="1"/>
    <col min="6137" max="6137" width="7.7109375" customWidth="1"/>
    <col min="6138" max="6138" width="9" customWidth="1"/>
    <col min="6139" max="6139" width="7.7109375" customWidth="1"/>
    <col min="6140" max="6140" width="9" customWidth="1"/>
    <col min="6141" max="6141" width="7.7109375" customWidth="1"/>
    <col min="6142" max="6142" width="7.5703125" customWidth="1"/>
    <col min="6143" max="6143" width="7.7109375" customWidth="1"/>
    <col min="6144" max="6144" width="7.85546875" customWidth="1"/>
    <col min="6145" max="6145" width="7.7109375" customWidth="1"/>
    <col min="6146" max="6146" width="6.5703125" customWidth="1"/>
    <col min="6147" max="6147" width="7.7109375" customWidth="1"/>
    <col min="6148" max="6148" width="9" customWidth="1"/>
    <col min="6149" max="6149" width="10.85546875" customWidth="1"/>
    <col min="6150" max="6150" width="1.42578125" customWidth="1"/>
    <col min="6151" max="6151" width="7.28515625" customWidth="1"/>
    <col min="6152" max="6152" width="9.28515625" customWidth="1"/>
    <col min="6153" max="6153" width="1.42578125" customWidth="1"/>
    <col min="6154" max="6154" width="7.28515625" customWidth="1"/>
    <col min="6155" max="6155" width="9.28515625" customWidth="1"/>
    <col min="6156" max="6156" width="1.42578125" customWidth="1"/>
    <col min="6157" max="6157" width="6.5703125" customWidth="1"/>
    <col min="6158" max="6158" width="7.42578125" customWidth="1"/>
    <col min="6159" max="6159" width="1.42578125" customWidth="1"/>
    <col min="6160" max="6160" width="12.5703125" customWidth="1"/>
    <col min="6161" max="6161" width="8.140625" bestFit="1" customWidth="1"/>
    <col min="6162" max="6162" width="9" customWidth="1"/>
    <col min="6163" max="6175" width="0" hidden="1" customWidth="1"/>
    <col min="6176" max="6176" width="13.140625" customWidth="1"/>
    <col min="6177" max="6177" width="8.7109375" customWidth="1"/>
    <col min="6178" max="6178" width="9.140625" customWidth="1"/>
    <col min="6179" max="6179" width="7.140625" bestFit="1" customWidth="1"/>
    <col min="6180" max="6180" width="9.140625" bestFit="1" customWidth="1"/>
    <col min="6370" max="6370" width="22.5703125" bestFit="1" customWidth="1"/>
    <col min="6371" max="6371" width="9.42578125" customWidth="1"/>
    <col min="6372" max="6372" width="8.7109375" customWidth="1"/>
    <col min="6373" max="6373" width="11" customWidth="1"/>
    <col min="6374" max="6374" width="8.28515625" customWidth="1"/>
    <col min="6375" max="6375" width="7.7109375" customWidth="1"/>
    <col min="6376" max="6376" width="9" customWidth="1"/>
    <col min="6377" max="6377" width="7.7109375" customWidth="1"/>
    <col min="6378" max="6378" width="7.85546875" customWidth="1"/>
    <col min="6379" max="6379" width="7.7109375" customWidth="1"/>
    <col min="6380" max="6380" width="6.42578125" customWidth="1"/>
    <col min="6381" max="6381" width="7.7109375" customWidth="1"/>
    <col min="6382" max="6382" width="6.5703125" customWidth="1"/>
    <col min="6383" max="6383" width="7.7109375" customWidth="1"/>
    <col min="6384" max="6384" width="9" customWidth="1"/>
    <col min="6385" max="6385" width="7.7109375" customWidth="1"/>
    <col min="6386" max="6386" width="9" customWidth="1"/>
    <col min="6387" max="6387" width="7.7109375" customWidth="1"/>
    <col min="6388" max="6388" width="9" customWidth="1"/>
    <col min="6389" max="6389" width="7.7109375" customWidth="1"/>
    <col min="6390" max="6390" width="9" customWidth="1"/>
    <col min="6391" max="6391" width="7.7109375" customWidth="1"/>
    <col min="6392" max="6392" width="9" customWidth="1"/>
    <col min="6393" max="6393" width="7.7109375" customWidth="1"/>
    <col min="6394" max="6394" width="9" customWidth="1"/>
    <col min="6395" max="6395" width="7.7109375" customWidth="1"/>
    <col min="6396" max="6396" width="9" customWidth="1"/>
    <col min="6397" max="6397" width="7.7109375" customWidth="1"/>
    <col min="6398" max="6398" width="7.5703125" customWidth="1"/>
    <col min="6399" max="6399" width="7.7109375" customWidth="1"/>
    <col min="6400" max="6400" width="7.85546875" customWidth="1"/>
    <col min="6401" max="6401" width="7.7109375" customWidth="1"/>
    <col min="6402" max="6402" width="6.5703125" customWidth="1"/>
    <col min="6403" max="6403" width="7.7109375" customWidth="1"/>
    <col min="6404" max="6404" width="9" customWidth="1"/>
    <col min="6405" max="6405" width="10.85546875" customWidth="1"/>
    <col min="6406" max="6406" width="1.42578125" customWidth="1"/>
    <col min="6407" max="6407" width="7.28515625" customWidth="1"/>
    <col min="6408" max="6408" width="9.28515625" customWidth="1"/>
    <col min="6409" max="6409" width="1.42578125" customWidth="1"/>
    <col min="6410" max="6410" width="7.28515625" customWidth="1"/>
    <col min="6411" max="6411" width="9.28515625" customWidth="1"/>
    <col min="6412" max="6412" width="1.42578125" customWidth="1"/>
    <col min="6413" max="6413" width="6.5703125" customWidth="1"/>
    <col min="6414" max="6414" width="7.42578125" customWidth="1"/>
    <col min="6415" max="6415" width="1.42578125" customWidth="1"/>
    <col min="6416" max="6416" width="12.5703125" customWidth="1"/>
    <col min="6417" max="6417" width="8.140625" bestFit="1" customWidth="1"/>
    <col min="6418" max="6418" width="9" customWidth="1"/>
    <col min="6419" max="6431" width="0" hidden="1" customWidth="1"/>
    <col min="6432" max="6432" width="13.140625" customWidth="1"/>
    <col min="6433" max="6433" width="8.7109375" customWidth="1"/>
    <col min="6434" max="6434" width="9.140625" customWidth="1"/>
    <col min="6435" max="6435" width="7.140625" bestFit="1" customWidth="1"/>
    <col min="6436" max="6436" width="9.140625" bestFit="1" customWidth="1"/>
    <col min="6626" max="6626" width="22.5703125" bestFit="1" customWidth="1"/>
    <col min="6627" max="6627" width="9.42578125" customWidth="1"/>
    <col min="6628" max="6628" width="8.7109375" customWidth="1"/>
    <col min="6629" max="6629" width="11" customWidth="1"/>
    <col min="6630" max="6630" width="8.28515625" customWidth="1"/>
    <col min="6631" max="6631" width="7.7109375" customWidth="1"/>
    <col min="6632" max="6632" width="9" customWidth="1"/>
    <col min="6633" max="6633" width="7.7109375" customWidth="1"/>
    <col min="6634" max="6634" width="7.85546875" customWidth="1"/>
    <col min="6635" max="6635" width="7.7109375" customWidth="1"/>
    <col min="6636" max="6636" width="6.42578125" customWidth="1"/>
    <col min="6637" max="6637" width="7.7109375" customWidth="1"/>
    <col min="6638" max="6638" width="6.5703125" customWidth="1"/>
    <col min="6639" max="6639" width="7.7109375" customWidth="1"/>
    <col min="6640" max="6640" width="9" customWidth="1"/>
    <col min="6641" max="6641" width="7.7109375" customWidth="1"/>
    <col min="6642" max="6642" width="9" customWidth="1"/>
    <col min="6643" max="6643" width="7.7109375" customWidth="1"/>
    <col min="6644" max="6644" width="9" customWidth="1"/>
    <col min="6645" max="6645" width="7.7109375" customWidth="1"/>
    <col min="6646" max="6646" width="9" customWidth="1"/>
    <col min="6647" max="6647" width="7.7109375" customWidth="1"/>
    <col min="6648" max="6648" width="9" customWidth="1"/>
    <col min="6649" max="6649" width="7.7109375" customWidth="1"/>
    <col min="6650" max="6650" width="9" customWidth="1"/>
    <col min="6651" max="6651" width="7.7109375" customWidth="1"/>
    <col min="6652" max="6652" width="9" customWidth="1"/>
    <col min="6653" max="6653" width="7.7109375" customWidth="1"/>
    <col min="6654" max="6654" width="7.5703125" customWidth="1"/>
    <col min="6655" max="6655" width="7.7109375" customWidth="1"/>
    <col min="6656" max="6656" width="7.85546875" customWidth="1"/>
    <col min="6657" max="6657" width="7.7109375" customWidth="1"/>
    <col min="6658" max="6658" width="6.5703125" customWidth="1"/>
    <col min="6659" max="6659" width="7.7109375" customWidth="1"/>
    <col min="6660" max="6660" width="9" customWidth="1"/>
    <col min="6661" max="6661" width="10.85546875" customWidth="1"/>
    <col min="6662" max="6662" width="1.42578125" customWidth="1"/>
    <col min="6663" max="6663" width="7.28515625" customWidth="1"/>
    <col min="6664" max="6664" width="9.28515625" customWidth="1"/>
    <col min="6665" max="6665" width="1.42578125" customWidth="1"/>
    <col min="6666" max="6666" width="7.28515625" customWidth="1"/>
    <col min="6667" max="6667" width="9.28515625" customWidth="1"/>
    <col min="6668" max="6668" width="1.42578125" customWidth="1"/>
    <col min="6669" max="6669" width="6.5703125" customWidth="1"/>
    <col min="6670" max="6670" width="7.42578125" customWidth="1"/>
    <col min="6671" max="6671" width="1.42578125" customWidth="1"/>
    <col min="6672" max="6672" width="12.5703125" customWidth="1"/>
    <col min="6673" max="6673" width="8.140625" bestFit="1" customWidth="1"/>
    <col min="6674" max="6674" width="9" customWidth="1"/>
    <col min="6675" max="6687" width="0" hidden="1" customWidth="1"/>
    <col min="6688" max="6688" width="13.140625" customWidth="1"/>
    <col min="6689" max="6689" width="8.7109375" customWidth="1"/>
    <col min="6690" max="6690" width="9.140625" customWidth="1"/>
    <col min="6691" max="6691" width="7.140625" bestFit="1" customWidth="1"/>
    <col min="6692" max="6692" width="9.140625" bestFit="1" customWidth="1"/>
    <col min="6882" max="6882" width="22.5703125" bestFit="1" customWidth="1"/>
    <col min="6883" max="6883" width="9.42578125" customWidth="1"/>
    <col min="6884" max="6884" width="8.7109375" customWidth="1"/>
    <col min="6885" max="6885" width="11" customWidth="1"/>
    <col min="6886" max="6886" width="8.28515625" customWidth="1"/>
    <col min="6887" max="6887" width="7.7109375" customWidth="1"/>
    <col min="6888" max="6888" width="9" customWidth="1"/>
    <col min="6889" max="6889" width="7.7109375" customWidth="1"/>
    <col min="6890" max="6890" width="7.85546875" customWidth="1"/>
    <col min="6891" max="6891" width="7.7109375" customWidth="1"/>
    <col min="6892" max="6892" width="6.42578125" customWidth="1"/>
    <col min="6893" max="6893" width="7.7109375" customWidth="1"/>
    <col min="6894" max="6894" width="6.5703125" customWidth="1"/>
    <col min="6895" max="6895" width="7.7109375" customWidth="1"/>
    <col min="6896" max="6896" width="9" customWidth="1"/>
    <col min="6897" max="6897" width="7.7109375" customWidth="1"/>
    <col min="6898" max="6898" width="9" customWidth="1"/>
    <col min="6899" max="6899" width="7.7109375" customWidth="1"/>
    <col min="6900" max="6900" width="9" customWidth="1"/>
    <col min="6901" max="6901" width="7.7109375" customWidth="1"/>
    <col min="6902" max="6902" width="9" customWidth="1"/>
    <col min="6903" max="6903" width="7.7109375" customWidth="1"/>
    <col min="6904" max="6904" width="9" customWidth="1"/>
    <col min="6905" max="6905" width="7.7109375" customWidth="1"/>
    <col min="6906" max="6906" width="9" customWidth="1"/>
    <col min="6907" max="6907" width="7.7109375" customWidth="1"/>
    <col min="6908" max="6908" width="9" customWidth="1"/>
    <col min="6909" max="6909" width="7.7109375" customWidth="1"/>
    <col min="6910" max="6910" width="7.5703125" customWidth="1"/>
    <col min="6911" max="6911" width="7.7109375" customWidth="1"/>
    <col min="6912" max="6912" width="7.85546875" customWidth="1"/>
    <col min="6913" max="6913" width="7.7109375" customWidth="1"/>
    <col min="6914" max="6914" width="6.5703125" customWidth="1"/>
    <col min="6915" max="6915" width="7.7109375" customWidth="1"/>
    <col min="6916" max="6916" width="9" customWidth="1"/>
    <col min="6917" max="6917" width="10.85546875" customWidth="1"/>
    <col min="6918" max="6918" width="1.42578125" customWidth="1"/>
    <col min="6919" max="6919" width="7.28515625" customWidth="1"/>
    <col min="6920" max="6920" width="9.28515625" customWidth="1"/>
    <col min="6921" max="6921" width="1.42578125" customWidth="1"/>
    <col min="6922" max="6922" width="7.28515625" customWidth="1"/>
    <col min="6923" max="6923" width="9.28515625" customWidth="1"/>
    <col min="6924" max="6924" width="1.42578125" customWidth="1"/>
    <col min="6925" max="6925" width="6.5703125" customWidth="1"/>
    <col min="6926" max="6926" width="7.42578125" customWidth="1"/>
    <col min="6927" max="6927" width="1.42578125" customWidth="1"/>
    <col min="6928" max="6928" width="12.5703125" customWidth="1"/>
    <col min="6929" max="6929" width="8.140625" bestFit="1" customWidth="1"/>
    <col min="6930" max="6930" width="9" customWidth="1"/>
    <col min="6931" max="6943" width="0" hidden="1" customWidth="1"/>
    <col min="6944" max="6944" width="13.140625" customWidth="1"/>
    <col min="6945" max="6945" width="8.7109375" customWidth="1"/>
    <col min="6946" max="6946" width="9.140625" customWidth="1"/>
    <col min="6947" max="6947" width="7.140625" bestFit="1" customWidth="1"/>
    <col min="6948" max="6948" width="9.140625" bestFit="1" customWidth="1"/>
    <col min="7138" max="7138" width="22.5703125" bestFit="1" customWidth="1"/>
    <col min="7139" max="7139" width="9.42578125" customWidth="1"/>
    <col min="7140" max="7140" width="8.7109375" customWidth="1"/>
    <col min="7141" max="7141" width="11" customWidth="1"/>
    <col min="7142" max="7142" width="8.28515625" customWidth="1"/>
    <col min="7143" max="7143" width="7.7109375" customWidth="1"/>
    <col min="7144" max="7144" width="9" customWidth="1"/>
    <col min="7145" max="7145" width="7.7109375" customWidth="1"/>
    <col min="7146" max="7146" width="7.85546875" customWidth="1"/>
    <col min="7147" max="7147" width="7.7109375" customWidth="1"/>
    <col min="7148" max="7148" width="6.42578125" customWidth="1"/>
    <col min="7149" max="7149" width="7.7109375" customWidth="1"/>
    <col min="7150" max="7150" width="6.5703125" customWidth="1"/>
    <col min="7151" max="7151" width="7.7109375" customWidth="1"/>
    <col min="7152" max="7152" width="9" customWidth="1"/>
    <col min="7153" max="7153" width="7.7109375" customWidth="1"/>
    <col min="7154" max="7154" width="9" customWidth="1"/>
    <col min="7155" max="7155" width="7.7109375" customWidth="1"/>
    <col min="7156" max="7156" width="9" customWidth="1"/>
    <col min="7157" max="7157" width="7.7109375" customWidth="1"/>
    <col min="7158" max="7158" width="9" customWidth="1"/>
    <col min="7159" max="7159" width="7.7109375" customWidth="1"/>
    <col min="7160" max="7160" width="9" customWidth="1"/>
    <col min="7161" max="7161" width="7.7109375" customWidth="1"/>
    <col min="7162" max="7162" width="9" customWidth="1"/>
    <col min="7163" max="7163" width="7.7109375" customWidth="1"/>
    <col min="7164" max="7164" width="9" customWidth="1"/>
    <col min="7165" max="7165" width="7.7109375" customWidth="1"/>
    <col min="7166" max="7166" width="7.5703125" customWidth="1"/>
    <col min="7167" max="7167" width="7.7109375" customWidth="1"/>
    <col min="7168" max="7168" width="7.85546875" customWidth="1"/>
    <col min="7169" max="7169" width="7.7109375" customWidth="1"/>
    <col min="7170" max="7170" width="6.5703125" customWidth="1"/>
    <col min="7171" max="7171" width="7.7109375" customWidth="1"/>
    <col min="7172" max="7172" width="9" customWidth="1"/>
    <col min="7173" max="7173" width="10.85546875" customWidth="1"/>
    <col min="7174" max="7174" width="1.42578125" customWidth="1"/>
    <col min="7175" max="7175" width="7.28515625" customWidth="1"/>
    <col min="7176" max="7176" width="9.28515625" customWidth="1"/>
    <col min="7177" max="7177" width="1.42578125" customWidth="1"/>
    <col min="7178" max="7178" width="7.28515625" customWidth="1"/>
    <col min="7179" max="7179" width="9.28515625" customWidth="1"/>
    <col min="7180" max="7180" width="1.42578125" customWidth="1"/>
    <col min="7181" max="7181" width="6.5703125" customWidth="1"/>
    <col min="7182" max="7182" width="7.42578125" customWidth="1"/>
    <col min="7183" max="7183" width="1.42578125" customWidth="1"/>
    <col min="7184" max="7184" width="12.5703125" customWidth="1"/>
    <col min="7185" max="7185" width="8.140625" bestFit="1" customWidth="1"/>
    <col min="7186" max="7186" width="9" customWidth="1"/>
    <col min="7187" max="7199" width="0" hidden="1" customWidth="1"/>
    <col min="7200" max="7200" width="13.140625" customWidth="1"/>
    <col min="7201" max="7201" width="8.7109375" customWidth="1"/>
    <col min="7202" max="7202" width="9.140625" customWidth="1"/>
    <col min="7203" max="7203" width="7.140625" bestFit="1" customWidth="1"/>
    <col min="7204" max="7204" width="9.140625" bestFit="1" customWidth="1"/>
    <col min="7394" max="7394" width="22.5703125" bestFit="1" customWidth="1"/>
    <col min="7395" max="7395" width="9.42578125" customWidth="1"/>
    <col min="7396" max="7396" width="8.7109375" customWidth="1"/>
    <col min="7397" max="7397" width="11" customWidth="1"/>
    <col min="7398" max="7398" width="8.28515625" customWidth="1"/>
    <col min="7399" max="7399" width="7.7109375" customWidth="1"/>
    <col min="7400" max="7400" width="9" customWidth="1"/>
    <col min="7401" max="7401" width="7.7109375" customWidth="1"/>
    <col min="7402" max="7402" width="7.85546875" customWidth="1"/>
    <col min="7403" max="7403" width="7.7109375" customWidth="1"/>
    <col min="7404" max="7404" width="6.42578125" customWidth="1"/>
    <col min="7405" max="7405" width="7.7109375" customWidth="1"/>
    <col min="7406" max="7406" width="6.5703125" customWidth="1"/>
    <col min="7407" max="7407" width="7.7109375" customWidth="1"/>
    <col min="7408" max="7408" width="9" customWidth="1"/>
    <col min="7409" max="7409" width="7.7109375" customWidth="1"/>
    <col min="7410" max="7410" width="9" customWidth="1"/>
    <col min="7411" max="7411" width="7.7109375" customWidth="1"/>
    <col min="7412" max="7412" width="9" customWidth="1"/>
    <col min="7413" max="7413" width="7.7109375" customWidth="1"/>
    <col min="7414" max="7414" width="9" customWidth="1"/>
    <col min="7415" max="7415" width="7.7109375" customWidth="1"/>
    <col min="7416" max="7416" width="9" customWidth="1"/>
    <col min="7417" max="7417" width="7.7109375" customWidth="1"/>
    <col min="7418" max="7418" width="9" customWidth="1"/>
    <col min="7419" max="7419" width="7.7109375" customWidth="1"/>
    <col min="7420" max="7420" width="9" customWidth="1"/>
    <col min="7421" max="7421" width="7.7109375" customWidth="1"/>
    <col min="7422" max="7422" width="7.5703125" customWidth="1"/>
    <col min="7423" max="7423" width="7.7109375" customWidth="1"/>
    <col min="7424" max="7424" width="7.85546875" customWidth="1"/>
    <col min="7425" max="7425" width="7.7109375" customWidth="1"/>
    <col min="7426" max="7426" width="6.5703125" customWidth="1"/>
    <col min="7427" max="7427" width="7.7109375" customWidth="1"/>
    <col min="7428" max="7428" width="9" customWidth="1"/>
    <col min="7429" max="7429" width="10.85546875" customWidth="1"/>
    <col min="7430" max="7430" width="1.42578125" customWidth="1"/>
    <col min="7431" max="7431" width="7.28515625" customWidth="1"/>
    <col min="7432" max="7432" width="9.28515625" customWidth="1"/>
    <col min="7433" max="7433" width="1.42578125" customWidth="1"/>
    <col min="7434" max="7434" width="7.28515625" customWidth="1"/>
    <col min="7435" max="7435" width="9.28515625" customWidth="1"/>
    <col min="7436" max="7436" width="1.42578125" customWidth="1"/>
    <col min="7437" max="7437" width="6.5703125" customWidth="1"/>
    <col min="7438" max="7438" width="7.42578125" customWidth="1"/>
    <col min="7439" max="7439" width="1.42578125" customWidth="1"/>
    <col min="7440" max="7440" width="12.5703125" customWidth="1"/>
    <col min="7441" max="7441" width="8.140625" bestFit="1" customWidth="1"/>
    <col min="7442" max="7442" width="9" customWidth="1"/>
    <col min="7443" max="7455" width="0" hidden="1" customWidth="1"/>
    <col min="7456" max="7456" width="13.140625" customWidth="1"/>
    <col min="7457" max="7457" width="8.7109375" customWidth="1"/>
    <col min="7458" max="7458" width="9.140625" customWidth="1"/>
    <col min="7459" max="7459" width="7.140625" bestFit="1" customWidth="1"/>
    <col min="7460" max="7460" width="9.140625" bestFit="1" customWidth="1"/>
    <col min="7650" max="7650" width="22.5703125" bestFit="1" customWidth="1"/>
    <col min="7651" max="7651" width="9.42578125" customWidth="1"/>
    <col min="7652" max="7652" width="8.7109375" customWidth="1"/>
    <col min="7653" max="7653" width="11" customWidth="1"/>
    <col min="7654" max="7654" width="8.28515625" customWidth="1"/>
    <col min="7655" max="7655" width="7.7109375" customWidth="1"/>
    <col min="7656" max="7656" width="9" customWidth="1"/>
    <col min="7657" max="7657" width="7.7109375" customWidth="1"/>
    <col min="7658" max="7658" width="7.85546875" customWidth="1"/>
    <col min="7659" max="7659" width="7.7109375" customWidth="1"/>
    <col min="7660" max="7660" width="6.42578125" customWidth="1"/>
    <col min="7661" max="7661" width="7.7109375" customWidth="1"/>
    <col min="7662" max="7662" width="6.5703125" customWidth="1"/>
    <col min="7663" max="7663" width="7.7109375" customWidth="1"/>
    <col min="7664" max="7664" width="9" customWidth="1"/>
    <col min="7665" max="7665" width="7.7109375" customWidth="1"/>
    <col min="7666" max="7666" width="9" customWidth="1"/>
    <col min="7667" max="7667" width="7.7109375" customWidth="1"/>
    <col min="7668" max="7668" width="9" customWidth="1"/>
    <col min="7669" max="7669" width="7.7109375" customWidth="1"/>
    <col min="7670" max="7670" width="9" customWidth="1"/>
    <col min="7671" max="7671" width="7.7109375" customWidth="1"/>
    <col min="7672" max="7672" width="9" customWidth="1"/>
    <col min="7673" max="7673" width="7.7109375" customWidth="1"/>
    <col min="7674" max="7674" width="9" customWidth="1"/>
    <col min="7675" max="7675" width="7.7109375" customWidth="1"/>
    <col min="7676" max="7676" width="9" customWidth="1"/>
    <col min="7677" max="7677" width="7.7109375" customWidth="1"/>
    <col min="7678" max="7678" width="7.5703125" customWidth="1"/>
    <col min="7679" max="7679" width="7.7109375" customWidth="1"/>
    <col min="7680" max="7680" width="7.85546875" customWidth="1"/>
    <col min="7681" max="7681" width="7.7109375" customWidth="1"/>
    <col min="7682" max="7682" width="6.5703125" customWidth="1"/>
    <col min="7683" max="7683" width="7.7109375" customWidth="1"/>
    <col min="7684" max="7684" width="9" customWidth="1"/>
    <col min="7685" max="7685" width="10.85546875" customWidth="1"/>
    <col min="7686" max="7686" width="1.42578125" customWidth="1"/>
    <col min="7687" max="7687" width="7.28515625" customWidth="1"/>
    <col min="7688" max="7688" width="9.28515625" customWidth="1"/>
    <col min="7689" max="7689" width="1.42578125" customWidth="1"/>
    <col min="7690" max="7690" width="7.28515625" customWidth="1"/>
    <col min="7691" max="7691" width="9.28515625" customWidth="1"/>
    <col min="7692" max="7692" width="1.42578125" customWidth="1"/>
    <col min="7693" max="7693" width="6.5703125" customWidth="1"/>
    <col min="7694" max="7694" width="7.42578125" customWidth="1"/>
    <col min="7695" max="7695" width="1.42578125" customWidth="1"/>
    <col min="7696" max="7696" width="12.5703125" customWidth="1"/>
    <col min="7697" max="7697" width="8.140625" bestFit="1" customWidth="1"/>
    <col min="7698" max="7698" width="9" customWidth="1"/>
    <col min="7699" max="7711" width="0" hidden="1" customWidth="1"/>
    <col min="7712" max="7712" width="13.140625" customWidth="1"/>
    <col min="7713" max="7713" width="8.7109375" customWidth="1"/>
    <col min="7714" max="7714" width="9.140625" customWidth="1"/>
    <col min="7715" max="7715" width="7.140625" bestFit="1" customWidth="1"/>
    <col min="7716" max="7716" width="9.140625" bestFit="1" customWidth="1"/>
    <col min="7906" max="7906" width="22.5703125" bestFit="1" customWidth="1"/>
    <col min="7907" max="7907" width="9.42578125" customWidth="1"/>
    <col min="7908" max="7908" width="8.7109375" customWidth="1"/>
    <col min="7909" max="7909" width="11" customWidth="1"/>
    <col min="7910" max="7910" width="8.28515625" customWidth="1"/>
    <col min="7911" max="7911" width="7.7109375" customWidth="1"/>
    <col min="7912" max="7912" width="9" customWidth="1"/>
    <col min="7913" max="7913" width="7.7109375" customWidth="1"/>
    <col min="7914" max="7914" width="7.85546875" customWidth="1"/>
    <col min="7915" max="7915" width="7.7109375" customWidth="1"/>
    <col min="7916" max="7916" width="6.42578125" customWidth="1"/>
    <col min="7917" max="7917" width="7.7109375" customWidth="1"/>
    <col min="7918" max="7918" width="6.5703125" customWidth="1"/>
    <col min="7919" max="7919" width="7.7109375" customWidth="1"/>
    <col min="7920" max="7920" width="9" customWidth="1"/>
    <col min="7921" max="7921" width="7.7109375" customWidth="1"/>
    <col min="7922" max="7922" width="9" customWidth="1"/>
    <col min="7923" max="7923" width="7.7109375" customWidth="1"/>
    <col min="7924" max="7924" width="9" customWidth="1"/>
    <col min="7925" max="7925" width="7.7109375" customWidth="1"/>
    <col min="7926" max="7926" width="9" customWidth="1"/>
    <col min="7927" max="7927" width="7.7109375" customWidth="1"/>
    <col min="7928" max="7928" width="9" customWidth="1"/>
    <col min="7929" max="7929" width="7.7109375" customWidth="1"/>
    <col min="7930" max="7930" width="9" customWidth="1"/>
    <col min="7931" max="7931" width="7.7109375" customWidth="1"/>
    <col min="7932" max="7932" width="9" customWidth="1"/>
    <col min="7933" max="7933" width="7.7109375" customWidth="1"/>
    <col min="7934" max="7934" width="7.5703125" customWidth="1"/>
    <col min="7935" max="7935" width="7.7109375" customWidth="1"/>
    <col min="7936" max="7936" width="7.85546875" customWidth="1"/>
    <col min="7937" max="7937" width="7.7109375" customWidth="1"/>
    <col min="7938" max="7938" width="6.5703125" customWidth="1"/>
    <col min="7939" max="7939" width="7.7109375" customWidth="1"/>
    <col min="7940" max="7940" width="9" customWidth="1"/>
    <col min="7941" max="7941" width="10.85546875" customWidth="1"/>
    <col min="7942" max="7942" width="1.42578125" customWidth="1"/>
    <col min="7943" max="7943" width="7.28515625" customWidth="1"/>
    <col min="7944" max="7944" width="9.28515625" customWidth="1"/>
    <col min="7945" max="7945" width="1.42578125" customWidth="1"/>
    <col min="7946" max="7946" width="7.28515625" customWidth="1"/>
    <col min="7947" max="7947" width="9.28515625" customWidth="1"/>
    <col min="7948" max="7948" width="1.42578125" customWidth="1"/>
    <col min="7949" max="7949" width="6.5703125" customWidth="1"/>
    <col min="7950" max="7950" width="7.42578125" customWidth="1"/>
    <col min="7951" max="7951" width="1.42578125" customWidth="1"/>
    <col min="7952" max="7952" width="12.5703125" customWidth="1"/>
    <col min="7953" max="7953" width="8.140625" bestFit="1" customWidth="1"/>
    <col min="7954" max="7954" width="9" customWidth="1"/>
    <col min="7955" max="7967" width="0" hidden="1" customWidth="1"/>
    <col min="7968" max="7968" width="13.140625" customWidth="1"/>
    <col min="7969" max="7969" width="8.7109375" customWidth="1"/>
    <col min="7970" max="7970" width="9.140625" customWidth="1"/>
    <col min="7971" max="7971" width="7.140625" bestFit="1" customWidth="1"/>
    <col min="7972" max="7972" width="9.140625" bestFit="1" customWidth="1"/>
    <col min="8162" max="8162" width="22.5703125" bestFit="1" customWidth="1"/>
    <col min="8163" max="8163" width="9.42578125" customWidth="1"/>
    <col min="8164" max="8164" width="8.7109375" customWidth="1"/>
    <col min="8165" max="8165" width="11" customWidth="1"/>
    <col min="8166" max="8166" width="8.28515625" customWidth="1"/>
    <col min="8167" max="8167" width="7.7109375" customWidth="1"/>
    <col min="8168" max="8168" width="9" customWidth="1"/>
    <col min="8169" max="8169" width="7.7109375" customWidth="1"/>
    <col min="8170" max="8170" width="7.85546875" customWidth="1"/>
    <col min="8171" max="8171" width="7.7109375" customWidth="1"/>
    <col min="8172" max="8172" width="6.42578125" customWidth="1"/>
    <col min="8173" max="8173" width="7.7109375" customWidth="1"/>
    <col min="8174" max="8174" width="6.5703125" customWidth="1"/>
    <col min="8175" max="8175" width="7.7109375" customWidth="1"/>
    <col min="8176" max="8176" width="9" customWidth="1"/>
    <col min="8177" max="8177" width="7.7109375" customWidth="1"/>
    <col min="8178" max="8178" width="9" customWidth="1"/>
    <col min="8179" max="8179" width="7.7109375" customWidth="1"/>
    <col min="8180" max="8180" width="9" customWidth="1"/>
    <col min="8181" max="8181" width="7.7109375" customWidth="1"/>
    <col min="8182" max="8182" width="9" customWidth="1"/>
    <col min="8183" max="8183" width="7.7109375" customWidth="1"/>
    <col min="8184" max="8184" width="9" customWidth="1"/>
    <col min="8185" max="8185" width="7.7109375" customWidth="1"/>
    <col min="8186" max="8186" width="9" customWidth="1"/>
    <col min="8187" max="8187" width="7.7109375" customWidth="1"/>
    <col min="8188" max="8188" width="9" customWidth="1"/>
    <col min="8189" max="8189" width="7.7109375" customWidth="1"/>
    <col min="8190" max="8190" width="7.5703125" customWidth="1"/>
    <col min="8191" max="8191" width="7.7109375" customWidth="1"/>
    <col min="8192" max="8192" width="7.85546875" customWidth="1"/>
    <col min="8193" max="8193" width="7.7109375" customWidth="1"/>
    <col min="8194" max="8194" width="6.5703125" customWidth="1"/>
    <col min="8195" max="8195" width="7.7109375" customWidth="1"/>
    <col min="8196" max="8196" width="9" customWidth="1"/>
    <col min="8197" max="8197" width="10.85546875" customWidth="1"/>
    <col min="8198" max="8198" width="1.42578125" customWidth="1"/>
    <col min="8199" max="8199" width="7.28515625" customWidth="1"/>
    <col min="8200" max="8200" width="9.28515625" customWidth="1"/>
    <col min="8201" max="8201" width="1.42578125" customWidth="1"/>
    <col min="8202" max="8202" width="7.28515625" customWidth="1"/>
    <col min="8203" max="8203" width="9.28515625" customWidth="1"/>
    <col min="8204" max="8204" width="1.42578125" customWidth="1"/>
    <col min="8205" max="8205" width="6.5703125" customWidth="1"/>
    <col min="8206" max="8206" width="7.42578125" customWidth="1"/>
    <col min="8207" max="8207" width="1.42578125" customWidth="1"/>
    <col min="8208" max="8208" width="12.5703125" customWidth="1"/>
    <col min="8209" max="8209" width="8.140625" bestFit="1" customWidth="1"/>
    <col min="8210" max="8210" width="9" customWidth="1"/>
    <col min="8211" max="8223" width="0" hidden="1" customWidth="1"/>
    <col min="8224" max="8224" width="13.140625" customWidth="1"/>
    <col min="8225" max="8225" width="8.7109375" customWidth="1"/>
    <col min="8226" max="8226" width="9.140625" customWidth="1"/>
    <col min="8227" max="8227" width="7.140625" bestFit="1" customWidth="1"/>
    <col min="8228" max="8228" width="9.140625" bestFit="1" customWidth="1"/>
    <col min="8418" max="8418" width="22.5703125" bestFit="1" customWidth="1"/>
    <col min="8419" max="8419" width="9.42578125" customWidth="1"/>
    <col min="8420" max="8420" width="8.7109375" customWidth="1"/>
    <col min="8421" max="8421" width="11" customWidth="1"/>
    <col min="8422" max="8422" width="8.28515625" customWidth="1"/>
    <col min="8423" max="8423" width="7.7109375" customWidth="1"/>
    <col min="8424" max="8424" width="9" customWidth="1"/>
    <col min="8425" max="8425" width="7.7109375" customWidth="1"/>
    <col min="8426" max="8426" width="7.85546875" customWidth="1"/>
    <col min="8427" max="8427" width="7.7109375" customWidth="1"/>
    <col min="8428" max="8428" width="6.42578125" customWidth="1"/>
    <col min="8429" max="8429" width="7.7109375" customWidth="1"/>
    <col min="8430" max="8430" width="6.5703125" customWidth="1"/>
    <col min="8431" max="8431" width="7.7109375" customWidth="1"/>
    <col min="8432" max="8432" width="9" customWidth="1"/>
    <col min="8433" max="8433" width="7.7109375" customWidth="1"/>
    <col min="8434" max="8434" width="9" customWidth="1"/>
    <col min="8435" max="8435" width="7.7109375" customWidth="1"/>
    <col min="8436" max="8436" width="9" customWidth="1"/>
    <col min="8437" max="8437" width="7.7109375" customWidth="1"/>
    <col min="8438" max="8438" width="9" customWidth="1"/>
    <col min="8439" max="8439" width="7.7109375" customWidth="1"/>
    <col min="8440" max="8440" width="9" customWidth="1"/>
    <col min="8441" max="8441" width="7.7109375" customWidth="1"/>
    <col min="8442" max="8442" width="9" customWidth="1"/>
    <col min="8443" max="8443" width="7.7109375" customWidth="1"/>
    <col min="8444" max="8444" width="9" customWidth="1"/>
    <col min="8445" max="8445" width="7.7109375" customWidth="1"/>
    <col min="8446" max="8446" width="7.5703125" customWidth="1"/>
    <col min="8447" max="8447" width="7.7109375" customWidth="1"/>
    <col min="8448" max="8448" width="7.85546875" customWidth="1"/>
    <col min="8449" max="8449" width="7.7109375" customWidth="1"/>
    <col min="8450" max="8450" width="6.5703125" customWidth="1"/>
    <col min="8451" max="8451" width="7.7109375" customWidth="1"/>
    <col min="8452" max="8452" width="9" customWidth="1"/>
    <col min="8453" max="8453" width="10.85546875" customWidth="1"/>
    <col min="8454" max="8454" width="1.42578125" customWidth="1"/>
    <col min="8455" max="8455" width="7.28515625" customWidth="1"/>
    <col min="8456" max="8456" width="9.28515625" customWidth="1"/>
    <col min="8457" max="8457" width="1.42578125" customWidth="1"/>
    <col min="8458" max="8458" width="7.28515625" customWidth="1"/>
    <col min="8459" max="8459" width="9.28515625" customWidth="1"/>
    <col min="8460" max="8460" width="1.42578125" customWidth="1"/>
    <col min="8461" max="8461" width="6.5703125" customWidth="1"/>
    <col min="8462" max="8462" width="7.42578125" customWidth="1"/>
    <col min="8463" max="8463" width="1.42578125" customWidth="1"/>
    <col min="8464" max="8464" width="12.5703125" customWidth="1"/>
    <col min="8465" max="8465" width="8.140625" bestFit="1" customWidth="1"/>
    <col min="8466" max="8466" width="9" customWidth="1"/>
    <col min="8467" max="8479" width="0" hidden="1" customWidth="1"/>
    <col min="8480" max="8480" width="13.140625" customWidth="1"/>
    <col min="8481" max="8481" width="8.7109375" customWidth="1"/>
    <col min="8482" max="8482" width="9.140625" customWidth="1"/>
    <col min="8483" max="8483" width="7.140625" bestFit="1" customWidth="1"/>
    <col min="8484" max="8484" width="9.140625" bestFit="1" customWidth="1"/>
    <col min="8674" max="8674" width="22.5703125" bestFit="1" customWidth="1"/>
    <col min="8675" max="8675" width="9.42578125" customWidth="1"/>
    <col min="8676" max="8676" width="8.7109375" customWidth="1"/>
    <col min="8677" max="8677" width="11" customWidth="1"/>
    <col min="8678" max="8678" width="8.28515625" customWidth="1"/>
    <col min="8679" max="8679" width="7.7109375" customWidth="1"/>
    <col min="8680" max="8680" width="9" customWidth="1"/>
    <col min="8681" max="8681" width="7.7109375" customWidth="1"/>
    <col min="8682" max="8682" width="7.85546875" customWidth="1"/>
    <col min="8683" max="8683" width="7.7109375" customWidth="1"/>
    <col min="8684" max="8684" width="6.42578125" customWidth="1"/>
    <col min="8685" max="8685" width="7.7109375" customWidth="1"/>
    <col min="8686" max="8686" width="6.5703125" customWidth="1"/>
    <col min="8687" max="8687" width="7.7109375" customWidth="1"/>
    <col min="8688" max="8688" width="9" customWidth="1"/>
    <col min="8689" max="8689" width="7.7109375" customWidth="1"/>
    <col min="8690" max="8690" width="9" customWidth="1"/>
    <col min="8691" max="8691" width="7.7109375" customWidth="1"/>
    <col min="8692" max="8692" width="9" customWidth="1"/>
    <col min="8693" max="8693" width="7.7109375" customWidth="1"/>
    <col min="8694" max="8694" width="9" customWidth="1"/>
    <col min="8695" max="8695" width="7.7109375" customWidth="1"/>
    <col min="8696" max="8696" width="9" customWidth="1"/>
    <col min="8697" max="8697" width="7.7109375" customWidth="1"/>
    <col min="8698" max="8698" width="9" customWidth="1"/>
    <col min="8699" max="8699" width="7.7109375" customWidth="1"/>
    <col min="8700" max="8700" width="9" customWidth="1"/>
    <col min="8701" max="8701" width="7.7109375" customWidth="1"/>
    <col min="8702" max="8702" width="7.5703125" customWidth="1"/>
    <col min="8703" max="8703" width="7.7109375" customWidth="1"/>
    <col min="8704" max="8704" width="7.85546875" customWidth="1"/>
    <col min="8705" max="8705" width="7.7109375" customWidth="1"/>
    <col min="8706" max="8706" width="6.5703125" customWidth="1"/>
    <col min="8707" max="8707" width="7.7109375" customWidth="1"/>
    <col min="8708" max="8708" width="9" customWidth="1"/>
    <col min="8709" max="8709" width="10.85546875" customWidth="1"/>
    <col min="8710" max="8710" width="1.42578125" customWidth="1"/>
    <col min="8711" max="8711" width="7.28515625" customWidth="1"/>
    <col min="8712" max="8712" width="9.28515625" customWidth="1"/>
    <col min="8713" max="8713" width="1.42578125" customWidth="1"/>
    <col min="8714" max="8714" width="7.28515625" customWidth="1"/>
    <col min="8715" max="8715" width="9.28515625" customWidth="1"/>
    <col min="8716" max="8716" width="1.42578125" customWidth="1"/>
    <col min="8717" max="8717" width="6.5703125" customWidth="1"/>
    <col min="8718" max="8718" width="7.42578125" customWidth="1"/>
    <col min="8719" max="8719" width="1.42578125" customWidth="1"/>
    <col min="8720" max="8720" width="12.5703125" customWidth="1"/>
    <col min="8721" max="8721" width="8.140625" bestFit="1" customWidth="1"/>
    <col min="8722" max="8722" width="9" customWidth="1"/>
    <col min="8723" max="8735" width="0" hidden="1" customWidth="1"/>
    <col min="8736" max="8736" width="13.140625" customWidth="1"/>
    <col min="8737" max="8737" width="8.7109375" customWidth="1"/>
    <col min="8738" max="8738" width="9.140625" customWidth="1"/>
    <col min="8739" max="8739" width="7.140625" bestFit="1" customWidth="1"/>
    <col min="8740" max="8740" width="9.140625" bestFit="1" customWidth="1"/>
    <col min="8930" max="8930" width="22.5703125" bestFit="1" customWidth="1"/>
    <col min="8931" max="8931" width="9.42578125" customWidth="1"/>
    <col min="8932" max="8932" width="8.7109375" customWidth="1"/>
    <col min="8933" max="8933" width="11" customWidth="1"/>
    <col min="8934" max="8934" width="8.28515625" customWidth="1"/>
    <col min="8935" max="8935" width="7.7109375" customWidth="1"/>
    <col min="8936" max="8936" width="9" customWidth="1"/>
    <col min="8937" max="8937" width="7.7109375" customWidth="1"/>
    <col min="8938" max="8938" width="7.85546875" customWidth="1"/>
    <col min="8939" max="8939" width="7.7109375" customWidth="1"/>
    <col min="8940" max="8940" width="6.42578125" customWidth="1"/>
    <col min="8941" max="8941" width="7.7109375" customWidth="1"/>
    <col min="8942" max="8942" width="6.5703125" customWidth="1"/>
    <col min="8943" max="8943" width="7.7109375" customWidth="1"/>
    <col min="8944" max="8944" width="9" customWidth="1"/>
    <col min="8945" max="8945" width="7.7109375" customWidth="1"/>
    <col min="8946" max="8946" width="9" customWidth="1"/>
    <col min="8947" max="8947" width="7.7109375" customWidth="1"/>
    <col min="8948" max="8948" width="9" customWidth="1"/>
    <col min="8949" max="8949" width="7.7109375" customWidth="1"/>
    <col min="8950" max="8950" width="9" customWidth="1"/>
    <col min="8951" max="8951" width="7.7109375" customWidth="1"/>
    <col min="8952" max="8952" width="9" customWidth="1"/>
    <col min="8953" max="8953" width="7.7109375" customWidth="1"/>
    <col min="8954" max="8954" width="9" customWidth="1"/>
    <col min="8955" max="8955" width="7.7109375" customWidth="1"/>
    <col min="8956" max="8956" width="9" customWidth="1"/>
    <col min="8957" max="8957" width="7.7109375" customWidth="1"/>
    <col min="8958" max="8958" width="7.5703125" customWidth="1"/>
    <col min="8959" max="8959" width="7.7109375" customWidth="1"/>
    <col min="8960" max="8960" width="7.85546875" customWidth="1"/>
    <col min="8961" max="8961" width="7.7109375" customWidth="1"/>
    <col min="8962" max="8962" width="6.5703125" customWidth="1"/>
    <col min="8963" max="8963" width="7.7109375" customWidth="1"/>
    <col min="8964" max="8964" width="9" customWidth="1"/>
    <col min="8965" max="8965" width="10.85546875" customWidth="1"/>
    <col min="8966" max="8966" width="1.42578125" customWidth="1"/>
    <col min="8967" max="8967" width="7.28515625" customWidth="1"/>
    <col min="8968" max="8968" width="9.28515625" customWidth="1"/>
    <col min="8969" max="8969" width="1.42578125" customWidth="1"/>
    <col min="8970" max="8970" width="7.28515625" customWidth="1"/>
    <col min="8971" max="8971" width="9.28515625" customWidth="1"/>
    <col min="8972" max="8972" width="1.42578125" customWidth="1"/>
    <col min="8973" max="8973" width="6.5703125" customWidth="1"/>
    <col min="8974" max="8974" width="7.42578125" customWidth="1"/>
    <col min="8975" max="8975" width="1.42578125" customWidth="1"/>
    <col min="8976" max="8976" width="12.5703125" customWidth="1"/>
    <col min="8977" max="8977" width="8.140625" bestFit="1" customWidth="1"/>
    <col min="8978" max="8978" width="9" customWidth="1"/>
    <col min="8979" max="8991" width="0" hidden="1" customWidth="1"/>
    <col min="8992" max="8992" width="13.140625" customWidth="1"/>
    <col min="8993" max="8993" width="8.7109375" customWidth="1"/>
    <col min="8994" max="8994" width="9.140625" customWidth="1"/>
    <col min="8995" max="8995" width="7.140625" bestFit="1" customWidth="1"/>
    <col min="8996" max="8996" width="9.140625" bestFit="1" customWidth="1"/>
    <col min="9186" max="9186" width="22.5703125" bestFit="1" customWidth="1"/>
    <col min="9187" max="9187" width="9.42578125" customWidth="1"/>
    <col min="9188" max="9188" width="8.7109375" customWidth="1"/>
    <col min="9189" max="9189" width="11" customWidth="1"/>
    <col min="9190" max="9190" width="8.28515625" customWidth="1"/>
    <col min="9191" max="9191" width="7.7109375" customWidth="1"/>
    <col min="9192" max="9192" width="9" customWidth="1"/>
    <col min="9193" max="9193" width="7.7109375" customWidth="1"/>
    <col min="9194" max="9194" width="7.85546875" customWidth="1"/>
    <col min="9195" max="9195" width="7.7109375" customWidth="1"/>
    <col min="9196" max="9196" width="6.42578125" customWidth="1"/>
    <col min="9197" max="9197" width="7.7109375" customWidth="1"/>
    <col min="9198" max="9198" width="6.5703125" customWidth="1"/>
    <col min="9199" max="9199" width="7.7109375" customWidth="1"/>
    <col min="9200" max="9200" width="9" customWidth="1"/>
    <col min="9201" max="9201" width="7.7109375" customWidth="1"/>
    <col min="9202" max="9202" width="9" customWidth="1"/>
    <col min="9203" max="9203" width="7.7109375" customWidth="1"/>
    <col min="9204" max="9204" width="9" customWidth="1"/>
    <col min="9205" max="9205" width="7.7109375" customWidth="1"/>
    <col min="9206" max="9206" width="9" customWidth="1"/>
    <col min="9207" max="9207" width="7.7109375" customWidth="1"/>
    <col min="9208" max="9208" width="9" customWidth="1"/>
    <col min="9209" max="9209" width="7.7109375" customWidth="1"/>
    <col min="9210" max="9210" width="9" customWidth="1"/>
    <col min="9211" max="9211" width="7.7109375" customWidth="1"/>
    <col min="9212" max="9212" width="9" customWidth="1"/>
    <col min="9213" max="9213" width="7.7109375" customWidth="1"/>
    <col min="9214" max="9214" width="7.5703125" customWidth="1"/>
    <col min="9215" max="9215" width="7.7109375" customWidth="1"/>
    <col min="9216" max="9216" width="7.85546875" customWidth="1"/>
    <col min="9217" max="9217" width="7.7109375" customWidth="1"/>
    <col min="9218" max="9218" width="6.5703125" customWidth="1"/>
    <col min="9219" max="9219" width="7.7109375" customWidth="1"/>
    <col min="9220" max="9220" width="9" customWidth="1"/>
    <col min="9221" max="9221" width="10.85546875" customWidth="1"/>
    <col min="9222" max="9222" width="1.42578125" customWidth="1"/>
    <col min="9223" max="9223" width="7.28515625" customWidth="1"/>
    <col min="9224" max="9224" width="9.28515625" customWidth="1"/>
    <col min="9225" max="9225" width="1.42578125" customWidth="1"/>
    <col min="9226" max="9226" width="7.28515625" customWidth="1"/>
    <col min="9227" max="9227" width="9.28515625" customWidth="1"/>
    <col min="9228" max="9228" width="1.42578125" customWidth="1"/>
    <col min="9229" max="9229" width="6.5703125" customWidth="1"/>
    <col min="9230" max="9230" width="7.42578125" customWidth="1"/>
    <col min="9231" max="9231" width="1.42578125" customWidth="1"/>
    <col min="9232" max="9232" width="12.5703125" customWidth="1"/>
    <col min="9233" max="9233" width="8.140625" bestFit="1" customWidth="1"/>
    <col min="9234" max="9234" width="9" customWidth="1"/>
    <col min="9235" max="9247" width="0" hidden="1" customWidth="1"/>
    <col min="9248" max="9248" width="13.140625" customWidth="1"/>
    <col min="9249" max="9249" width="8.7109375" customWidth="1"/>
    <col min="9250" max="9250" width="9.140625" customWidth="1"/>
    <col min="9251" max="9251" width="7.140625" bestFit="1" customWidth="1"/>
    <col min="9252" max="9252" width="9.140625" bestFit="1" customWidth="1"/>
    <col min="9442" max="9442" width="22.5703125" bestFit="1" customWidth="1"/>
    <col min="9443" max="9443" width="9.42578125" customWidth="1"/>
    <col min="9444" max="9444" width="8.7109375" customWidth="1"/>
    <col min="9445" max="9445" width="11" customWidth="1"/>
    <col min="9446" max="9446" width="8.28515625" customWidth="1"/>
    <col min="9447" max="9447" width="7.7109375" customWidth="1"/>
    <col min="9448" max="9448" width="9" customWidth="1"/>
    <col min="9449" max="9449" width="7.7109375" customWidth="1"/>
    <col min="9450" max="9450" width="7.85546875" customWidth="1"/>
    <col min="9451" max="9451" width="7.7109375" customWidth="1"/>
    <col min="9452" max="9452" width="6.42578125" customWidth="1"/>
    <col min="9453" max="9453" width="7.7109375" customWidth="1"/>
    <col min="9454" max="9454" width="6.5703125" customWidth="1"/>
    <col min="9455" max="9455" width="7.7109375" customWidth="1"/>
    <col min="9456" max="9456" width="9" customWidth="1"/>
    <col min="9457" max="9457" width="7.7109375" customWidth="1"/>
    <col min="9458" max="9458" width="9" customWidth="1"/>
    <col min="9459" max="9459" width="7.7109375" customWidth="1"/>
    <col min="9460" max="9460" width="9" customWidth="1"/>
    <col min="9461" max="9461" width="7.7109375" customWidth="1"/>
    <col min="9462" max="9462" width="9" customWidth="1"/>
    <col min="9463" max="9463" width="7.7109375" customWidth="1"/>
    <col min="9464" max="9464" width="9" customWidth="1"/>
    <col min="9465" max="9465" width="7.7109375" customWidth="1"/>
    <col min="9466" max="9466" width="9" customWidth="1"/>
    <col min="9467" max="9467" width="7.7109375" customWidth="1"/>
    <col min="9468" max="9468" width="9" customWidth="1"/>
    <col min="9469" max="9469" width="7.7109375" customWidth="1"/>
    <col min="9470" max="9470" width="7.5703125" customWidth="1"/>
    <col min="9471" max="9471" width="7.7109375" customWidth="1"/>
    <col min="9472" max="9472" width="7.85546875" customWidth="1"/>
    <col min="9473" max="9473" width="7.7109375" customWidth="1"/>
    <col min="9474" max="9474" width="6.5703125" customWidth="1"/>
    <col min="9475" max="9475" width="7.7109375" customWidth="1"/>
    <col min="9476" max="9476" width="9" customWidth="1"/>
    <col min="9477" max="9477" width="10.85546875" customWidth="1"/>
    <col min="9478" max="9478" width="1.42578125" customWidth="1"/>
    <col min="9479" max="9479" width="7.28515625" customWidth="1"/>
    <col min="9480" max="9480" width="9.28515625" customWidth="1"/>
    <col min="9481" max="9481" width="1.42578125" customWidth="1"/>
    <col min="9482" max="9482" width="7.28515625" customWidth="1"/>
    <col min="9483" max="9483" width="9.28515625" customWidth="1"/>
    <col min="9484" max="9484" width="1.42578125" customWidth="1"/>
    <col min="9485" max="9485" width="6.5703125" customWidth="1"/>
    <col min="9486" max="9486" width="7.42578125" customWidth="1"/>
    <col min="9487" max="9487" width="1.42578125" customWidth="1"/>
    <col min="9488" max="9488" width="12.5703125" customWidth="1"/>
    <col min="9489" max="9489" width="8.140625" bestFit="1" customWidth="1"/>
    <col min="9490" max="9490" width="9" customWidth="1"/>
    <col min="9491" max="9503" width="0" hidden="1" customWidth="1"/>
    <col min="9504" max="9504" width="13.140625" customWidth="1"/>
    <col min="9505" max="9505" width="8.7109375" customWidth="1"/>
    <col min="9506" max="9506" width="9.140625" customWidth="1"/>
    <col min="9507" max="9507" width="7.140625" bestFit="1" customWidth="1"/>
    <col min="9508" max="9508" width="9.140625" bestFit="1" customWidth="1"/>
    <col min="9698" max="9698" width="22.5703125" bestFit="1" customWidth="1"/>
    <col min="9699" max="9699" width="9.42578125" customWidth="1"/>
    <col min="9700" max="9700" width="8.7109375" customWidth="1"/>
    <col min="9701" max="9701" width="11" customWidth="1"/>
    <col min="9702" max="9702" width="8.28515625" customWidth="1"/>
    <col min="9703" max="9703" width="7.7109375" customWidth="1"/>
    <col min="9704" max="9704" width="9" customWidth="1"/>
    <col min="9705" max="9705" width="7.7109375" customWidth="1"/>
    <col min="9706" max="9706" width="7.85546875" customWidth="1"/>
    <col min="9707" max="9707" width="7.7109375" customWidth="1"/>
    <col min="9708" max="9708" width="6.42578125" customWidth="1"/>
    <col min="9709" max="9709" width="7.7109375" customWidth="1"/>
    <col min="9710" max="9710" width="6.5703125" customWidth="1"/>
    <col min="9711" max="9711" width="7.7109375" customWidth="1"/>
    <col min="9712" max="9712" width="9" customWidth="1"/>
    <col min="9713" max="9713" width="7.7109375" customWidth="1"/>
    <col min="9714" max="9714" width="9" customWidth="1"/>
    <col min="9715" max="9715" width="7.7109375" customWidth="1"/>
    <col min="9716" max="9716" width="9" customWidth="1"/>
    <col min="9717" max="9717" width="7.7109375" customWidth="1"/>
    <col min="9718" max="9718" width="9" customWidth="1"/>
    <col min="9719" max="9719" width="7.7109375" customWidth="1"/>
    <col min="9720" max="9720" width="9" customWidth="1"/>
    <col min="9721" max="9721" width="7.7109375" customWidth="1"/>
    <col min="9722" max="9722" width="9" customWidth="1"/>
    <col min="9723" max="9723" width="7.7109375" customWidth="1"/>
    <col min="9724" max="9724" width="9" customWidth="1"/>
    <col min="9725" max="9725" width="7.7109375" customWidth="1"/>
    <col min="9726" max="9726" width="7.5703125" customWidth="1"/>
    <col min="9727" max="9727" width="7.7109375" customWidth="1"/>
    <col min="9728" max="9728" width="7.85546875" customWidth="1"/>
    <col min="9729" max="9729" width="7.7109375" customWidth="1"/>
    <col min="9730" max="9730" width="6.5703125" customWidth="1"/>
    <col min="9731" max="9731" width="7.7109375" customWidth="1"/>
    <col min="9732" max="9732" width="9" customWidth="1"/>
    <col min="9733" max="9733" width="10.85546875" customWidth="1"/>
    <col min="9734" max="9734" width="1.42578125" customWidth="1"/>
    <col min="9735" max="9735" width="7.28515625" customWidth="1"/>
    <col min="9736" max="9736" width="9.28515625" customWidth="1"/>
    <col min="9737" max="9737" width="1.42578125" customWidth="1"/>
    <col min="9738" max="9738" width="7.28515625" customWidth="1"/>
    <col min="9739" max="9739" width="9.28515625" customWidth="1"/>
    <col min="9740" max="9740" width="1.42578125" customWidth="1"/>
    <col min="9741" max="9741" width="6.5703125" customWidth="1"/>
    <col min="9742" max="9742" width="7.42578125" customWidth="1"/>
    <col min="9743" max="9743" width="1.42578125" customWidth="1"/>
    <col min="9744" max="9744" width="12.5703125" customWidth="1"/>
    <col min="9745" max="9745" width="8.140625" bestFit="1" customWidth="1"/>
    <col min="9746" max="9746" width="9" customWidth="1"/>
    <col min="9747" max="9759" width="0" hidden="1" customWidth="1"/>
    <col min="9760" max="9760" width="13.140625" customWidth="1"/>
    <col min="9761" max="9761" width="8.7109375" customWidth="1"/>
    <col min="9762" max="9762" width="9.140625" customWidth="1"/>
    <col min="9763" max="9763" width="7.140625" bestFit="1" customWidth="1"/>
    <col min="9764" max="9764" width="9.140625" bestFit="1" customWidth="1"/>
    <col min="9954" max="9954" width="22.5703125" bestFit="1" customWidth="1"/>
    <col min="9955" max="9955" width="9.42578125" customWidth="1"/>
    <col min="9956" max="9956" width="8.7109375" customWidth="1"/>
    <col min="9957" max="9957" width="11" customWidth="1"/>
    <col min="9958" max="9958" width="8.28515625" customWidth="1"/>
    <col min="9959" max="9959" width="7.7109375" customWidth="1"/>
    <col min="9960" max="9960" width="9" customWidth="1"/>
    <col min="9961" max="9961" width="7.7109375" customWidth="1"/>
    <col min="9962" max="9962" width="7.85546875" customWidth="1"/>
    <col min="9963" max="9963" width="7.7109375" customWidth="1"/>
    <col min="9964" max="9964" width="6.42578125" customWidth="1"/>
    <col min="9965" max="9965" width="7.7109375" customWidth="1"/>
    <col min="9966" max="9966" width="6.5703125" customWidth="1"/>
    <col min="9967" max="9967" width="7.7109375" customWidth="1"/>
    <col min="9968" max="9968" width="9" customWidth="1"/>
    <col min="9969" max="9969" width="7.7109375" customWidth="1"/>
    <col min="9970" max="9970" width="9" customWidth="1"/>
    <col min="9971" max="9971" width="7.7109375" customWidth="1"/>
    <col min="9972" max="9972" width="9" customWidth="1"/>
    <col min="9973" max="9973" width="7.7109375" customWidth="1"/>
    <col min="9974" max="9974" width="9" customWidth="1"/>
    <col min="9975" max="9975" width="7.7109375" customWidth="1"/>
    <col min="9976" max="9976" width="9" customWidth="1"/>
    <col min="9977" max="9977" width="7.7109375" customWidth="1"/>
    <col min="9978" max="9978" width="9" customWidth="1"/>
    <col min="9979" max="9979" width="7.7109375" customWidth="1"/>
    <col min="9980" max="9980" width="9" customWidth="1"/>
    <col min="9981" max="9981" width="7.7109375" customWidth="1"/>
    <col min="9982" max="9982" width="7.5703125" customWidth="1"/>
    <col min="9983" max="9983" width="7.7109375" customWidth="1"/>
    <col min="9984" max="9984" width="7.85546875" customWidth="1"/>
    <col min="9985" max="9985" width="7.7109375" customWidth="1"/>
    <col min="9986" max="9986" width="6.5703125" customWidth="1"/>
    <col min="9987" max="9987" width="7.7109375" customWidth="1"/>
    <col min="9988" max="9988" width="9" customWidth="1"/>
    <col min="9989" max="9989" width="10.85546875" customWidth="1"/>
    <col min="9990" max="9990" width="1.42578125" customWidth="1"/>
    <col min="9991" max="9991" width="7.28515625" customWidth="1"/>
    <col min="9992" max="9992" width="9.28515625" customWidth="1"/>
    <col min="9993" max="9993" width="1.42578125" customWidth="1"/>
    <col min="9994" max="9994" width="7.28515625" customWidth="1"/>
    <col min="9995" max="9995" width="9.28515625" customWidth="1"/>
    <col min="9996" max="9996" width="1.42578125" customWidth="1"/>
    <col min="9997" max="9997" width="6.5703125" customWidth="1"/>
    <col min="9998" max="9998" width="7.42578125" customWidth="1"/>
    <col min="9999" max="9999" width="1.42578125" customWidth="1"/>
    <col min="10000" max="10000" width="12.5703125" customWidth="1"/>
    <col min="10001" max="10001" width="8.140625" bestFit="1" customWidth="1"/>
    <col min="10002" max="10002" width="9" customWidth="1"/>
    <col min="10003" max="10015" width="0" hidden="1" customWidth="1"/>
    <col min="10016" max="10016" width="13.140625" customWidth="1"/>
    <col min="10017" max="10017" width="8.7109375" customWidth="1"/>
    <col min="10018" max="10018" width="9.140625" customWidth="1"/>
    <col min="10019" max="10019" width="7.140625" bestFit="1" customWidth="1"/>
    <col min="10020" max="10020" width="9.140625" bestFit="1" customWidth="1"/>
    <col min="10210" max="10210" width="22.5703125" bestFit="1" customWidth="1"/>
    <col min="10211" max="10211" width="9.42578125" customWidth="1"/>
    <col min="10212" max="10212" width="8.7109375" customWidth="1"/>
    <col min="10213" max="10213" width="11" customWidth="1"/>
    <col min="10214" max="10214" width="8.28515625" customWidth="1"/>
    <col min="10215" max="10215" width="7.7109375" customWidth="1"/>
    <col min="10216" max="10216" width="9" customWidth="1"/>
    <col min="10217" max="10217" width="7.7109375" customWidth="1"/>
    <col min="10218" max="10218" width="7.85546875" customWidth="1"/>
    <col min="10219" max="10219" width="7.7109375" customWidth="1"/>
    <col min="10220" max="10220" width="6.42578125" customWidth="1"/>
    <col min="10221" max="10221" width="7.7109375" customWidth="1"/>
    <col min="10222" max="10222" width="6.5703125" customWidth="1"/>
    <col min="10223" max="10223" width="7.7109375" customWidth="1"/>
    <col min="10224" max="10224" width="9" customWidth="1"/>
    <col min="10225" max="10225" width="7.7109375" customWidth="1"/>
    <col min="10226" max="10226" width="9" customWidth="1"/>
    <col min="10227" max="10227" width="7.7109375" customWidth="1"/>
    <col min="10228" max="10228" width="9" customWidth="1"/>
    <col min="10229" max="10229" width="7.7109375" customWidth="1"/>
    <col min="10230" max="10230" width="9" customWidth="1"/>
    <col min="10231" max="10231" width="7.7109375" customWidth="1"/>
    <col min="10232" max="10232" width="9" customWidth="1"/>
    <col min="10233" max="10233" width="7.7109375" customWidth="1"/>
    <col min="10234" max="10234" width="9" customWidth="1"/>
    <col min="10235" max="10235" width="7.7109375" customWidth="1"/>
    <col min="10236" max="10236" width="9" customWidth="1"/>
    <col min="10237" max="10237" width="7.7109375" customWidth="1"/>
    <col min="10238" max="10238" width="7.5703125" customWidth="1"/>
    <col min="10239" max="10239" width="7.7109375" customWidth="1"/>
    <col min="10240" max="10240" width="7.85546875" customWidth="1"/>
    <col min="10241" max="10241" width="7.7109375" customWidth="1"/>
    <col min="10242" max="10242" width="6.5703125" customWidth="1"/>
    <col min="10243" max="10243" width="7.7109375" customWidth="1"/>
    <col min="10244" max="10244" width="9" customWidth="1"/>
    <col min="10245" max="10245" width="10.85546875" customWidth="1"/>
    <col min="10246" max="10246" width="1.42578125" customWidth="1"/>
    <col min="10247" max="10247" width="7.28515625" customWidth="1"/>
    <col min="10248" max="10248" width="9.28515625" customWidth="1"/>
    <col min="10249" max="10249" width="1.42578125" customWidth="1"/>
    <col min="10250" max="10250" width="7.28515625" customWidth="1"/>
    <col min="10251" max="10251" width="9.28515625" customWidth="1"/>
    <col min="10252" max="10252" width="1.42578125" customWidth="1"/>
    <col min="10253" max="10253" width="6.5703125" customWidth="1"/>
    <col min="10254" max="10254" width="7.42578125" customWidth="1"/>
    <col min="10255" max="10255" width="1.42578125" customWidth="1"/>
    <col min="10256" max="10256" width="12.5703125" customWidth="1"/>
    <col min="10257" max="10257" width="8.140625" bestFit="1" customWidth="1"/>
    <col min="10258" max="10258" width="9" customWidth="1"/>
    <col min="10259" max="10271" width="0" hidden="1" customWidth="1"/>
    <col min="10272" max="10272" width="13.140625" customWidth="1"/>
    <col min="10273" max="10273" width="8.7109375" customWidth="1"/>
    <col min="10274" max="10274" width="9.140625" customWidth="1"/>
    <col min="10275" max="10275" width="7.140625" bestFit="1" customWidth="1"/>
    <col min="10276" max="10276" width="9.140625" bestFit="1" customWidth="1"/>
    <col min="10466" max="10466" width="22.5703125" bestFit="1" customWidth="1"/>
    <col min="10467" max="10467" width="9.42578125" customWidth="1"/>
    <col min="10468" max="10468" width="8.7109375" customWidth="1"/>
    <col min="10469" max="10469" width="11" customWidth="1"/>
    <col min="10470" max="10470" width="8.28515625" customWidth="1"/>
    <col min="10471" max="10471" width="7.7109375" customWidth="1"/>
    <col min="10472" max="10472" width="9" customWidth="1"/>
    <col min="10473" max="10473" width="7.7109375" customWidth="1"/>
    <col min="10474" max="10474" width="7.85546875" customWidth="1"/>
    <col min="10475" max="10475" width="7.7109375" customWidth="1"/>
    <col min="10476" max="10476" width="6.42578125" customWidth="1"/>
    <col min="10477" max="10477" width="7.7109375" customWidth="1"/>
    <col min="10478" max="10478" width="6.5703125" customWidth="1"/>
    <col min="10479" max="10479" width="7.7109375" customWidth="1"/>
    <col min="10480" max="10480" width="9" customWidth="1"/>
    <col min="10481" max="10481" width="7.7109375" customWidth="1"/>
    <col min="10482" max="10482" width="9" customWidth="1"/>
    <col min="10483" max="10483" width="7.7109375" customWidth="1"/>
    <col min="10484" max="10484" width="9" customWidth="1"/>
    <col min="10485" max="10485" width="7.7109375" customWidth="1"/>
    <col min="10486" max="10486" width="9" customWidth="1"/>
    <col min="10487" max="10487" width="7.7109375" customWidth="1"/>
    <col min="10488" max="10488" width="9" customWidth="1"/>
    <col min="10489" max="10489" width="7.7109375" customWidth="1"/>
    <col min="10490" max="10490" width="9" customWidth="1"/>
    <col min="10491" max="10491" width="7.7109375" customWidth="1"/>
    <col min="10492" max="10492" width="9" customWidth="1"/>
    <col min="10493" max="10493" width="7.7109375" customWidth="1"/>
    <col min="10494" max="10494" width="7.5703125" customWidth="1"/>
    <col min="10495" max="10495" width="7.7109375" customWidth="1"/>
    <col min="10496" max="10496" width="7.85546875" customWidth="1"/>
    <col min="10497" max="10497" width="7.7109375" customWidth="1"/>
    <col min="10498" max="10498" width="6.5703125" customWidth="1"/>
    <col min="10499" max="10499" width="7.7109375" customWidth="1"/>
    <col min="10500" max="10500" width="9" customWidth="1"/>
    <col min="10501" max="10501" width="10.85546875" customWidth="1"/>
    <col min="10502" max="10502" width="1.42578125" customWidth="1"/>
    <col min="10503" max="10503" width="7.28515625" customWidth="1"/>
    <col min="10504" max="10504" width="9.28515625" customWidth="1"/>
    <col min="10505" max="10505" width="1.42578125" customWidth="1"/>
    <col min="10506" max="10506" width="7.28515625" customWidth="1"/>
    <col min="10507" max="10507" width="9.28515625" customWidth="1"/>
    <col min="10508" max="10508" width="1.42578125" customWidth="1"/>
    <col min="10509" max="10509" width="6.5703125" customWidth="1"/>
    <col min="10510" max="10510" width="7.42578125" customWidth="1"/>
    <col min="10511" max="10511" width="1.42578125" customWidth="1"/>
    <col min="10512" max="10512" width="12.5703125" customWidth="1"/>
    <col min="10513" max="10513" width="8.140625" bestFit="1" customWidth="1"/>
    <col min="10514" max="10514" width="9" customWidth="1"/>
    <col min="10515" max="10527" width="0" hidden="1" customWidth="1"/>
    <col min="10528" max="10528" width="13.140625" customWidth="1"/>
    <col min="10529" max="10529" width="8.7109375" customWidth="1"/>
    <col min="10530" max="10530" width="9.140625" customWidth="1"/>
    <col min="10531" max="10531" width="7.140625" bestFit="1" customWidth="1"/>
    <col min="10532" max="10532" width="9.140625" bestFit="1" customWidth="1"/>
    <col min="10722" max="10722" width="22.5703125" bestFit="1" customWidth="1"/>
    <col min="10723" max="10723" width="9.42578125" customWidth="1"/>
    <col min="10724" max="10724" width="8.7109375" customWidth="1"/>
    <col min="10725" max="10725" width="11" customWidth="1"/>
    <col min="10726" max="10726" width="8.28515625" customWidth="1"/>
    <col min="10727" max="10727" width="7.7109375" customWidth="1"/>
    <col min="10728" max="10728" width="9" customWidth="1"/>
    <col min="10729" max="10729" width="7.7109375" customWidth="1"/>
    <col min="10730" max="10730" width="7.85546875" customWidth="1"/>
    <col min="10731" max="10731" width="7.7109375" customWidth="1"/>
    <col min="10732" max="10732" width="6.42578125" customWidth="1"/>
    <col min="10733" max="10733" width="7.7109375" customWidth="1"/>
    <col min="10734" max="10734" width="6.5703125" customWidth="1"/>
    <col min="10735" max="10735" width="7.7109375" customWidth="1"/>
    <col min="10736" max="10736" width="9" customWidth="1"/>
    <col min="10737" max="10737" width="7.7109375" customWidth="1"/>
    <col min="10738" max="10738" width="9" customWidth="1"/>
    <col min="10739" max="10739" width="7.7109375" customWidth="1"/>
    <col min="10740" max="10740" width="9" customWidth="1"/>
    <col min="10741" max="10741" width="7.7109375" customWidth="1"/>
    <col min="10742" max="10742" width="9" customWidth="1"/>
    <col min="10743" max="10743" width="7.7109375" customWidth="1"/>
    <col min="10744" max="10744" width="9" customWidth="1"/>
    <col min="10745" max="10745" width="7.7109375" customWidth="1"/>
    <col min="10746" max="10746" width="9" customWidth="1"/>
    <col min="10747" max="10747" width="7.7109375" customWidth="1"/>
    <col min="10748" max="10748" width="9" customWidth="1"/>
    <col min="10749" max="10749" width="7.7109375" customWidth="1"/>
    <col min="10750" max="10750" width="7.5703125" customWidth="1"/>
    <col min="10751" max="10751" width="7.7109375" customWidth="1"/>
    <col min="10752" max="10752" width="7.85546875" customWidth="1"/>
    <col min="10753" max="10753" width="7.7109375" customWidth="1"/>
    <col min="10754" max="10754" width="6.5703125" customWidth="1"/>
    <col min="10755" max="10755" width="7.7109375" customWidth="1"/>
    <col min="10756" max="10756" width="9" customWidth="1"/>
    <col min="10757" max="10757" width="10.85546875" customWidth="1"/>
    <col min="10758" max="10758" width="1.42578125" customWidth="1"/>
    <col min="10759" max="10759" width="7.28515625" customWidth="1"/>
    <col min="10760" max="10760" width="9.28515625" customWidth="1"/>
    <col min="10761" max="10761" width="1.42578125" customWidth="1"/>
    <col min="10762" max="10762" width="7.28515625" customWidth="1"/>
    <col min="10763" max="10763" width="9.28515625" customWidth="1"/>
    <col min="10764" max="10764" width="1.42578125" customWidth="1"/>
    <col min="10765" max="10765" width="6.5703125" customWidth="1"/>
    <col min="10766" max="10766" width="7.42578125" customWidth="1"/>
    <col min="10767" max="10767" width="1.42578125" customWidth="1"/>
    <col min="10768" max="10768" width="12.5703125" customWidth="1"/>
    <col min="10769" max="10769" width="8.140625" bestFit="1" customWidth="1"/>
    <col min="10770" max="10770" width="9" customWidth="1"/>
    <col min="10771" max="10783" width="0" hidden="1" customWidth="1"/>
    <col min="10784" max="10784" width="13.140625" customWidth="1"/>
    <col min="10785" max="10785" width="8.7109375" customWidth="1"/>
    <col min="10786" max="10786" width="9.140625" customWidth="1"/>
    <col min="10787" max="10787" width="7.140625" bestFit="1" customWidth="1"/>
    <col min="10788" max="10788" width="9.140625" bestFit="1" customWidth="1"/>
    <col min="10978" max="10978" width="22.5703125" bestFit="1" customWidth="1"/>
    <col min="10979" max="10979" width="9.42578125" customWidth="1"/>
    <col min="10980" max="10980" width="8.7109375" customWidth="1"/>
    <col min="10981" max="10981" width="11" customWidth="1"/>
    <col min="10982" max="10982" width="8.28515625" customWidth="1"/>
    <col min="10983" max="10983" width="7.7109375" customWidth="1"/>
    <col min="10984" max="10984" width="9" customWidth="1"/>
    <col min="10985" max="10985" width="7.7109375" customWidth="1"/>
    <col min="10986" max="10986" width="7.85546875" customWidth="1"/>
    <col min="10987" max="10987" width="7.7109375" customWidth="1"/>
    <col min="10988" max="10988" width="6.42578125" customWidth="1"/>
    <col min="10989" max="10989" width="7.7109375" customWidth="1"/>
    <col min="10990" max="10990" width="6.5703125" customWidth="1"/>
    <col min="10991" max="10991" width="7.7109375" customWidth="1"/>
    <col min="10992" max="10992" width="9" customWidth="1"/>
    <col min="10993" max="10993" width="7.7109375" customWidth="1"/>
    <col min="10994" max="10994" width="9" customWidth="1"/>
    <col min="10995" max="10995" width="7.7109375" customWidth="1"/>
    <col min="10996" max="10996" width="9" customWidth="1"/>
    <col min="10997" max="10997" width="7.7109375" customWidth="1"/>
    <col min="10998" max="10998" width="9" customWidth="1"/>
    <col min="10999" max="10999" width="7.7109375" customWidth="1"/>
    <col min="11000" max="11000" width="9" customWidth="1"/>
    <col min="11001" max="11001" width="7.7109375" customWidth="1"/>
    <col min="11002" max="11002" width="9" customWidth="1"/>
    <col min="11003" max="11003" width="7.7109375" customWidth="1"/>
    <col min="11004" max="11004" width="9" customWidth="1"/>
    <col min="11005" max="11005" width="7.7109375" customWidth="1"/>
    <col min="11006" max="11006" width="7.5703125" customWidth="1"/>
    <col min="11007" max="11007" width="7.7109375" customWidth="1"/>
    <col min="11008" max="11008" width="7.85546875" customWidth="1"/>
    <col min="11009" max="11009" width="7.7109375" customWidth="1"/>
    <col min="11010" max="11010" width="6.5703125" customWidth="1"/>
    <col min="11011" max="11011" width="7.7109375" customWidth="1"/>
    <col min="11012" max="11012" width="9" customWidth="1"/>
    <col min="11013" max="11013" width="10.85546875" customWidth="1"/>
    <col min="11014" max="11014" width="1.42578125" customWidth="1"/>
    <col min="11015" max="11015" width="7.28515625" customWidth="1"/>
    <col min="11016" max="11016" width="9.28515625" customWidth="1"/>
    <col min="11017" max="11017" width="1.42578125" customWidth="1"/>
    <col min="11018" max="11018" width="7.28515625" customWidth="1"/>
    <col min="11019" max="11019" width="9.28515625" customWidth="1"/>
    <col min="11020" max="11020" width="1.42578125" customWidth="1"/>
    <col min="11021" max="11021" width="6.5703125" customWidth="1"/>
    <col min="11022" max="11022" width="7.42578125" customWidth="1"/>
    <col min="11023" max="11023" width="1.42578125" customWidth="1"/>
    <col min="11024" max="11024" width="12.5703125" customWidth="1"/>
    <col min="11025" max="11025" width="8.140625" bestFit="1" customWidth="1"/>
    <col min="11026" max="11026" width="9" customWidth="1"/>
    <col min="11027" max="11039" width="0" hidden="1" customWidth="1"/>
    <col min="11040" max="11040" width="13.140625" customWidth="1"/>
    <col min="11041" max="11041" width="8.7109375" customWidth="1"/>
    <col min="11042" max="11042" width="9.140625" customWidth="1"/>
    <col min="11043" max="11043" width="7.140625" bestFit="1" customWidth="1"/>
    <col min="11044" max="11044" width="9.140625" bestFit="1" customWidth="1"/>
    <col min="11234" max="11234" width="22.5703125" bestFit="1" customWidth="1"/>
    <col min="11235" max="11235" width="9.42578125" customWidth="1"/>
    <col min="11236" max="11236" width="8.7109375" customWidth="1"/>
    <col min="11237" max="11237" width="11" customWidth="1"/>
    <col min="11238" max="11238" width="8.28515625" customWidth="1"/>
    <col min="11239" max="11239" width="7.7109375" customWidth="1"/>
    <col min="11240" max="11240" width="9" customWidth="1"/>
    <col min="11241" max="11241" width="7.7109375" customWidth="1"/>
    <col min="11242" max="11242" width="7.85546875" customWidth="1"/>
    <col min="11243" max="11243" width="7.7109375" customWidth="1"/>
    <col min="11244" max="11244" width="6.42578125" customWidth="1"/>
    <col min="11245" max="11245" width="7.7109375" customWidth="1"/>
    <col min="11246" max="11246" width="6.5703125" customWidth="1"/>
    <col min="11247" max="11247" width="7.7109375" customWidth="1"/>
    <col min="11248" max="11248" width="9" customWidth="1"/>
    <col min="11249" max="11249" width="7.7109375" customWidth="1"/>
    <col min="11250" max="11250" width="9" customWidth="1"/>
    <col min="11251" max="11251" width="7.7109375" customWidth="1"/>
    <col min="11252" max="11252" width="9" customWidth="1"/>
    <col min="11253" max="11253" width="7.7109375" customWidth="1"/>
    <col min="11254" max="11254" width="9" customWidth="1"/>
    <col min="11255" max="11255" width="7.7109375" customWidth="1"/>
    <col min="11256" max="11256" width="9" customWidth="1"/>
    <col min="11257" max="11257" width="7.7109375" customWidth="1"/>
    <col min="11258" max="11258" width="9" customWidth="1"/>
    <col min="11259" max="11259" width="7.7109375" customWidth="1"/>
    <col min="11260" max="11260" width="9" customWidth="1"/>
    <col min="11261" max="11261" width="7.7109375" customWidth="1"/>
    <col min="11262" max="11262" width="7.5703125" customWidth="1"/>
    <col min="11263" max="11263" width="7.7109375" customWidth="1"/>
    <col min="11264" max="11264" width="7.85546875" customWidth="1"/>
    <col min="11265" max="11265" width="7.7109375" customWidth="1"/>
    <col min="11266" max="11266" width="6.5703125" customWidth="1"/>
    <col min="11267" max="11267" width="7.7109375" customWidth="1"/>
    <col min="11268" max="11268" width="9" customWidth="1"/>
    <col min="11269" max="11269" width="10.85546875" customWidth="1"/>
    <col min="11270" max="11270" width="1.42578125" customWidth="1"/>
    <col min="11271" max="11271" width="7.28515625" customWidth="1"/>
    <col min="11272" max="11272" width="9.28515625" customWidth="1"/>
    <col min="11273" max="11273" width="1.42578125" customWidth="1"/>
    <col min="11274" max="11274" width="7.28515625" customWidth="1"/>
    <col min="11275" max="11275" width="9.28515625" customWidth="1"/>
    <col min="11276" max="11276" width="1.42578125" customWidth="1"/>
    <col min="11277" max="11277" width="6.5703125" customWidth="1"/>
    <col min="11278" max="11278" width="7.42578125" customWidth="1"/>
    <col min="11279" max="11279" width="1.42578125" customWidth="1"/>
    <col min="11280" max="11280" width="12.5703125" customWidth="1"/>
    <col min="11281" max="11281" width="8.140625" bestFit="1" customWidth="1"/>
    <col min="11282" max="11282" width="9" customWidth="1"/>
    <col min="11283" max="11295" width="0" hidden="1" customWidth="1"/>
    <col min="11296" max="11296" width="13.140625" customWidth="1"/>
    <col min="11297" max="11297" width="8.7109375" customWidth="1"/>
    <col min="11298" max="11298" width="9.140625" customWidth="1"/>
    <col min="11299" max="11299" width="7.140625" bestFit="1" customWidth="1"/>
    <col min="11300" max="11300" width="9.140625" bestFit="1" customWidth="1"/>
    <col min="11490" max="11490" width="22.5703125" bestFit="1" customWidth="1"/>
    <col min="11491" max="11491" width="9.42578125" customWidth="1"/>
    <col min="11492" max="11492" width="8.7109375" customWidth="1"/>
    <col min="11493" max="11493" width="11" customWidth="1"/>
    <col min="11494" max="11494" width="8.28515625" customWidth="1"/>
    <col min="11495" max="11495" width="7.7109375" customWidth="1"/>
    <col min="11496" max="11496" width="9" customWidth="1"/>
    <col min="11497" max="11497" width="7.7109375" customWidth="1"/>
    <col min="11498" max="11498" width="7.85546875" customWidth="1"/>
    <col min="11499" max="11499" width="7.7109375" customWidth="1"/>
    <col min="11500" max="11500" width="6.42578125" customWidth="1"/>
    <col min="11501" max="11501" width="7.7109375" customWidth="1"/>
    <col min="11502" max="11502" width="6.5703125" customWidth="1"/>
    <col min="11503" max="11503" width="7.7109375" customWidth="1"/>
    <col min="11504" max="11504" width="9" customWidth="1"/>
    <col min="11505" max="11505" width="7.7109375" customWidth="1"/>
    <col min="11506" max="11506" width="9" customWidth="1"/>
    <col min="11507" max="11507" width="7.7109375" customWidth="1"/>
    <col min="11508" max="11508" width="9" customWidth="1"/>
    <col min="11509" max="11509" width="7.7109375" customWidth="1"/>
    <col min="11510" max="11510" width="9" customWidth="1"/>
    <col min="11511" max="11511" width="7.7109375" customWidth="1"/>
    <col min="11512" max="11512" width="9" customWidth="1"/>
    <col min="11513" max="11513" width="7.7109375" customWidth="1"/>
    <col min="11514" max="11514" width="9" customWidth="1"/>
    <col min="11515" max="11515" width="7.7109375" customWidth="1"/>
    <col min="11516" max="11516" width="9" customWidth="1"/>
    <col min="11517" max="11517" width="7.7109375" customWidth="1"/>
    <col min="11518" max="11518" width="7.5703125" customWidth="1"/>
    <col min="11519" max="11519" width="7.7109375" customWidth="1"/>
    <col min="11520" max="11520" width="7.85546875" customWidth="1"/>
    <col min="11521" max="11521" width="7.7109375" customWidth="1"/>
    <col min="11522" max="11522" width="6.5703125" customWidth="1"/>
    <col min="11523" max="11523" width="7.7109375" customWidth="1"/>
    <col min="11524" max="11524" width="9" customWidth="1"/>
    <col min="11525" max="11525" width="10.85546875" customWidth="1"/>
    <col min="11526" max="11526" width="1.42578125" customWidth="1"/>
    <col min="11527" max="11527" width="7.28515625" customWidth="1"/>
    <col min="11528" max="11528" width="9.28515625" customWidth="1"/>
    <col min="11529" max="11529" width="1.42578125" customWidth="1"/>
    <col min="11530" max="11530" width="7.28515625" customWidth="1"/>
    <col min="11531" max="11531" width="9.28515625" customWidth="1"/>
    <col min="11532" max="11532" width="1.42578125" customWidth="1"/>
    <col min="11533" max="11533" width="6.5703125" customWidth="1"/>
    <col min="11534" max="11534" width="7.42578125" customWidth="1"/>
    <col min="11535" max="11535" width="1.42578125" customWidth="1"/>
    <col min="11536" max="11536" width="12.5703125" customWidth="1"/>
    <col min="11537" max="11537" width="8.140625" bestFit="1" customWidth="1"/>
    <col min="11538" max="11538" width="9" customWidth="1"/>
    <col min="11539" max="11551" width="0" hidden="1" customWidth="1"/>
    <col min="11552" max="11552" width="13.140625" customWidth="1"/>
    <col min="11553" max="11553" width="8.7109375" customWidth="1"/>
    <col min="11554" max="11554" width="9.140625" customWidth="1"/>
    <col min="11555" max="11555" width="7.140625" bestFit="1" customWidth="1"/>
    <col min="11556" max="11556" width="9.140625" bestFit="1" customWidth="1"/>
    <col min="11746" max="11746" width="22.5703125" bestFit="1" customWidth="1"/>
    <col min="11747" max="11747" width="9.42578125" customWidth="1"/>
    <col min="11748" max="11748" width="8.7109375" customWidth="1"/>
    <col min="11749" max="11749" width="11" customWidth="1"/>
    <col min="11750" max="11750" width="8.28515625" customWidth="1"/>
    <col min="11751" max="11751" width="7.7109375" customWidth="1"/>
    <col min="11752" max="11752" width="9" customWidth="1"/>
    <col min="11753" max="11753" width="7.7109375" customWidth="1"/>
    <col min="11754" max="11754" width="7.85546875" customWidth="1"/>
    <col min="11755" max="11755" width="7.7109375" customWidth="1"/>
    <col min="11756" max="11756" width="6.42578125" customWidth="1"/>
    <col min="11757" max="11757" width="7.7109375" customWidth="1"/>
    <col min="11758" max="11758" width="6.5703125" customWidth="1"/>
    <col min="11759" max="11759" width="7.7109375" customWidth="1"/>
    <col min="11760" max="11760" width="9" customWidth="1"/>
    <col min="11761" max="11761" width="7.7109375" customWidth="1"/>
    <col min="11762" max="11762" width="9" customWidth="1"/>
    <col min="11763" max="11763" width="7.7109375" customWidth="1"/>
    <col min="11764" max="11764" width="9" customWidth="1"/>
    <col min="11765" max="11765" width="7.7109375" customWidth="1"/>
    <col min="11766" max="11766" width="9" customWidth="1"/>
    <col min="11767" max="11767" width="7.7109375" customWidth="1"/>
    <col min="11768" max="11768" width="9" customWidth="1"/>
    <col min="11769" max="11769" width="7.7109375" customWidth="1"/>
    <col min="11770" max="11770" width="9" customWidth="1"/>
    <col min="11771" max="11771" width="7.7109375" customWidth="1"/>
    <col min="11772" max="11772" width="9" customWidth="1"/>
    <col min="11773" max="11773" width="7.7109375" customWidth="1"/>
    <col min="11774" max="11774" width="7.5703125" customWidth="1"/>
    <col min="11775" max="11775" width="7.7109375" customWidth="1"/>
    <col min="11776" max="11776" width="7.85546875" customWidth="1"/>
    <col min="11777" max="11777" width="7.7109375" customWidth="1"/>
    <col min="11778" max="11778" width="6.5703125" customWidth="1"/>
    <col min="11779" max="11779" width="7.7109375" customWidth="1"/>
    <col min="11780" max="11780" width="9" customWidth="1"/>
    <col min="11781" max="11781" width="10.85546875" customWidth="1"/>
    <col min="11782" max="11782" width="1.42578125" customWidth="1"/>
    <col min="11783" max="11783" width="7.28515625" customWidth="1"/>
    <col min="11784" max="11784" width="9.28515625" customWidth="1"/>
    <col min="11785" max="11785" width="1.42578125" customWidth="1"/>
    <col min="11786" max="11786" width="7.28515625" customWidth="1"/>
    <col min="11787" max="11787" width="9.28515625" customWidth="1"/>
    <col min="11788" max="11788" width="1.42578125" customWidth="1"/>
    <col min="11789" max="11789" width="6.5703125" customWidth="1"/>
    <col min="11790" max="11790" width="7.42578125" customWidth="1"/>
    <col min="11791" max="11791" width="1.42578125" customWidth="1"/>
    <col min="11792" max="11792" width="12.5703125" customWidth="1"/>
    <col min="11793" max="11793" width="8.140625" bestFit="1" customWidth="1"/>
    <col min="11794" max="11794" width="9" customWidth="1"/>
    <col min="11795" max="11807" width="0" hidden="1" customWidth="1"/>
    <col min="11808" max="11808" width="13.140625" customWidth="1"/>
    <col min="11809" max="11809" width="8.7109375" customWidth="1"/>
    <col min="11810" max="11810" width="9.140625" customWidth="1"/>
    <col min="11811" max="11811" width="7.140625" bestFit="1" customWidth="1"/>
    <col min="11812" max="11812" width="9.140625" bestFit="1" customWidth="1"/>
    <col min="12002" max="12002" width="22.5703125" bestFit="1" customWidth="1"/>
    <col min="12003" max="12003" width="9.42578125" customWidth="1"/>
    <col min="12004" max="12004" width="8.7109375" customWidth="1"/>
    <col min="12005" max="12005" width="11" customWidth="1"/>
    <col min="12006" max="12006" width="8.28515625" customWidth="1"/>
    <col min="12007" max="12007" width="7.7109375" customWidth="1"/>
    <col min="12008" max="12008" width="9" customWidth="1"/>
    <col min="12009" max="12009" width="7.7109375" customWidth="1"/>
    <col min="12010" max="12010" width="7.85546875" customWidth="1"/>
    <col min="12011" max="12011" width="7.7109375" customWidth="1"/>
    <col min="12012" max="12012" width="6.42578125" customWidth="1"/>
    <col min="12013" max="12013" width="7.7109375" customWidth="1"/>
    <col min="12014" max="12014" width="6.5703125" customWidth="1"/>
    <col min="12015" max="12015" width="7.7109375" customWidth="1"/>
    <col min="12016" max="12016" width="9" customWidth="1"/>
    <col min="12017" max="12017" width="7.7109375" customWidth="1"/>
    <col min="12018" max="12018" width="9" customWidth="1"/>
    <col min="12019" max="12019" width="7.7109375" customWidth="1"/>
    <col min="12020" max="12020" width="9" customWidth="1"/>
    <col min="12021" max="12021" width="7.7109375" customWidth="1"/>
    <col min="12022" max="12022" width="9" customWidth="1"/>
    <col min="12023" max="12023" width="7.7109375" customWidth="1"/>
    <col min="12024" max="12024" width="9" customWidth="1"/>
    <col min="12025" max="12025" width="7.7109375" customWidth="1"/>
    <col min="12026" max="12026" width="9" customWidth="1"/>
    <col min="12027" max="12027" width="7.7109375" customWidth="1"/>
    <col min="12028" max="12028" width="9" customWidth="1"/>
    <col min="12029" max="12029" width="7.7109375" customWidth="1"/>
    <col min="12030" max="12030" width="7.5703125" customWidth="1"/>
    <col min="12031" max="12031" width="7.7109375" customWidth="1"/>
    <col min="12032" max="12032" width="7.85546875" customWidth="1"/>
    <col min="12033" max="12033" width="7.7109375" customWidth="1"/>
    <col min="12034" max="12034" width="6.5703125" customWidth="1"/>
    <col min="12035" max="12035" width="7.7109375" customWidth="1"/>
    <col min="12036" max="12036" width="9" customWidth="1"/>
    <col min="12037" max="12037" width="10.85546875" customWidth="1"/>
    <col min="12038" max="12038" width="1.42578125" customWidth="1"/>
    <col min="12039" max="12039" width="7.28515625" customWidth="1"/>
    <col min="12040" max="12040" width="9.28515625" customWidth="1"/>
    <col min="12041" max="12041" width="1.42578125" customWidth="1"/>
    <col min="12042" max="12042" width="7.28515625" customWidth="1"/>
    <col min="12043" max="12043" width="9.28515625" customWidth="1"/>
    <col min="12044" max="12044" width="1.42578125" customWidth="1"/>
    <col min="12045" max="12045" width="6.5703125" customWidth="1"/>
    <col min="12046" max="12046" width="7.42578125" customWidth="1"/>
    <col min="12047" max="12047" width="1.42578125" customWidth="1"/>
    <col min="12048" max="12048" width="12.5703125" customWidth="1"/>
    <col min="12049" max="12049" width="8.140625" bestFit="1" customWidth="1"/>
    <col min="12050" max="12050" width="9" customWidth="1"/>
    <col min="12051" max="12063" width="0" hidden="1" customWidth="1"/>
    <col min="12064" max="12064" width="13.140625" customWidth="1"/>
    <col min="12065" max="12065" width="8.7109375" customWidth="1"/>
    <col min="12066" max="12066" width="9.140625" customWidth="1"/>
    <col min="12067" max="12067" width="7.140625" bestFit="1" customWidth="1"/>
    <col min="12068" max="12068" width="9.140625" bestFit="1" customWidth="1"/>
    <col min="12258" max="12258" width="22.5703125" bestFit="1" customWidth="1"/>
    <col min="12259" max="12259" width="9.42578125" customWidth="1"/>
    <col min="12260" max="12260" width="8.7109375" customWidth="1"/>
    <col min="12261" max="12261" width="11" customWidth="1"/>
    <col min="12262" max="12262" width="8.28515625" customWidth="1"/>
    <col min="12263" max="12263" width="7.7109375" customWidth="1"/>
    <col min="12264" max="12264" width="9" customWidth="1"/>
    <col min="12265" max="12265" width="7.7109375" customWidth="1"/>
    <col min="12266" max="12266" width="7.85546875" customWidth="1"/>
    <col min="12267" max="12267" width="7.7109375" customWidth="1"/>
    <col min="12268" max="12268" width="6.42578125" customWidth="1"/>
    <col min="12269" max="12269" width="7.7109375" customWidth="1"/>
    <col min="12270" max="12270" width="6.5703125" customWidth="1"/>
    <col min="12271" max="12271" width="7.7109375" customWidth="1"/>
    <col min="12272" max="12272" width="9" customWidth="1"/>
    <col min="12273" max="12273" width="7.7109375" customWidth="1"/>
    <col min="12274" max="12274" width="9" customWidth="1"/>
    <col min="12275" max="12275" width="7.7109375" customWidth="1"/>
    <col min="12276" max="12276" width="9" customWidth="1"/>
    <col min="12277" max="12277" width="7.7109375" customWidth="1"/>
    <col min="12278" max="12278" width="9" customWidth="1"/>
    <col min="12279" max="12279" width="7.7109375" customWidth="1"/>
    <col min="12280" max="12280" width="9" customWidth="1"/>
    <col min="12281" max="12281" width="7.7109375" customWidth="1"/>
    <col min="12282" max="12282" width="9" customWidth="1"/>
    <col min="12283" max="12283" width="7.7109375" customWidth="1"/>
    <col min="12284" max="12284" width="9" customWidth="1"/>
    <col min="12285" max="12285" width="7.7109375" customWidth="1"/>
    <col min="12286" max="12286" width="7.5703125" customWidth="1"/>
    <col min="12287" max="12287" width="7.7109375" customWidth="1"/>
    <col min="12288" max="12288" width="7.85546875" customWidth="1"/>
    <col min="12289" max="12289" width="7.7109375" customWidth="1"/>
    <col min="12290" max="12290" width="6.5703125" customWidth="1"/>
    <col min="12291" max="12291" width="7.7109375" customWidth="1"/>
    <col min="12292" max="12292" width="9" customWidth="1"/>
    <col min="12293" max="12293" width="10.85546875" customWidth="1"/>
    <col min="12294" max="12294" width="1.42578125" customWidth="1"/>
    <col min="12295" max="12295" width="7.28515625" customWidth="1"/>
    <col min="12296" max="12296" width="9.28515625" customWidth="1"/>
    <col min="12297" max="12297" width="1.42578125" customWidth="1"/>
    <col min="12298" max="12298" width="7.28515625" customWidth="1"/>
    <col min="12299" max="12299" width="9.28515625" customWidth="1"/>
    <col min="12300" max="12300" width="1.42578125" customWidth="1"/>
    <col min="12301" max="12301" width="6.5703125" customWidth="1"/>
    <col min="12302" max="12302" width="7.42578125" customWidth="1"/>
    <col min="12303" max="12303" width="1.42578125" customWidth="1"/>
    <col min="12304" max="12304" width="12.5703125" customWidth="1"/>
    <col min="12305" max="12305" width="8.140625" bestFit="1" customWidth="1"/>
    <col min="12306" max="12306" width="9" customWidth="1"/>
    <col min="12307" max="12319" width="0" hidden="1" customWidth="1"/>
    <col min="12320" max="12320" width="13.140625" customWidth="1"/>
    <col min="12321" max="12321" width="8.7109375" customWidth="1"/>
    <col min="12322" max="12322" width="9.140625" customWidth="1"/>
    <col min="12323" max="12323" width="7.140625" bestFit="1" customWidth="1"/>
    <col min="12324" max="12324" width="9.140625" bestFit="1" customWidth="1"/>
    <col min="12514" max="12514" width="22.5703125" bestFit="1" customWidth="1"/>
    <col min="12515" max="12515" width="9.42578125" customWidth="1"/>
    <col min="12516" max="12516" width="8.7109375" customWidth="1"/>
    <col min="12517" max="12517" width="11" customWidth="1"/>
    <col min="12518" max="12518" width="8.28515625" customWidth="1"/>
    <col min="12519" max="12519" width="7.7109375" customWidth="1"/>
    <col min="12520" max="12520" width="9" customWidth="1"/>
    <col min="12521" max="12521" width="7.7109375" customWidth="1"/>
    <col min="12522" max="12522" width="7.85546875" customWidth="1"/>
    <col min="12523" max="12523" width="7.7109375" customWidth="1"/>
    <col min="12524" max="12524" width="6.42578125" customWidth="1"/>
    <col min="12525" max="12525" width="7.7109375" customWidth="1"/>
    <col min="12526" max="12526" width="6.5703125" customWidth="1"/>
    <col min="12527" max="12527" width="7.7109375" customWidth="1"/>
    <col min="12528" max="12528" width="9" customWidth="1"/>
    <col min="12529" max="12529" width="7.7109375" customWidth="1"/>
    <col min="12530" max="12530" width="9" customWidth="1"/>
    <col min="12531" max="12531" width="7.7109375" customWidth="1"/>
    <col min="12532" max="12532" width="9" customWidth="1"/>
    <col min="12533" max="12533" width="7.7109375" customWidth="1"/>
    <col min="12534" max="12534" width="9" customWidth="1"/>
    <col min="12535" max="12535" width="7.7109375" customWidth="1"/>
    <col min="12536" max="12536" width="9" customWidth="1"/>
    <col min="12537" max="12537" width="7.7109375" customWidth="1"/>
    <col min="12538" max="12538" width="9" customWidth="1"/>
    <col min="12539" max="12539" width="7.7109375" customWidth="1"/>
    <col min="12540" max="12540" width="9" customWidth="1"/>
    <col min="12541" max="12541" width="7.7109375" customWidth="1"/>
    <col min="12542" max="12542" width="7.5703125" customWidth="1"/>
    <col min="12543" max="12543" width="7.7109375" customWidth="1"/>
    <col min="12544" max="12544" width="7.85546875" customWidth="1"/>
    <col min="12545" max="12545" width="7.7109375" customWidth="1"/>
    <col min="12546" max="12546" width="6.5703125" customWidth="1"/>
    <col min="12547" max="12547" width="7.7109375" customWidth="1"/>
    <col min="12548" max="12548" width="9" customWidth="1"/>
    <col min="12549" max="12549" width="10.85546875" customWidth="1"/>
    <col min="12550" max="12550" width="1.42578125" customWidth="1"/>
    <col min="12551" max="12551" width="7.28515625" customWidth="1"/>
    <col min="12552" max="12552" width="9.28515625" customWidth="1"/>
    <col min="12553" max="12553" width="1.42578125" customWidth="1"/>
    <col min="12554" max="12554" width="7.28515625" customWidth="1"/>
    <col min="12555" max="12555" width="9.28515625" customWidth="1"/>
    <col min="12556" max="12556" width="1.42578125" customWidth="1"/>
    <col min="12557" max="12557" width="6.5703125" customWidth="1"/>
    <col min="12558" max="12558" width="7.42578125" customWidth="1"/>
    <col min="12559" max="12559" width="1.42578125" customWidth="1"/>
    <col min="12560" max="12560" width="12.5703125" customWidth="1"/>
    <col min="12561" max="12561" width="8.140625" bestFit="1" customWidth="1"/>
    <col min="12562" max="12562" width="9" customWidth="1"/>
    <col min="12563" max="12575" width="0" hidden="1" customWidth="1"/>
    <col min="12576" max="12576" width="13.140625" customWidth="1"/>
    <col min="12577" max="12577" width="8.7109375" customWidth="1"/>
    <col min="12578" max="12578" width="9.140625" customWidth="1"/>
    <col min="12579" max="12579" width="7.140625" bestFit="1" customWidth="1"/>
    <col min="12580" max="12580" width="9.140625" bestFit="1" customWidth="1"/>
    <col min="12770" max="12770" width="22.5703125" bestFit="1" customWidth="1"/>
    <col min="12771" max="12771" width="9.42578125" customWidth="1"/>
    <col min="12772" max="12772" width="8.7109375" customWidth="1"/>
    <col min="12773" max="12773" width="11" customWidth="1"/>
    <col min="12774" max="12774" width="8.28515625" customWidth="1"/>
    <col min="12775" max="12775" width="7.7109375" customWidth="1"/>
    <col min="12776" max="12776" width="9" customWidth="1"/>
    <col min="12777" max="12777" width="7.7109375" customWidth="1"/>
    <col min="12778" max="12778" width="7.85546875" customWidth="1"/>
    <col min="12779" max="12779" width="7.7109375" customWidth="1"/>
    <col min="12780" max="12780" width="6.42578125" customWidth="1"/>
    <col min="12781" max="12781" width="7.7109375" customWidth="1"/>
    <col min="12782" max="12782" width="6.5703125" customWidth="1"/>
    <col min="12783" max="12783" width="7.7109375" customWidth="1"/>
    <col min="12784" max="12784" width="9" customWidth="1"/>
    <col min="12785" max="12785" width="7.7109375" customWidth="1"/>
    <col min="12786" max="12786" width="9" customWidth="1"/>
    <col min="12787" max="12787" width="7.7109375" customWidth="1"/>
    <col min="12788" max="12788" width="9" customWidth="1"/>
    <col min="12789" max="12789" width="7.7109375" customWidth="1"/>
    <col min="12790" max="12790" width="9" customWidth="1"/>
    <col min="12791" max="12791" width="7.7109375" customWidth="1"/>
    <col min="12792" max="12792" width="9" customWidth="1"/>
    <col min="12793" max="12793" width="7.7109375" customWidth="1"/>
    <col min="12794" max="12794" width="9" customWidth="1"/>
    <col min="12795" max="12795" width="7.7109375" customWidth="1"/>
    <col min="12796" max="12796" width="9" customWidth="1"/>
    <col min="12797" max="12797" width="7.7109375" customWidth="1"/>
    <col min="12798" max="12798" width="7.5703125" customWidth="1"/>
    <col min="12799" max="12799" width="7.7109375" customWidth="1"/>
    <col min="12800" max="12800" width="7.85546875" customWidth="1"/>
    <col min="12801" max="12801" width="7.7109375" customWidth="1"/>
    <col min="12802" max="12802" width="6.5703125" customWidth="1"/>
    <col min="12803" max="12803" width="7.7109375" customWidth="1"/>
    <col min="12804" max="12804" width="9" customWidth="1"/>
    <col min="12805" max="12805" width="10.85546875" customWidth="1"/>
    <col min="12806" max="12806" width="1.42578125" customWidth="1"/>
    <col min="12807" max="12807" width="7.28515625" customWidth="1"/>
    <col min="12808" max="12808" width="9.28515625" customWidth="1"/>
    <col min="12809" max="12809" width="1.42578125" customWidth="1"/>
    <col min="12810" max="12810" width="7.28515625" customWidth="1"/>
    <col min="12811" max="12811" width="9.28515625" customWidth="1"/>
    <col min="12812" max="12812" width="1.42578125" customWidth="1"/>
    <col min="12813" max="12813" width="6.5703125" customWidth="1"/>
    <col min="12814" max="12814" width="7.42578125" customWidth="1"/>
    <col min="12815" max="12815" width="1.42578125" customWidth="1"/>
    <col min="12816" max="12816" width="12.5703125" customWidth="1"/>
    <col min="12817" max="12817" width="8.140625" bestFit="1" customWidth="1"/>
    <col min="12818" max="12818" width="9" customWidth="1"/>
    <col min="12819" max="12831" width="0" hidden="1" customWidth="1"/>
    <col min="12832" max="12832" width="13.140625" customWidth="1"/>
    <col min="12833" max="12833" width="8.7109375" customWidth="1"/>
    <col min="12834" max="12834" width="9.140625" customWidth="1"/>
    <col min="12835" max="12835" width="7.140625" bestFit="1" customWidth="1"/>
    <col min="12836" max="12836" width="9.140625" bestFit="1" customWidth="1"/>
    <col min="13026" max="13026" width="22.5703125" bestFit="1" customWidth="1"/>
    <col min="13027" max="13027" width="9.42578125" customWidth="1"/>
    <col min="13028" max="13028" width="8.7109375" customWidth="1"/>
    <col min="13029" max="13029" width="11" customWidth="1"/>
    <col min="13030" max="13030" width="8.28515625" customWidth="1"/>
    <col min="13031" max="13031" width="7.7109375" customWidth="1"/>
    <col min="13032" max="13032" width="9" customWidth="1"/>
    <col min="13033" max="13033" width="7.7109375" customWidth="1"/>
    <col min="13034" max="13034" width="7.85546875" customWidth="1"/>
    <col min="13035" max="13035" width="7.7109375" customWidth="1"/>
    <col min="13036" max="13036" width="6.42578125" customWidth="1"/>
    <col min="13037" max="13037" width="7.7109375" customWidth="1"/>
    <col min="13038" max="13038" width="6.5703125" customWidth="1"/>
    <col min="13039" max="13039" width="7.7109375" customWidth="1"/>
    <col min="13040" max="13040" width="9" customWidth="1"/>
    <col min="13041" max="13041" width="7.7109375" customWidth="1"/>
    <col min="13042" max="13042" width="9" customWidth="1"/>
    <col min="13043" max="13043" width="7.7109375" customWidth="1"/>
    <col min="13044" max="13044" width="9" customWidth="1"/>
    <col min="13045" max="13045" width="7.7109375" customWidth="1"/>
    <col min="13046" max="13046" width="9" customWidth="1"/>
    <col min="13047" max="13047" width="7.7109375" customWidth="1"/>
    <col min="13048" max="13048" width="9" customWidth="1"/>
    <col min="13049" max="13049" width="7.7109375" customWidth="1"/>
    <col min="13050" max="13050" width="9" customWidth="1"/>
    <col min="13051" max="13051" width="7.7109375" customWidth="1"/>
    <col min="13052" max="13052" width="9" customWidth="1"/>
    <col min="13053" max="13053" width="7.7109375" customWidth="1"/>
    <col min="13054" max="13054" width="7.5703125" customWidth="1"/>
    <col min="13055" max="13055" width="7.7109375" customWidth="1"/>
    <col min="13056" max="13056" width="7.85546875" customWidth="1"/>
    <col min="13057" max="13057" width="7.7109375" customWidth="1"/>
    <col min="13058" max="13058" width="6.5703125" customWidth="1"/>
    <col min="13059" max="13059" width="7.7109375" customWidth="1"/>
    <col min="13060" max="13060" width="9" customWidth="1"/>
    <col min="13061" max="13061" width="10.85546875" customWidth="1"/>
    <col min="13062" max="13062" width="1.42578125" customWidth="1"/>
    <col min="13063" max="13063" width="7.28515625" customWidth="1"/>
    <col min="13064" max="13064" width="9.28515625" customWidth="1"/>
    <col min="13065" max="13065" width="1.42578125" customWidth="1"/>
    <col min="13066" max="13066" width="7.28515625" customWidth="1"/>
    <col min="13067" max="13067" width="9.28515625" customWidth="1"/>
    <col min="13068" max="13068" width="1.42578125" customWidth="1"/>
    <col min="13069" max="13069" width="6.5703125" customWidth="1"/>
    <col min="13070" max="13070" width="7.42578125" customWidth="1"/>
    <col min="13071" max="13071" width="1.42578125" customWidth="1"/>
    <col min="13072" max="13072" width="12.5703125" customWidth="1"/>
    <col min="13073" max="13073" width="8.140625" bestFit="1" customWidth="1"/>
    <col min="13074" max="13074" width="9" customWidth="1"/>
    <col min="13075" max="13087" width="0" hidden="1" customWidth="1"/>
    <col min="13088" max="13088" width="13.140625" customWidth="1"/>
    <col min="13089" max="13089" width="8.7109375" customWidth="1"/>
    <col min="13090" max="13090" width="9.140625" customWidth="1"/>
    <col min="13091" max="13091" width="7.140625" bestFit="1" customWidth="1"/>
    <col min="13092" max="13092" width="9.140625" bestFit="1" customWidth="1"/>
    <col min="13282" max="13282" width="22.5703125" bestFit="1" customWidth="1"/>
    <col min="13283" max="13283" width="9.42578125" customWidth="1"/>
    <col min="13284" max="13284" width="8.7109375" customWidth="1"/>
    <col min="13285" max="13285" width="11" customWidth="1"/>
    <col min="13286" max="13286" width="8.28515625" customWidth="1"/>
    <col min="13287" max="13287" width="7.7109375" customWidth="1"/>
    <col min="13288" max="13288" width="9" customWidth="1"/>
    <col min="13289" max="13289" width="7.7109375" customWidth="1"/>
    <col min="13290" max="13290" width="7.85546875" customWidth="1"/>
    <col min="13291" max="13291" width="7.7109375" customWidth="1"/>
    <col min="13292" max="13292" width="6.42578125" customWidth="1"/>
    <col min="13293" max="13293" width="7.7109375" customWidth="1"/>
    <col min="13294" max="13294" width="6.5703125" customWidth="1"/>
    <col min="13295" max="13295" width="7.7109375" customWidth="1"/>
    <col min="13296" max="13296" width="9" customWidth="1"/>
    <col min="13297" max="13297" width="7.7109375" customWidth="1"/>
    <col min="13298" max="13298" width="9" customWidth="1"/>
    <col min="13299" max="13299" width="7.7109375" customWidth="1"/>
    <col min="13300" max="13300" width="9" customWidth="1"/>
    <col min="13301" max="13301" width="7.7109375" customWidth="1"/>
    <col min="13302" max="13302" width="9" customWidth="1"/>
    <col min="13303" max="13303" width="7.7109375" customWidth="1"/>
    <col min="13304" max="13304" width="9" customWidth="1"/>
    <col min="13305" max="13305" width="7.7109375" customWidth="1"/>
    <col min="13306" max="13306" width="9" customWidth="1"/>
    <col min="13307" max="13307" width="7.7109375" customWidth="1"/>
    <col min="13308" max="13308" width="9" customWidth="1"/>
    <col min="13309" max="13309" width="7.7109375" customWidth="1"/>
    <col min="13310" max="13310" width="7.5703125" customWidth="1"/>
    <col min="13311" max="13311" width="7.7109375" customWidth="1"/>
    <col min="13312" max="13312" width="7.85546875" customWidth="1"/>
    <col min="13313" max="13313" width="7.7109375" customWidth="1"/>
    <col min="13314" max="13314" width="6.5703125" customWidth="1"/>
    <col min="13315" max="13315" width="7.7109375" customWidth="1"/>
    <col min="13316" max="13316" width="9" customWidth="1"/>
    <col min="13317" max="13317" width="10.85546875" customWidth="1"/>
    <col min="13318" max="13318" width="1.42578125" customWidth="1"/>
    <col min="13319" max="13319" width="7.28515625" customWidth="1"/>
    <col min="13320" max="13320" width="9.28515625" customWidth="1"/>
    <col min="13321" max="13321" width="1.42578125" customWidth="1"/>
    <col min="13322" max="13322" width="7.28515625" customWidth="1"/>
    <col min="13323" max="13323" width="9.28515625" customWidth="1"/>
    <col min="13324" max="13324" width="1.42578125" customWidth="1"/>
    <col min="13325" max="13325" width="6.5703125" customWidth="1"/>
    <col min="13326" max="13326" width="7.42578125" customWidth="1"/>
    <col min="13327" max="13327" width="1.42578125" customWidth="1"/>
    <col min="13328" max="13328" width="12.5703125" customWidth="1"/>
    <col min="13329" max="13329" width="8.140625" bestFit="1" customWidth="1"/>
    <col min="13330" max="13330" width="9" customWidth="1"/>
    <col min="13331" max="13343" width="0" hidden="1" customWidth="1"/>
    <col min="13344" max="13344" width="13.140625" customWidth="1"/>
    <col min="13345" max="13345" width="8.7109375" customWidth="1"/>
    <col min="13346" max="13346" width="9.140625" customWidth="1"/>
    <col min="13347" max="13347" width="7.140625" bestFit="1" customWidth="1"/>
    <col min="13348" max="13348" width="9.140625" bestFit="1" customWidth="1"/>
    <col min="13538" max="13538" width="22.5703125" bestFit="1" customWidth="1"/>
    <col min="13539" max="13539" width="9.42578125" customWidth="1"/>
    <col min="13540" max="13540" width="8.7109375" customWidth="1"/>
    <col min="13541" max="13541" width="11" customWidth="1"/>
    <col min="13542" max="13542" width="8.28515625" customWidth="1"/>
    <col min="13543" max="13543" width="7.7109375" customWidth="1"/>
    <col min="13544" max="13544" width="9" customWidth="1"/>
    <col min="13545" max="13545" width="7.7109375" customWidth="1"/>
    <col min="13546" max="13546" width="7.85546875" customWidth="1"/>
    <col min="13547" max="13547" width="7.7109375" customWidth="1"/>
    <col min="13548" max="13548" width="6.42578125" customWidth="1"/>
    <col min="13549" max="13549" width="7.7109375" customWidth="1"/>
    <col min="13550" max="13550" width="6.5703125" customWidth="1"/>
    <col min="13551" max="13551" width="7.7109375" customWidth="1"/>
    <col min="13552" max="13552" width="9" customWidth="1"/>
    <col min="13553" max="13553" width="7.7109375" customWidth="1"/>
    <col min="13554" max="13554" width="9" customWidth="1"/>
    <col min="13555" max="13555" width="7.7109375" customWidth="1"/>
    <col min="13556" max="13556" width="9" customWidth="1"/>
    <col min="13557" max="13557" width="7.7109375" customWidth="1"/>
    <col min="13558" max="13558" width="9" customWidth="1"/>
    <col min="13559" max="13559" width="7.7109375" customWidth="1"/>
    <col min="13560" max="13560" width="9" customWidth="1"/>
    <col min="13561" max="13561" width="7.7109375" customWidth="1"/>
    <col min="13562" max="13562" width="9" customWidth="1"/>
    <col min="13563" max="13563" width="7.7109375" customWidth="1"/>
    <col min="13564" max="13564" width="9" customWidth="1"/>
    <col min="13565" max="13565" width="7.7109375" customWidth="1"/>
    <col min="13566" max="13566" width="7.5703125" customWidth="1"/>
    <col min="13567" max="13567" width="7.7109375" customWidth="1"/>
    <col min="13568" max="13568" width="7.85546875" customWidth="1"/>
    <col min="13569" max="13569" width="7.7109375" customWidth="1"/>
    <col min="13570" max="13570" width="6.5703125" customWidth="1"/>
    <col min="13571" max="13571" width="7.7109375" customWidth="1"/>
    <col min="13572" max="13572" width="9" customWidth="1"/>
    <col min="13573" max="13573" width="10.85546875" customWidth="1"/>
    <col min="13574" max="13574" width="1.42578125" customWidth="1"/>
    <col min="13575" max="13575" width="7.28515625" customWidth="1"/>
    <col min="13576" max="13576" width="9.28515625" customWidth="1"/>
    <col min="13577" max="13577" width="1.42578125" customWidth="1"/>
    <col min="13578" max="13578" width="7.28515625" customWidth="1"/>
    <col min="13579" max="13579" width="9.28515625" customWidth="1"/>
    <col min="13580" max="13580" width="1.42578125" customWidth="1"/>
    <col min="13581" max="13581" width="6.5703125" customWidth="1"/>
    <col min="13582" max="13582" width="7.42578125" customWidth="1"/>
    <col min="13583" max="13583" width="1.42578125" customWidth="1"/>
    <col min="13584" max="13584" width="12.5703125" customWidth="1"/>
    <col min="13585" max="13585" width="8.140625" bestFit="1" customWidth="1"/>
    <col min="13586" max="13586" width="9" customWidth="1"/>
    <col min="13587" max="13599" width="0" hidden="1" customWidth="1"/>
    <col min="13600" max="13600" width="13.140625" customWidth="1"/>
    <col min="13601" max="13601" width="8.7109375" customWidth="1"/>
    <col min="13602" max="13602" width="9.140625" customWidth="1"/>
    <col min="13603" max="13603" width="7.140625" bestFit="1" customWidth="1"/>
    <col min="13604" max="13604" width="9.140625" bestFit="1" customWidth="1"/>
    <col min="13794" max="13794" width="22.5703125" bestFit="1" customWidth="1"/>
    <col min="13795" max="13795" width="9.42578125" customWidth="1"/>
    <col min="13796" max="13796" width="8.7109375" customWidth="1"/>
    <col min="13797" max="13797" width="11" customWidth="1"/>
    <col min="13798" max="13798" width="8.28515625" customWidth="1"/>
    <col min="13799" max="13799" width="7.7109375" customWidth="1"/>
    <col min="13800" max="13800" width="9" customWidth="1"/>
    <col min="13801" max="13801" width="7.7109375" customWidth="1"/>
    <col min="13802" max="13802" width="7.85546875" customWidth="1"/>
    <col min="13803" max="13803" width="7.7109375" customWidth="1"/>
    <col min="13804" max="13804" width="6.42578125" customWidth="1"/>
    <col min="13805" max="13805" width="7.7109375" customWidth="1"/>
    <col min="13806" max="13806" width="6.5703125" customWidth="1"/>
    <col min="13807" max="13807" width="7.7109375" customWidth="1"/>
    <col min="13808" max="13808" width="9" customWidth="1"/>
    <col min="13809" max="13809" width="7.7109375" customWidth="1"/>
    <col min="13810" max="13810" width="9" customWidth="1"/>
    <col min="13811" max="13811" width="7.7109375" customWidth="1"/>
    <col min="13812" max="13812" width="9" customWidth="1"/>
    <col min="13813" max="13813" width="7.7109375" customWidth="1"/>
    <col min="13814" max="13814" width="9" customWidth="1"/>
    <col min="13815" max="13815" width="7.7109375" customWidth="1"/>
    <col min="13816" max="13816" width="9" customWidth="1"/>
    <col min="13817" max="13817" width="7.7109375" customWidth="1"/>
    <col min="13818" max="13818" width="9" customWidth="1"/>
    <col min="13819" max="13819" width="7.7109375" customWidth="1"/>
    <col min="13820" max="13820" width="9" customWidth="1"/>
    <col min="13821" max="13821" width="7.7109375" customWidth="1"/>
    <col min="13822" max="13822" width="7.5703125" customWidth="1"/>
    <col min="13823" max="13823" width="7.7109375" customWidth="1"/>
    <col min="13824" max="13824" width="7.85546875" customWidth="1"/>
    <col min="13825" max="13825" width="7.7109375" customWidth="1"/>
    <col min="13826" max="13826" width="6.5703125" customWidth="1"/>
    <col min="13827" max="13827" width="7.7109375" customWidth="1"/>
    <col min="13828" max="13828" width="9" customWidth="1"/>
    <col min="13829" max="13829" width="10.85546875" customWidth="1"/>
    <col min="13830" max="13830" width="1.42578125" customWidth="1"/>
    <col min="13831" max="13831" width="7.28515625" customWidth="1"/>
    <col min="13832" max="13832" width="9.28515625" customWidth="1"/>
    <col min="13833" max="13833" width="1.42578125" customWidth="1"/>
    <col min="13834" max="13834" width="7.28515625" customWidth="1"/>
    <col min="13835" max="13835" width="9.28515625" customWidth="1"/>
    <col min="13836" max="13836" width="1.42578125" customWidth="1"/>
    <col min="13837" max="13837" width="6.5703125" customWidth="1"/>
    <col min="13838" max="13838" width="7.42578125" customWidth="1"/>
    <col min="13839" max="13839" width="1.42578125" customWidth="1"/>
    <col min="13840" max="13840" width="12.5703125" customWidth="1"/>
    <col min="13841" max="13841" width="8.140625" bestFit="1" customWidth="1"/>
    <col min="13842" max="13842" width="9" customWidth="1"/>
    <col min="13843" max="13855" width="0" hidden="1" customWidth="1"/>
    <col min="13856" max="13856" width="13.140625" customWidth="1"/>
    <col min="13857" max="13857" width="8.7109375" customWidth="1"/>
    <col min="13858" max="13858" width="9.140625" customWidth="1"/>
    <col min="13859" max="13859" width="7.140625" bestFit="1" customWidth="1"/>
    <col min="13860" max="13860" width="9.140625" bestFit="1" customWidth="1"/>
    <col min="14050" max="14050" width="22.5703125" bestFit="1" customWidth="1"/>
    <col min="14051" max="14051" width="9.42578125" customWidth="1"/>
    <col min="14052" max="14052" width="8.7109375" customWidth="1"/>
    <col min="14053" max="14053" width="11" customWidth="1"/>
    <col min="14054" max="14054" width="8.28515625" customWidth="1"/>
    <col min="14055" max="14055" width="7.7109375" customWidth="1"/>
    <col min="14056" max="14056" width="9" customWidth="1"/>
    <col min="14057" max="14057" width="7.7109375" customWidth="1"/>
    <col min="14058" max="14058" width="7.85546875" customWidth="1"/>
    <col min="14059" max="14059" width="7.7109375" customWidth="1"/>
    <col min="14060" max="14060" width="6.42578125" customWidth="1"/>
    <col min="14061" max="14061" width="7.7109375" customWidth="1"/>
    <col min="14062" max="14062" width="6.5703125" customWidth="1"/>
    <col min="14063" max="14063" width="7.7109375" customWidth="1"/>
    <col min="14064" max="14064" width="9" customWidth="1"/>
    <col min="14065" max="14065" width="7.7109375" customWidth="1"/>
    <col min="14066" max="14066" width="9" customWidth="1"/>
    <col min="14067" max="14067" width="7.7109375" customWidth="1"/>
    <col min="14068" max="14068" width="9" customWidth="1"/>
    <col min="14069" max="14069" width="7.7109375" customWidth="1"/>
    <col min="14070" max="14070" width="9" customWidth="1"/>
    <col min="14071" max="14071" width="7.7109375" customWidth="1"/>
    <col min="14072" max="14072" width="9" customWidth="1"/>
    <col min="14073" max="14073" width="7.7109375" customWidth="1"/>
    <col min="14074" max="14074" width="9" customWidth="1"/>
    <col min="14075" max="14075" width="7.7109375" customWidth="1"/>
    <col min="14076" max="14076" width="9" customWidth="1"/>
    <col min="14077" max="14077" width="7.7109375" customWidth="1"/>
    <col min="14078" max="14078" width="7.5703125" customWidth="1"/>
    <col min="14079" max="14079" width="7.7109375" customWidth="1"/>
    <col min="14080" max="14080" width="7.85546875" customWidth="1"/>
    <col min="14081" max="14081" width="7.7109375" customWidth="1"/>
    <col min="14082" max="14082" width="6.5703125" customWidth="1"/>
    <col min="14083" max="14083" width="7.7109375" customWidth="1"/>
    <col min="14084" max="14084" width="9" customWidth="1"/>
    <col min="14085" max="14085" width="10.85546875" customWidth="1"/>
    <col min="14086" max="14086" width="1.42578125" customWidth="1"/>
    <col min="14087" max="14087" width="7.28515625" customWidth="1"/>
    <col min="14088" max="14088" width="9.28515625" customWidth="1"/>
    <col min="14089" max="14089" width="1.42578125" customWidth="1"/>
    <col min="14090" max="14090" width="7.28515625" customWidth="1"/>
    <col min="14091" max="14091" width="9.28515625" customWidth="1"/>
    <col min="14092" max="14092" width="1.42578125" customWidth="1"/>
    <col min="14093" max="14093" width="6.5703125" customWidth="1"/>
    <col min="14094" max="14094" width="7.42578125" customWidth="1"/>
    <col min="14095" max="14095" width="1.42578125" customWidth="1"/>
    <col min="14096" max="14096" width="12.5703125" customWidth="1"/>
    <col min="14097" max="14097" width="8.140625" bestFit="1" customWidth="1"/>
    <col min="14098" max="14098" width="9" customWidth="1"/>
    <col min="14099" max="14111" width="0" hidden="1" customWidth="1"/>
    <col min="14112" max="14112" width="13.140625" customWidth="1"/>
    <col min="14113" max="14113" width="8.7109375" customWidth="1"/>
    <col min="14114" max="14114" width="9.140625" customWidth="1"/>
    <col min="14115" max="14115" width="7.140625" bestFit="1" customWidth="1"/>
    <col min="14116" max="14116" width="9.140625" bestFit="1" customWidth="1"/>
    <col min="14306" max="14306" width="22.5703125" bestFit="1" customWidth="1"/>
    <col min="14307" max="14307" width="9.42578125" customWidth="1"/>
    <col min="14308" max="14308" width="8.7109375" customWidth="1"/>
    <col min="14309" max="14309" width="11" customWidth="1"/>
    <col min="14310" max="14310" width="8.28515625" customWidth="1"/>
    <col min="14311" max="14311" width="7.7109375" customWidth="1"/>
    <col min="14312" max="14312" width="9" customWidth="1"/>
    <col min="14313" max="14313" width="7.7109375" customWidth="1"/>
    <col min="14314" max="14314" width="7.85546875" customWidth="1"/>
    <col min="14315" max="14315" width="7.7109375" customWidth="1"/>
    <col min="14316" max="14316" width="6.42578125" customWidth="1"/>
    <col min="14317" max="14317" width="7.7109375" customWidth="1"/>
    <col min="14318" max="14318" width="6.5703125" customWidth="1"/>
    <col min="14319" max="14319" width="7.7109375" customWidth="1"/>
    <col min="14320" max="14320" width="9" customWidth="1"/>
    <col min="14321" max="14321" width="7.7109375" customWidth="1"/>
    <col min="14322" max="14322" width="9" customWidth="1"/>
    <col min="14323" max="14323" width="7.7109375" customWidth="1"/>
    <col min="14324" max="14324" width="9" customWidth="1"/>
    <col min="14325" max="14325" width="7.7109375" customWidth="1"/>
    <col min="14326" max="14326" width="9" customWidth="1"/>
    <col min="14327" max="14327" width="7.7109375" customWidth="1"/>
    <col min="14328" max="14328" width="9" customWidth="1"/>
    <col min="14329" max="14329" width="7.7109375" customWidth="1"/>
    <col min="14330" max="14330" width="9" customWidth="1"/>
    <col min="14331" max="14331" width="7.7109375" customWidth="1"/>
    <col min="14332" max="14332" width="9" customWidth="1"/>
    <col min="14333" max="14333" width="7.7109375" customWidth="1"/>
    <col min="14334" max="14334" width="7.5703125" customWidth="1"/>
    <col min="14335" max="14335" width="7.7109375" customWidth="1"/>
    <col min="14336" max="14336" width="7.85546875" customWidth="1"/>
    <col min="14337" max="14337" width="7.7109375" customWidth="1"/>
    <col min="14338" max="14338" width="6.5703125" customWidth="1"/>
    <col min="14339" max="14339" width="7.7109375" customWidth="1"/>
    <col min="14340" max="14340" width="9" customWidth="1"/>
    <col min="14341" max="14341" width="10.85546875" customWidth="1"/>
    <col min="14342" max="14342" width="1.42578125" customWidth="1"/>
    <col min="14343" max="14343" width="7.28515625" customWidth="1"/>
    <col min="14344" max="14344" width="9.28515625" customWidth="1"/>
    <col min="14345" max="14345" width="1.42578125" customWidth="1"/>
    <col min="14346" max="14346" width="7.28515625" customWidth="1"/>
    <col min="14347" max="14347" width="9.28515625" customWidth="1"/>
    <col min="14348" max="14348" width="1.42578125" customWidth="1"/>
    <col min="14349" max="14349" width="6.5703125" customWidth="1"/>
    <col min="14350" max="14350" width="7.42578125" customWidth="1"/>
    <col min="14351" max="14351" width="1.42578125" customWidth="1"/>
    <col min="14352" max="14352" width="12.5703125" customWidth="1"/>
    <col min="14353" max="14353" width="8.140625" bestFit="1" customWidth="1"/>
    <col min="14354" max="14354" width="9" customWidth="1"/>
    <col min="14355" max="14367" width="0" hidden="1" customWidth="1"/>
    <col min="14368" max="14368" width="13.140625" customWidth="1"/>
    <col min="14369" max="14369" width="8.7109375" customWidth="1"/>
    <col min="14370" max="14370" width="9.140625" customWidth="1"/>
    <col min="14371" max="14371" width="7.140625" bestFit="1" customWidth="1"/>
    <col min="14372" max="14372" width="9.140625" bestFit="1" customWidth="1"/>
    <col min="14562" max="14562" width="22.5703125" bestFit="1" customWidth="1"/>
    <col min="14563" max="14563" width="9.42578125" customWidth="1"/>
    <col min="14564" max="14564" width="8.7109375" customWidth="1"/>
    <col min="14565" max="14565" width="11" customWidth="1"/>
    <col min="14566" max="14566" width="8.28515625" customWidth="1"/>
    <col min="14567" max="14567" width="7.7109375" customWidth="1"/>
    <col min="14568" max="14568" width="9" customWidth="1"/>
    <col min="14569" max="14569" width="7.7109375" customWidth="1"/>
    <col min="14570" max="14570" width="7.85546875" customWidth="1"/>
    <col min="14571" max="14571" width="7.7109375" customWidth="1"/>
    <col min="14572" max="14572" width="6.42578125" customWidth="1"/>
    <col min="14573" max="14573" width="7.7109375" customWidth="1"/>
    <col min="14574" max="14574" width="6.5703125" customWidth="1"/>
    <col min="14575" max="14575" width="7.7109375" customWidth="1"/>
    <col min="14576" max="14576" width="9" customWidth="1"/>
    <col min="14577" max="14577" width="7.7109375" customWidth="1"/>
    <col min="14578" max="14578" width="9" customWidth="1"/>
    <col min="14579" max="14579" width="7.7109375" customWidth="1"/>
    <col min="14580" max="14580" width="9" customWidth="1"/>
    <col min="14581" max="14581" width="7.7109375" customWidth="1"/>
    <col min="14582" max="14582" width="9" customWidth="1"/>
    <col min="14583" max="14583" width="7.7109375" customWidth="1"/>
    <col min="14584" max="14584" width="9" customWidth="1"/>
    <col min="14585" max="14585" width="7.7109375" customWidth="1"/>
    <col min="14586" max="14586" width="9" customWidth="1"/>
    <col min="14587" max="14587" width="7.7109375" customWidth="1"/>
    <col min="14588" max="14588" width="9" customWidth="1"/>
    <col min="14589" max="14589" width="7.7109375" customWidth="1"/>
    <col min="14590" max="14590" width="7.5703125" customWidth="1"/>
    <col min="14591" max="14591" width="7.7109375" customWidth="1"/>
    <col min="14592" max="14592" width="7.85546875" customWidth="1"/>
    <col min="14593" max="14593" width="7.7109375" customWidth="1"/>
    <col min="14594" max="14594" width="6.5703125" customWidth="1"/>
    <col min="14595" max="14595" width="7.7109375" customWidth="1"/>
    <col min="14596" max="14596" width="9" customWidth="1"/>
    <col min="14597" max="14597" width="10.85546875" customWidth="1"/>
    <col min="14598" max="14598" width="1.42578125" customWidth="1"/>
    <col min="14599" max="14599" width="7.28515625" customWidth="1"/>
    <col min="14600" max="14600" width="9.28515625" customWidth="1"/>
    <col min="14601" max="14601" width="1.42578125" customWidth="1"/>
    <col min="14602" max="14602" width="7.28515625" customWidth="1"/>
    <col min="14603" max="14603" width="9.28515625" customWidth="1"/>
    <col min="14604" max="14604" width="1.42578125" customWidth="1"/>
    <col min="14605" max="14605" width="6.5703125" customWidth="1"/>
    <col min="14606" max="14606" width="7.42578125" customWidth="1"/>
    <col min="14607" max="14607" width="1.42578125" customWidth="1"/>
    <col min="14608" max="14608" width="12.5703125" customWidth="1"/>
    <col min="14609" max="14609" width="8.140625" bestFit="1" customWidth="1"/>
    <col min="14610" max="14610" width="9" customWidth="1"/>
    <col min="14611" max="14623" width="0" hidden="1" customWidth="1"/>
    <col min="14624" max="14624" width="13.140625" customWidth="1"/>
    <col min="14625" max="14625" width="8.7109375" customWidth="1"/>
    <col min="14626" max="14626" width="9.140625" customWidth="1"/>
    <col min="14627" max="14627" width="7.140625" bestFit="1" customWidth="1"/>
    <col min="14628" max="14628" width="9.140625" bestFit="1" customWidth="1"/>
    <col min="14818" max="14818" width="22.5703125" bestFit="1" customWidth="1"/>
    <col min="14819" max="14819" width="9.42578125" customWidth="1"/>
    <col min="14820" max="14820" width="8.7109375" customWidth="1"/>
    <col min="14821" max="14821" width="11" customWidth="1"/>
    <col min="14822" max="14822" width="8.28515625" customWidth="1"/>
    <col min="14823" max="14823" width="7.7109375" customWidth="1"/>
    <col min="14824" max="14824" width="9" customWidth="1"/>
    <col min="14825" max="14825" width="7.7109375" customWidth="1"/>
    <col min="14826" max="14826" width="7.85546875" customWidth="1"/>
    <col min="14827" max="14827" width="7.7109375" customWidth="1"/>
    <col min="14828" max="14828" width="6.42578125" customWidth="1"/>
    <col min="14829" max="14829" width="7.7109375" customWidth="1"/>
    <col min="14830" max="14830" width="6.5703125" customWidth="1"/>
    <col min="14831" max="14831" width="7.7109375" customWidth="1"/>
    <col min="14832" max="14832" width="9" customWidth="1"/>
    <col min="14833" max="14833" width="7.7109375" customWidth="1"/>
    <col min="14834" max="14834" width="9" customWidth="1"/>
    <col min="14835" max="14835" width="7.7109375" customWidth="1"/>
    <col min="14836" max="14836" width="9" customWidth="1"/>
    <col min="14837" max="14837" width="7.7109375" customWidth="1"/>
    <col min="14838" max="14838" width="9" customWidth="1"/>
    <col min="14839" max="14839" width="7.7109375" customWidth="1"/>
    <col min="14840" max="14840" width="9" customWidth="1"/>
    <col min="14841" max="14841" width="7.7109375" customWidth="1"/>
    <col min="14842" max="14842" width="9" customWidth="1"/>
    <col min="14843" max="14843" width="7.7109375" customWidth="1"/>
    <col min="14844" max="14844" width="9" customWidth="1"/>
    <col min="14845" max="14845" width="7.7109375" customWidth="1"/>
    <col min="14846" max="14846" width="7.5703125" customWidth="1"/>
    <col min="14847" max="14847" width="7.7109375" customWidth="1"/>
    <col min="14848" max="14848" width="7.85546875" customWidth="1"/>
    <col min="14849" max="14849" width="7.7109375" customWidth="1"/>
    <col min="14850" max="14850" width="6.5703125" customWidth="1"/>
    <col min="14851" max="14851" width="7.7109375" customWidth="1"/>
    <col min="14852" max="14852" width="9" customWidth="1"/>
    <col min="14853" max="14853" width="10.85546875" customWidth="1"/>
    <col min="14854" max="14854" width="1.42578125" customWidth="1"/>
    <col min="14855" max="14855" width="7.28515625" customWidth="1"/>
    <col min="14856" max="14856" width="9.28515625" customWidth="1"/>
    <col min="14857" max="14857" width="1.42578125" customWidth="1"/>
    <col min="14858" max="14858" width="7.28515625" customWidth="1"/>
    <col min="14859" max="14859" width="9.28515625" customWidth="1"/>
    <col min="14860" max="14860" width="1.42578125" customWidth="1"/>
    <col min="14861" max="14861" width="6.5703125" customWidth="1"/>
    <col min="14862" max="14862" width="7.42578125" customWidth="1"/>
    <col min="14863" max="14863" width="1.42578125" customWidth="1"/>
    <col min="14864" max="14864" width="12.5703125" customWidth="1"/>
    <col min="14865" max="14865" width="8.140625" bestFit="1" customWidth="1"/>
    <col min="14866" max="14866" width="9" customWidth="1"/>
    <col min="14867" max="14879" width="0" hidden="1" customWidth="1"/>
    <col min="14880" max="14880" width="13.140625" customWidth="1"/>
    <col min="14881" max="14881" width="8.7109375" customWidth="1"/>
    <col min="14882" max="14882" width="9.140625" customWidth="1"/>
    <col min="14883" max="14883" width="7.140625" bestFit="1" customWidth="1"/>
    <col min="14884" max="14884" width="9.140625" bestFit="1" customWidth="1"/>
    <col min="15074" max="15074" width="22.5703125" bestFit="1" customWidth="1"/>
    <col min="15075" max="15075" width="9.42578125" customWidth="1"/>
    <col min="15076" max="15076" width="8.7109375" customWidth="1"/>
    <col min="15077" max="15077" width="11" customWidth="1"/>
    <col min="15078" max="15078" width="8.28515625" customWidth="1"/>
    <col min="15079" max="15079" width="7.7109375" customWidth="1"/>
    <col min="15080" max="15080" width="9" customWidth="1"/>
    <col min="15081" max="15081" width="7.7109375" customWidth="1"/>
    <col min="15082" max="15082" width="7.85546875" customWidth="1"/>
    <col min="15083" max="15083" width="7.7109375" customWidth="1"/>
    <col min="15084" max="15084" width="6.42578125" customWidth="1"/>
    <col min="15085" max="15085" width="7.7109375" customWidth="1"/>
    <col min="15086" max="15086" width="6.5703125" customWidth="1"/>
    <col min="15087" max="15087" width="7.7109375" customWidth="1"/>
    <col min="15088" max="15088" width="9" customWidth="1"/>
    <col min="15089" max="15089" width="7.7109375" customWidth="1"/>
    <col min="15090" max="15090" width="9" customWidth="1"/>
    <col min="15091" max="15091" width="7.7109375" customWidth="1"/>
    <col min="15092" max="15092" width="9" customWidth="1"/>
    <col min="15093" max="15093" width="7.7109375" customWidth="1"/>
    <col min="15094" max="15094" width="9" customWidth="1"/>
    <col min="15095" max="15095" width="7.7109375" customWidth="1"/>
    <col min="15096" max="15096" width="9" customWidth="1"/>
    <col min="15097" max="15097" width="7.7109375" customWidth="1"/>
    <col min="15098" max="15098" width="9" customWidth="1"/>
    <col min="15099" max="15099" width="7.7109375" customWidth="1"/>
    <col min="15100" max="15100" width="9" customWidth="1"/>
    <col min="15101" max="15101" width="7.7109375" customWidth="1"/>
    <col min="15102" max="15102" width="7.5703125" customWidth="1"/>
    <col min="15103" max="15103" width="7.7109375" customWidth="1"/>
    <col min="15104" max="15104" width="7.85546875" customWidth="1"/>
    <col min="15105" max="15105" width="7.7109375" customWidth="1"/>
    <col min="15106" max="15106" width="6.5703125" customWidth="1"/>
    <col min="15107" max="15107" width="7.7109375" customWidth="1"/>
    <col min="15108" max="15108" width="9" customWidth="1"/>
    <col min="15109" max="15109" width="10.85546875" customWidth="1"/>
    <col min="15110" max="15110" width="1.42578125" customWidth="1"/>
    <col min="15111" max="15111" width="7.28515625" customWidth="1"/>
    <col min="15112" max="15112" width="9.28515625" customWidth="1"/>
    <col min="15113" max="15113" width="1.42578125" customWidth="1"/>
    <col min="15114" max="15114" width="7.28515625" customWidth="1"/>
    <col min="15115" max="15115" width="9.28515625" customWidth="1"/>
    <col min="15116" max="15116" width="1.42578125" customWidth="1"/>
    <col min="15117" max="15117" width="6.5703125" customWidth="1"/>
    <col min="15118" max="15118" width="7.42578125" customWidth="1"/>
    <col min="15119" max="15119" width="1.42578125" customWidth="1"/>
    <col min="15120" max="15120" width="12.5703125" customWidth="1"/>
    <col min="15121" max="15121" width="8.140625" bestFit="1" customWidth="1"/>
    <col min="15122" max="15122" width="9" customWidth="1"/>
    <col min="15123" max="15135" width="0" hidden="1" customWidth="1"/>
    <col min="15136" max="15136" width="13.140625" customWidth="1"/>
    <col min="15137" max="15137" width="8.7109375" customWidth="1"/>
    <col min="15138" max="15138" width="9.140625" customWidth="1"/>
    <col min="15139" max="15139" width="7.140625" bestFit="1" customWidth="1"/>
    <col min="15140" max="15140" width="9.140625" bestFit="1" customWidth="1"/>
    <col min="15330" max="15330" width="22.5703125" bestFit="1" customWidth="1"/>
    <col min="15331" max="15331" width="9.42578125" customWidth="1"/>
    <col min="15332" max="15332" width="8.7109375" customWidth="1"/>
    <col min="15333" max="15333" width="11" customWidth="1"/>
    <col min="15334" max="15334" width="8.28515625" customWidth="1"/>
    <col min="15335" max="15335" width="7.7109375" customWidth="1"/>
    <col min="15336" max="15336" width="9" customWidth="1"/>
    <col min="15337" max="15337" width="7.7109375" customWidth="1"/>
    <col min="15338" max="15338" width="7.85546875" customWidth="1"/>
    <col min="15339" max="15339" width="7.7109375" customWidth="1"/>
    <col min="15340" max="15340" width="6.42578125" customWidth="1"/>
    <col min="15341" max="15341" width="7.7109375" customWidth="1"/>
    <col min="15342" max="15342" width="6.5703125" customWidth="1"/>
    <col min="15343" max="15343" width="7.7109375" customWidth="1"/>
    <col min="15344" max="15344" width="9" customWidth="1"/>
    <col min="15345" max="15345" width="7.7109375" customWidth="1"/>
    <col min="15346" max="15346" width="9" customWidth="1"/>
    <col min="15347" max="15347" width="7.7109375" customWidth="1"/>
    <col min="15348" max="15348" width="9" customWidth="1"/>
    <col min="15349" max="15349" width="7.7109375" customWidth="1"/>
    <col min="15350" max="15350" width="9" customWidth="1"/>
    <col min="15351" max="15351" width="7.7109375" customWidth="1"/>
    <col min="15352" max="15352" width="9" customWidth="1"/>
    <col min="15353" max="15353" width="7.7109375" customWidth="1"/>
    <col min="15354" max="15354" width="9" customWidth="1"/>
    <col min="15355" max="15355" width="7.7109375" customWidth="1"/>
    <col min="15356" max="15356" width="9" customWidth="1"/>
    <col min="15357" max="15357" width="7.7109375" customWidth="1"/>
    <col min="15358" max="15358" width="7.5703125" customWidth="1"/>
    <col min="15359" max="15359" width="7.7109375" customWidth="1"/>
    <col min="15360" max="15360" width="7.85546875" customWidth="1"/>
    <col min="15361" max="15361" width="7.7109375" customWidth="1"/>
    <col min="15362" max="15362" width="6.5703125" customWidth="1"/>
    <col min="15363" max="15363" width="7.7109375" customWidth="1"/>
    <col min="15364" max="15364" width="9" customWidth="1"/>
    <col min="15365" max="15365" width="10.85546875" customWidth="1"/>
    <col min="15366" max="15366" width="1.42578125" customWidth="1"/>
    <col min="15367" max="15367" width="7.28515625" customWidth="1"/>
    <col min="15368" max="15368" width="9.28515625" customWidth="1"/>
    <col min="15369" max="15369" width="1.42578125" customWidth="1"/>
    <col min="15370" max="15370" width="7.28515625" customWidth="1"/>
    <col min="15371" max="15371" width="9.28515625" customWidth="1"/>
    <col min="15372" max="15372" width="1.42578125" customWidth="1"/>
    <col min="15373" max="15373" width="6.5703125" customWidth="1"/>
    <col min="15374" max="15374" width="7.42578125" customWidth="1"/>
    <col min="15375" max="15375" width="1.42578125" customWidth="1"/>
    <col min="15376" max="15376" width="12.5703125" customWidth="1"/>
    <col min="15377" max="15377" width="8.140625" bestFit="1" customWidth="1"/>
    <col min="15378" max="15378" width="9" customWidth="1"/>
    <col min="15379" max="15391" width="0" hidden="1" customWidth="1"/>
    <col min="15392" max="15392" width="13.140625" customWidth="1"/>
    <col min="15393" max="15393" width="8.7109375" customWidth="1"/>
    <col min="15394" max="15394" width="9.140625" customWidth="1"/>
    <col min="15395" max="15395" width="7.140625" bestFit="1" customWidth="1"/>
    <col min="15396" max="15396" width="9.140625" bestFit="1" customWidth="1"/>
    <col min="15586" max="15586" width="22.5703125" bestFit="1" customWidth="1"/>
    <col min="15587" max="15587" width="9.42578125" customWidth="1"/>
    <col min="15588" max="15588" width="8.7109375" customWidth="1"/>
    <col min="15589" max="15589" width="11" customWidth="1"/>
    <col min="15590" max="15590" width="8.28515625" customWidth="1"/>
    <col min="15591" max="15591" width="7.7109375" customWidth="1"/>
    <col min="15592" max="15592" width="9" customWidth="1"/>
    <col min="15593" max="15593" width="7.7109375" customWidth="1"/>
    <col min="15594" max="15594" width="7.85546875" customWidth="1"/>
    <col min="15595" max="15595" width="7.7109375" customWidth="1"/>
    <col min="15596" max="15596" width="6.42578125" customWidth="1"/>
    <col min="15597" max="15597" width="7.7109375" customWidth="1"/>
    <col min="15598" max="15598" width="6.5703125" customWidth="1"/>
    <col min="15599" max="15599" width="7.7109375" customWidth="1"/>
    <col min="15600" max="15600" width="9" customWidth="1"/>
    <col min="15601" max="15601" width="7.7109375" customWidth="1"/>
    <col min="15602" max="15602" width="9" customWidth="1"/>
    <col min="15603" max="15603" width="7.7109375" customWidth="1"/>
    <col min="15604" max="15604" width="9" customWidth="1"/>
    <col min="15605" max="15605" width="7.7109375" customWidth="1"/>
    <col min="15606" max="15606" width="9" customWidth="1"/>
    <col min="15607" max="15607" width="7.7109375" customWidth="1"/>
    <col min="15608" max="15608" width="9" customWidth="1"/>
    <col min="15609" max="15609" width="7.7109375" customWidth="1"/>
    <col min="15610" max="15610" width="9" customWidth="1"/>
    <col min="15611" max="15611" width="7.7109375" customWidth="1"/>
    <col min="15612" max="15612" width="9" customWidth="1"/>
    <col min="15613" max="15613" width="7.7109375" customWidth="1"/>
    <col min="15614" max="15614" width="7.5703125" customWidth="1"/>
    <col min="15615" max="15615" width="7.7109375" customWidth="1"/>
    <col min="15616" max="15616" width="7.85546875" customWidth="1"/>
    <col min="15617" max="15617" width="7.7109375" customWidth="1"/>
    <col min="15618" max="15618" width="6.5703125" customWidth="1"/>
    <col min="15619" max="15619" width="7.7109375" customWidth="1"/>
    <col min="15620" max="15620" width="9" customWidth="1"/>
    <col min="15621" max="15621" width="10.85546875" customWidth="1"/>
    <col min="15622" max="15622" width="1.42578125" customWidth="1"/>
    <col min="15623" max="15623" width="7.28515625" customWidth="1"/>
    <col min="15624" max="15624" width="9.28515625" customWidth="1"/>
    <col min="15625" max="15625" width="1.42578125" customWidth="1"/>
    <col min="15626" max="15626" width="7.28515625" customWidth="1"/>
    <col min="15627" max="15627" width="9.28515625" customWidth="1"/>
    <col min="15628" max="15628" width="1.42578125" customWidth="1"/>
    <col min="15629" max="15629" width="6.5703125" customWidth="1"/>
    <col min="15630" max="15630" width="7.42578125" customWidth="1"/>
    <col min="15631" max="15631" width="1.42578125" customWidth="1"/>
    <col min="15632" max="15632" width="12.5703125" customWidth="1"/>
    <col min="15633" max="15633" width="8.140625" bestFit="1" customWidth="1"/>
    <col min="15634" max="15634" width="9" customWidth="1"/>
    <col min="15635" max="15647" width="0" hidden="1" customWidth="1"/>
    <col min="15648" max="15648" width="13.140625" customWidth="1"/>
    <col min="15649" max="15649" width="8.7109375" customWidth="1"/>
    <col min="15650" max="15650" width="9.140625" customWidth="1"/>
    <col min="15651" max="15651" width="7.140625" bestFit="1" customWidth="1"/>
    <col min="15652" max="15652" width="9.140625" bestFit="1" customWidth="1"/>
    <col min="15842" max="15842" width="22.5703125" bestFit="1" customWidth="1"/>
    <col min="15843" max="15843" width="9.42578125" customWidth="1"/>
    <col min="15844" max="15844" width="8.7109375" customWidth="1"/>
    <col min="15845" max="15845" width="11" customWidth="1"/>
    <col min="15846" max="15846" width="8.28515625" customWidth="1"/>
    <col min="15847" max="15847" width="7.7109375" customWidth="1"/>
    <col min="15848" max="15848" width="9" customWidth="1"/>
    <col min="15849" max="15849" width="7.7109375" customWidth="1"/>
    <col min="15850" max="15850" width="7.85546875" customWidth="1"/>
    <col min="15851" max="15851" width="7.7109375" customWidth="1"/>
    <col min="15852" max="15852" width="6.42578125" customWidth="1"/>
    <col min="15853" max="15853" width="7.7109375" customWidth="1"/>
    <col min="15854" max="15854" width="6.5703125" customWidth="1"/>
    <col min="15855" max="15855" width="7.7109375" customWidth="1"/>
    <col min="15856" max="15856" width="9" customWidth="1"/>
    <col min="15857" max="15857" width="7.7109375" customWidth="1"/>
    <col min="15858" max="15858" width="9" customWidth="1"/>
    <col min="15859" max="15859" width="7.7109375" customWidth="1"/>
    <col min="15860" max="15860" width="9" customWidth="1"/>
    <col min="15861" max="15861" width="7.7109375" customWidth="1"/>
    <col min="15862" max="15862" width="9" customWidth="1"/>
    <col min="15863" max="15863" width="7.7109375" customWidth="1"/>
    <col min="15864" max="15864" width="9" customWidth="1"/>
    <col min="15865" max="15865" width="7.7109375" customWidth="1"/>
    <col min="15866" max="15866" width="9" customWidth="1"/>
    <col min="15867" max="15867" width="7.7109375" customWidth="1"/>
    <col min="15868" max="15868" width="9" customWidth="1"/>
    <col min="15869" max="15869" width="7.7109375" customWidth="1"/>
    <col min="15870" max="15870" width="7.5703125" customWidth="1"/>
    <col min="15871" max="15871" width="7.7109375" customWidth="1"/>
    <col min="15872" max="15872" width="7.85546875" customWidth="1"/>
    <col min="15873" max="15873" width="7.7109375" customWidth="1"/>
    <col min="15874" max="15874" width="6.5703125" customWidth="1"/>
    <col min="15875" max="15875" width="7.7109375" customWidth="1"/>
    <col min="15876" max="15876" width="9" customWidth="1"/>
    <col min="15877" max="15877" width="10.85546875" customWidth="1"/>
    <col min="15878" max="15878" width="1.42578125" customWidth="1"/>
    <col min="15879" max="15879" width="7.28515625" customWidth="1"/>
    <col min="15880" max="15880" width="9.28515625" customWidth="1"/>
    <col min="15881" max="15881" width="1.42578125" customWidth="1"/>
    <col min="15882" max="15882" width="7.28515625" customWidth="1"/>
    <col min="15883" max="15883" width="9.28515625" customWidth="1"/>
    <col min="15884" max="15884" width="1.42578125" customWidth="1"/>
    <col min="15885" max="15885" width="6.5703125" customWidth="1"/>
    <col min="15886" max="15886" width="7.42578125" customWidth="1"/>
    <col min="15887" max="15887" width="1.42578125" customWidth="1"/>
    <col min="15888" max="15888" width="12.5703125" customWidth="1"/>
    <col min="15889" max="15889" width="8.140625" bestFit="1" customWidth="1"/>
    <col min="15890" max="15890" width="9" customWidth="1"/>
    <col min="15891" max="15903" width="0" hidden="1" customWidth="1"/>
    <col min="15904" max="15904" width="13.140625" customWidth="1"/>
    <col min="15905" max="15905" width="8.7109375" customWidth="1"/>
    <col min="15906" max="15906" width="9.140625" customWidth="1"/>
    <col min="15907" max="15907" width="7.140625" bestFit="1" customWidth="1"/>
    <col min="15908" max="15908" width="9.140625" bestFit="1" customWidth="1"/>
    <col min="16098" max="16098" width="22.5703125" bestFit="1" customWidth="1"/>
    <col min="16099" max="16099" width="9.42578125" customWidth="1"/>
    <col min="16100" max="16100" width="8.7109375" customWidth="1"/>
    <col min="16101" max="16101" width="11" customWidth="1"/>
    <col min="16102" max="16102" width="8.28515625" customWidth="1"/>
    <col min="16103" max="16103" width="7.7109375" customWidth="1"/>
    <col min="16104" max="16104" width="9" customWidth="1"/>
    <col min="16105" max="16105" width="7.7109375" customWidth="1"/>
    <col min="16106" max="16106" width="7.85546875" customWidth="1"/>
    <col min="16107" max="16107" width="7.7109375" customWidth="1"/>
    <col min="16108" max="16108" width="6.42578125" customWidth="1"/>
    <col min="16109" max="16109" width="7.7109375" customWidth="1"/>
    <col min="16110" max="16110" width="6.5703125" customWidth="1"/>
    <col min="16111" max="16111" width="7.7109375" customWidth="1"/>
    <col min="16112" max="16112" width="9" customWidth="1"/>
    <col min="16113" max="16113" width="7.7109375" customWidth="1"/>
    <col min="16114" max="16114" width="9" customWidth="1"/>
    <col min="16115" max="16115" width="7.7109375" customWidth="1"/>
    <col min="16116" max="16116" width="9" customWidth="1"/>
    <col min="16117" max="16117" width="7.7109375" customWidth="1"/>
    <col min="16118" max="16118" width="9" customWidth="1"/>
    <col min="16119" max="16119" width="7.7109375" customWidth="1"/>
    <col min="16120" max="16120" width="9" customWidth="1"/>
    <col min="16121" max="16121" width="7.7109375" customWidth="1"/>
    <col min="16122" max="16122" width="9" customWidth="1"/>
    <col min="16123" max="16123" width="7.7109375" customWidth="1"/>
    <col min="16124" max="16124" width="9" customWidth="1"/>
    <col min="16125" max="16125" width="7.7109375" customWidth="1"/>
    <col min="16126" max="16126" width="7.5703125" customWidth="1"/>
    <col min="16127" max="16127" width="7.7109375" customWidth="1"/>
    <col min="16128" max="16128" width="7.85546875" customWidth="1"/>
    <col min="16129" max="16129" width="7.7109375" customWidth="1"/>
    <col min="16130" max="16130" width="6.5703125" customWidth="1"/>
    <col min="16131" max="16131" width="7.7109375" customWidth="1"/>
    <col min="16132" max="16132" width="9" customWidth="1"/>
    <col min="16133" max="16133" width="10.85546875" customWidth="1"/>
    <col min="16134" max="16134" width="1.42578125" customWidth="1"/>
    <col min="16135" max="16135" width="7.28515625" customWidth="1"/>
    <col min="16136" max="16136" width="9.28515625" customWidth="1"/>
    <col min="16137" max="16137" width="1.42578125" customWidth="1"/>
    <col min="16138" max="16138" width="7.28515625" customWidth="1"/>
    <col min="16139" max="16139" width="9.28515625" customWidth="1"/>
    <col min="16140" max="16140" width="1.42578125" customWidth="1"/>
    <col min="16141" max="16141" width="6.5703125" customWidth="1"/>
    <col min="16142" max="16142" width="7.42578125" customWidth="1"/>
    <col min="16143" max="16143" width="1.42578125" customWidth="1"/>
    <col min="16144" max="16144" width="12.5703125" customWidth="1"/>
    <col min="16145" max="16145" width="8.140625" bestFit="1" customWidth="1"/>
    <col min="16146" max="16146" width="9" customWidth="1"/>
    <col min="16147" max="16159" width="0" hidden="1" customWidth="1"/>
    <col min="16160" max="16160" width="13.140625" customWidth="1"/>
    <col min="16161" max="16161" width="8.7109375" customWidth="1"/>
    <col min="16162" max="16162" width="9.140625" customWidth="1"/>
    <col min="16163" max="16163" width="7.140625" bestFit="1" customWidth="1"/>
    <col min="16164" max="16164" width="9.140625" bestFit="1" customWidth="1"/>
  </cols>
  <sheetData>
    <row r="1" spans="1:36" ht="26.25" customHeight="1">
      <c r="A1" s="720" t="s">
        <v>452</v>
      </c>
      <c r="B1" s="246" t="s">
        <v>157</v>
      </c>
      <c r="C1" s="722" t="s">
        <v>3</v>
      </c>
      <c r="D1" s="723"/>
      <c r="E1" s="716" t="s">
        <v>4</v>
      </c>
      <c r="F1" s="717"/>
      <c r="G1" s="706" t="s">
        <v>6</v>
      </c>
      <c r="H1" s="707"/>
      <c r="I1" s="724" t="s">
        <v>7</v>
      </c>
      <c r="J1" s="725"/>
      <c r="K1" s="726" t="s">
        <v>8</v>
      </c>
      <c r="L1" s="727"/>
      <c r="M1" s="712" t="s">
        <v>158</v>
      </c>
      <c r="N1" s="713"/>
      <c r="O1" s="714" t="s">
        <v>159</v>
      </c>
      <c r="P1" s="715"/>
      <c r="Q1" s="716" t="s">
        <v>160</v>
      </c>
      <c r="R1" s="717"/>
      <c r="S1" s="718" t="s">
        <v>161</v>
      </c>
      <c r="T1" s="719"/>
      <c r="U1" s="716" t="s">
        <v>453</v>
      </c>
      <c r="V1" s="717"/>
      <c r="W1" s="716" t="s">
        <v>454</v>
      </c>
      <c r="X1" s="717"/>
      <c r="Y1" s="706" t="s">
        <v>455</v>
      </c>
      <c r="Z1" s="707"/>
      <c r="AA1" s="706" t="s">
        <v>456</v>
      </c>
      <c r="AB1" s="707"/>
      <c r="AC1" s="708" t="s">
        <v>457</v>
      </c>
      <c r="AD1" s="709"/>
      <c r="AE1" s="710" t="s">
        <v>458</v>
      </c>
      <c r="AF1" s="711"/>
      <c r="AG1" s="710" t="s">
        <v>165</v>
      </c>
      <c r="AH1" s="711"/>
      <c r="AI1" s="246" t="s">
        <v>166</v>
      </c>
      <c r="AJ1" s="246" t="s">
        <v>167</v>
      </c>
    </row>
    <row r="2" spans="1:36" ht="14.1" customHeight="1">
      <c r="A2" s="721"/>
      <c r="B2" s="247" t="s">
        <v>168</v>
      </c>
      <c r="C2" s="248" t="s">
        <v>169</v>
      </c>
      <c r="D2" s="248" t="s">
        <v>170</v>
      </c>
      <c r="E2" s="248" t="s">
        <v>169</v>
      </c>
      <c r="F2" s="248" t="s">
        <v>170</v>
      </c>
      <c r="G2" s="248" t="s">
        <v>169</v>
      </c>
      <c r="H2" s="248" t="s">
        <v>170</v>
      </c>
      <c r="I2" s="248" t="s">
        <v>169</v>
      </c>
      <c r="J2" s="248" t="s">
        <v>170</v>
      </c>
      <c r="K2" s="248" t="s">
        <v>169</v>
      </c>
      <c r="L2" s="248" t="s">
        <v>170</v>
      </c>
      <c r="M2" s="248" t="s">
        <v>169</v>
      </c>
      <c r="N2" s="248" t="s">
        <v>170</v>
      </c>
      <c r="O2" s="248" t="s">
        <v>169</v>
      </c>
      <c r="P2" s="248" t="s">
        <v>170</v>
      </c>
      <c r="Q2" s="248" t="s">
        <v>169</v>
      </c>
      <c r="R2" s="248" t="s">
        <v>170</v>
      </c>
      <c r="S2" s="248" t="s">
        <v>169</v>
      </c>
      <c r="T2" s="248" t="s">
        <v>170</v>
      </c>
      <c r="U2" s="248" t="s">
        <v>169</v>
      </c>
      <c r="V2" s="248" t="s">
        <v>170</v>
      </c>
      <c r="W2" s="248" t="s">
        <v>169</v>
      </c>
      <c r="X2" s="248" t="s">
        <v>170</v>
      </c>
      <c r="Y2" s="248" t="s">
        <v>169</v>
      </c>
      <c r="Z2" s="248" t="s">
        <v>170</v>
      </c>
      <c r="AA2" s="248" t="s">
        <v>169</v>
      </c>
      <c r="AB2" s="248" t="s">
        <v>170</v>
      </c>
      <c r="AC2" s="248" t="s">
        <v>169</v>
      </c>
      <c r="AD2" s="248" t="s">
        <v>170</v>
      </c>
      <c r="AE2" s="248" t="s">
        <v>169</v>
      </c>
      <c r="AF2" s="248" t="s">
        <v>170</v>
      </c>
      <c r="AG2" s="248" t="s">
        <v>169</v>
      </c>
      <c r="AH2" s="248" t="s">
        <v>170</v>
      </c>
      <c r="AI2" s="247" t="s">
        <v>172</v>
      </c>
      <c r="AJ2" s="247" t="s">
        <v>173</v>
      </c>
    </row>
    <row r="3" spans="1:36" ht="17.100000000000001" customHeight="1">
      <c r="A3" s="249" t="s">
        <v>174</v>
      </c>
      <c r="B3" s="250">
        <v>10020332</v>
      </c>
      <c r="C3" s="250">
        <v>1147320</v>
      </c>
      <c r="D3" s="251">
        <v>0.21897237652362361</v>
      </c>
      <c r="E3" s="250">
        <v>134156</v>
      </c>
      <c r="F3" s="251">
        <v>2.5604415633740586E-2</v>
      </c>
      <c r="G3" s="250">
        <v>445500</v>
      </c>
      <c r="H3" s="251">
        <v>8.5026142437396993E-2</v>
      </c>
      <c r="I3" s="250">
        <v>184648</v>
      </c>
      <c r="J3" s="251">
        <v>3.5241093487722738E-2</v>
      </c>
      <c r="K3" s="250">
        <v>32606</v>
      </c>
      <c r="L3" s="251">
        <v>6.2230356909399919E-3</v>
      </c>
      <c r="M3" s="250">
        <v>308199</v>
      </c>
      <c r="N3" s="251">
        <v>5.8821486134822264E-2</v>
      </c>
      <c r="O3" s="250">
        <v>11840</v>
      </c>
      <c r="P3" s="251">
        <v>2.2597295767873859E-3</v>
      </c>
      <c r="Q3" s="250">
        <v>24541</v>
      </c>
      <c r="R3" s="251">
        <v>4.6837857722921653E-3</v>
      </c>
      <c r="S3" s="250">
        <v>43341</v>
      </c>
      <c r="T3" s="251">
        <v>8.2718698975964601E-3</v>
      </c>
      <c r="U3" s="250">
        <v>1504959</v>
      </c>
      <c r="V3" s="251">
        <v>0.28722976048584187</v>
      </c>
      <c r="W3" s="250">
        <v>609876</v>
      </c>
      <c r="X3" s="251">
        <v>0.11639821244702565</v>
      </c>
      <c r="Y3" s="250">
        <v>497211</v>
      </c>
      <c r="Z3" s="251">
        <v>9.4895473192908184E-2</v>
      </c>
      <c r="AA3" s="250">
        <v>799</v>
      </c>
      <c r="AB3" s="251">
        <v>1.5249357532543255E-4</v>
      </c>
      <c r="AC3" s="250">
        <v>9529</v>
      </c>
      <c r="AD3" s="251">
        <v>1.8186624271289697E-3</v>
      </c>
      <c r="AE3" s="250">
        <v>4954525</v>
      </c>
      <c r="AF3" s="251">
        <v>0.94559853728315235</v>
      </c>
      <c r="AG3" s="250">
        <v>271442</v>
      </c>
      <c r="AH3" s="251">
        <v>5.1806209103236626E-2</v>
      </c>
      <c r="AI3" s="250">
        <v>5239565</v>
      </c>
      <c r="AJ3" s="251">
        <v>0.52289335323420416</v>
      </c>
    </row>
    <row r="4" spans="1:36" ht="17.100000000000001" customHeight="1">
      <c r="A4" s="252" t="s">
        <v>459</v>
      </c>
      <c r="B4" s="253">
        <v>224228</v>
      </c>
      <c r="C4" s="254">
        <v>38915</v>
      </c>
      <c r="D4" s="255">
        <v>0.30821321083478537</v>
      </c>
      <c r="E4" s="256"/>
      <c r="F4" s="257"/>
      <c r="G4" s="254">
        <v>5665</v>
      </c>
      <c r="H4" s="255">
        <v>4.4867733248851578E-2</v>
      </c>
      <c r="I4" s="254">
        <v>5141</v>
      </c>
      <c r="J4" s="255">
        <v>4.0717566925392051E-2</v>
      </c>
      <c r="K4" s="258"/>
      <c r="L4" s="259"/>
      <c r="M4" s="254">
        <v>3289</v>
      </c>
      <c r="N4" s="255">
        <v>2.6049421827974022E-2</v>
      </c>
      <c r="O4" s="258"/>
      <c r="P4" s="259"/>
      <c r="Q4" s="258"/>
      <c r="R4" s="259"/>
      <c r="S4" s="258"/>
      <c r="T4" s="259"/>
      <c r="U4" s="254">
        <v>66198</v>
      </c>
      <c r="V4" s="255">
        <v>0.52429906542056071</v>
      </c>
      <c r="W4" s="258"/>
      <c r="X4" s="259"/>
      <c r="Y4" s="258"/>
      <c r="Z4" s="259"/>
      <c r="AA4" s="258"/>
      <c r="AB4" s="259"/>
      <c r="AC4" s="260">
        <v>298</v>
      </c>
      <c r="AD4" s="255">
        <v>2.3602090923491208E-3</v>
      </c>
      <c r="AE4" s="261">
        <v>119506</v>
      </c>
      <c r="AF4" s="255">
        <v>0.94650720734991289</v>
      </c>
      <c r="AG4" s="260">
        <v>6754</v>
      </c>
      <c r="AH4" s="255">
        <v>5.349279265008712E-2</v>
      </c>
      <c r="AI4" s="262">
        <v>126260</v>
      </c>
      <c r="AJ4" s="263">
        <v>0.56308757157892864</v>
      </c>
    </row>
    <row r="5" spans="1:36" ht="17.100000000000001" customHeight="1">
      <c r="A5" s="264" t="s">
        <v>460</v>
      </c>
      <c r="B5" s="265">
        <v>305275</v>
      </c>
      <c r="C5" s="266">
        <v>53491</v>
      </c>
      <c r="D5" s="267">
        <v>0.29720524502722523</v>
      </c>
      <c r="E5" s="268"/>
      <c r="F5" s="269"/>
      <c r="G5" s="266">
        <v>6331</v>
      </c>
      <c r="H5" s="267">
        <v>3.5176130681186801E-2</v>
      </c>
      <c r="I5" s="266">
        <v>5910</v>
      </c>
      <c r="J5" s="267">
        <v>3.2836981886876317E-2</v>
      </c>
      <c r="K5" s="270"/>
      <c r="L5" s="271"/>
      <c r="M5" s="266">
        <v>3718</v>
      </c>
      <c r="N5" s="267">
        <v>2.0657850872319146E-2</v>
      </c>
      <c r="O5" s="270"/>
      <c r="P5" s="271"/>
      <c r="Q5" s="270"/>
      <c r="R5" s="271"/>
      <c r="S5" s="270"/>
      <c r="T5" s="271"/>
      <c r="U5" s="266">
        <v>102502</v>
      </c>
      <c r="V5" s="267">
        <v>0.56951883542615844</v>
      </c>
      <c r="W5" s="270"/>
      <c r="X5" s="271"/>
      <c r="Y5" s="270"/>
      <c r="Z5" s="271"/>
      <c r="AA5" s="270"/>
      <c r="AB5" s="271"/>
      <c r="AC5" s="272">
        <v>281</v>
      </c>
      <c r="AD5" s="267">
        <v>1.5612845871763529E-3</v>
      </c>
      <c r="AE5" s="273">
        <v>172233</v>
      </c>
      <c r="AF5" s="267">
        <v>0.95695632848094236</v>
      </c>
      <c r="AG5" s="272">
        <v>7747</v>
      </c>
      <c r="AH5" s="267">
        <v>4.304367151905767E-2</v>
      </c>
      <c r="AI5" s="273">
        <v>179980</v>
      </c>
      <c r="AJ5" s="274">
        <v>0.58956678404717056</v>
      </c>
    </row>
    <row r="6" spans="1:36" ht="17.100000000000001" customHeight="1">
      <c r="A6" s="264" t="s">
        <v>461</v>
      </c>
      <c r="B6" s="265">
        <v>167168</v>
      </c>
      <c r="C6" s="266">
        <v>15588</v>
      </c>
      <c r="D6" s="267">
        <v>0.14689584982472012</v>
      </c>
      <c r="E6" s="268"/>
      <c r="F6" s="269"/>
      <c r="G6" s="266">
        <v>15836</v>
      </c>
      <c r="H6" s="267">
        <v>0.14923291492329149</v>
      </c>
      <c r="I6" s="266">
        <v>15635</v>
      </c>
      <c r="J6" s="267">
        <v>0.14733876135549775</v>
      </c>
      <c r="K6" s="270"/>
      <c r="L6" s="271"/>
      <c r="M6" s="266">
        <v>12398</v>
      </c>
      <c r="N6" s="267">
        <v>0.11683440762938671</v>
      </c>
      <c r="O6" s="270"/>
      <c r="P6" s="271"/>
      <c r="Q6" s="270"/>
      <c r="R6" s="271"/>
      <c r="S6" s="266">
        <v>926</v>
      </c>
      <c r="T6" s="267">
        <v>8.7262995212786E-3</v>
      </c>
      <c r="U6" s="266">
        <v>41630</v>
      </c>
      <c r="V6" s="267">
        <v>0.39230653247389646</v>
      </c>
      <c r="W6" s="270"/>
      <c r="X6" s="271"/>
      <c r="Y6" s="270"/>
      <c r="Z6" s="271"/>
      <c r="AA6" s="270"/>
      <c r="AB6" s="271"/>
      <c r="AC6" s="272">
        <v>67</v>
      </c>
      <c r="AD6" s="267">
        <v>6.3138452259791169E-4</v>
      </c>
      <c r="AE6" s="273">
        <v>102080</v>
      </c>
      <c r="AF6" s="267">
        <v>0.96196615025066912</v>
      </c>
      <c r="AG6" s="272">
        <v>4036</v>
      </c>
      <c r="AH6" s="267">
        <v>3.8033849749330918E-2</v>
      </c>
      <c r="AI6" s="273">
        <v>106116</v>
      </c>
      <c r="AJ6" s="274">
        <v>0.63478656202143946</v>
      </c>
    </row>
    <row r="7" spans="1:36" ht="17.100000000000001" customHeight="1">
      <c r="A7" s="264" t="s">
        <v>462</v>
      </c>
      <c r="B7" s="265">
        <v>162153</v>
      </c>
      <c r="C7" s="266">
        <v>24277</v>
      </c>
      <c r="D7" s="267">
        <v>0.24337356644478306</v>
      </c>
      <c r="E7" s="268"/>
      <c r="F7" s="269"/>
      <c r="G7" s="266">
        <v>21784</v>
      </c>
      <c r="H7" s="267">
        <v>0.21838158633410859</v>
      </c>
      <c r="I7" s="266">
        <v>4412</v>
      </c>
      <c r="J7" s="267">
        <v>4.4229689630283099E-2</v>
      </c>
      <c r="K7" s="270"/>
      <c r="L7" s="271"/>
      <c r="M7" s="266">
        <v>9785</v>
      </c>
      <c r="N7" s="267">
        <v>9.8093271312855876E-2</v>
      </c>
      <c r="O7" s="270"/>
      <c r="P7" s="271"/>
      <c r="Q7" s="270"/>
      <c r="R7" s="271"/>
      <c r="S7" s="266">
        <v>2364</v>
      </c>
      <c r="T7" s="267">
        <v>2.3698772956933196E-2</v>
      </c>
      <c r="U7" s="266">
        <v>33053</v>
      </c>
      <c r="V7" s="267">
        <v>0.33135175234581765</v>
      </c>
      <c r="W7" s="270"/>
      <c r="X7" s="271"/>
      <c r="Y7" s="270"/>
      <c r="Z7" s="271"/>
      <c r="AA7" s="270"/>
      <c r="AB7" s="271"/>
      <c r="AC7" s="272">
        <v>122</v>
      </c>
      <c r="AD7" s="267">
        <v>1.2230331221429144E-3</v>
      </c>
      <c r="AE7" s="273">
        <v>95797</v>
      </c>
      <c r="AF7" s="267">
        <v>0.96035167214692441</v>
      </c>
      <c r="AG7" s="272">
        <v>3955</v>
      </c>
      <c r="AH7" s="267">
        <v>3.9648327853075628E-2</v>
      </c>
      <c r="AI7" s="273">
        <v>99752</v>
      </c>
      <c r="AJ7" s="274">
        <v>0.61517209055644972</v>
      </c>
    </row>
    <row r="8" spans="1:36" ht="17.100000000000001" customHeight="1">
      <c r="A8" s="264" t="s">
        <v>463</v>
      </c>
      <c r="B8" s="265">
        <v>99599</v>
      </c>
      <c r="C8" s="266">
        <v>9729</v>
      </c>
      <c r="D8" s="267">
        <v>0.15400810485658203</v>
      </c>
      <c r="E8" s="268"/>
      <c r="F8" s="269"/>
      <c r="G8" s="266">
        <v>10370</v>
      </c>
      <c r="H8" s="267">
        <v>0.16415500538213132</v>
      </c>
      <c r="I8" s="266">
        <v>12391</v>
      </c>
      <c r="J8" s="267">
        <v>0.1961470271639334</v>
      </c>
      <c r="K8" s="270"/>
      <c r="L8" s="271"/>
      <c r="M8" s="266">
        <v>4765</v>
      </c>
      <c r="N8" s="267">
        <v>7.5428987526119165E-2</v>
      </c>
      <c r="O8" s="270"/>
      <c r="P8" s="271"/>
      <c r="Q8" s="270"/>
      <c r="R8" s="271"/>
      <c r="S8" s="266">
        <v>497</v>
      </c>
      <c r="T8" s="267">
        <v>7.8674096118533533E-3</v>
      </c>
      <c r="U8" s="266">
        <v>23114</v>
      </c>
      <c r="V8" s="267">
        <v>0.36588995124422213</v>
      </c>
      <c r="W8" s="270"/>
      <c r="X8" s="271"/>
      <c r="Y8" s="270"/>
      <c r="Z8" s="271"/>
      <c r="AA8" s="270"/>
      <c r="AB8" s="271"/>
      <c r="AC8" s="272">
        <v>58</v>
      </c>
      <c r="AD8" s="267">
        <v>9.1812828468308748E-4</v>
      </c>
      <c r="AE8" s="273">
        <v>60924</v>
      </c>
      <c r="AF8" s="267">
        <v>0.96441461406952445</v>
      </c>
      <c r="AG8" s="272">
        <v>2248</v>
      </c>
      <c r="AH8" s="267">
        <v>3.5585385930475527E-2</v>
      </c>
      <c r="AI8" s="273">
        <v>63172</v>
      </c>
      <c r="AJ8" s="274">
        <v>0.63426339621883754</v>
      </c>
    </row>
    <row r="9" spans="1:36" ht="17.100000000000001" customHeight="1">
      <c r="A9" s="264" t="s">
        <v>464</v>
      </c>
      <c r="B9" s="265">
        <v>83106</v>
      </c>
      <c r="C9" s="266">
        <v>11932</v>
      </c>
      <c r="D9" s="267">
        <v>0.24285597980949281</v>
      </c>
      <c r="E9" s="268"/>
      <c r="F9" s="269"/>
      <c r="G9" s="266">
        <v>5692</v>
      </c>
      <c r="H9" s="267">
        <v>0.11585117642269804</v>
      </c>
      <c r="I9" s="266">
        <v>5754</v>
      </c>
      <c r="J9" s="267">
        <v>0.11711308312301555</v>
      </c>
      <c r="K9" s="270"/>
      <c r="L9" s="271"/>
      <c r="M9" s="266">
        <v>3005</v>
      </c>
      <c r="N9" s="267">
        <v>6.1161768297647155E-2</v>
      </c>
      <c r="O9" s="270"/>
      <c r="P9" s="271"/>
      <c r="Q9" s="270"/>
      <c r="R9" s="271"/>
      <c r="S9" s="266">
        <v>472</v>
      </c>
      <c r="T9" s="267">
        <v>9.6067735895139627E-3</v>
      </c>
      <c r="U9" s="266">
        <v>20125</v>
      </c>
      <c r="V9" s="267">
        <v>0.40961084425628919</v>
      </c>
      <c r="W9" s="270"/>
      <c r="X9" s="271"/>
      <c r="Y9" s="270"/>
      <c r="Z9" s="271"/>
      <c r="AA9" s="270"/>
      <c r="AB9" s="271"/>
      <c r="AC9" s="272">
        <v>46</v>
      </c>
      <c r="AD9" s="267">
        <v>9.3625335830008953E-4</v>
      </c>
      <c r="AE9" s="273">
        <v>47026</v>
      </c>
      <c r="AF9" s="267">
        <v>0.95713587885695672</v>
      </c>
      <c r="AG9" s="272">
        <v>2106</v>
      </c>
      <c r="AH9" s="267">
        <v>4.2864121143043228E-2</v>
      </c>
      <c r="AI9" s="273">
        <v>49132</v>
      </c>
      <c r="AJ9" s="274">
        <v>0.5911967848290135</v>
      </c>
    </row>
    <row r="10" spans="1:36" ht="17.100000000000001" customHeight="1">
      <c r="A10" s="264" t="s">
        <v>465</v>
      </c>
      <c r="B10" s="265">
        <v>108171</v>
      </c>
      <c r="C10" s="266">
        <v>11318</v>
      </c>
      <c r="D10" s="267">
        <v>0.17683822380550607</v>
      </c>
      <c r="E10" s="268"/>
      <c r="F10" s="269"/>
      <c r="G10" s="270"/>
      <c r="H10" s="271"/>
      <c r="I10" s="270"/>
      <c r="J10" s="271"/>
      <c r="K10" s="270"/>
      <c r="L10" s="271"/>
      <c r="M10" s="266">
        <v>6523</v>
      </c>
      <c r="N10" s="267">
        <v>0.10191869004093622</v>
      </c>
      <c r="O10" s="270"/>
      <c r="P10" s="271"/>
      <c r="Q10" s="270"/>
      <c r="R10" s="271"/>
      <c r="S10" s="266">
        <v>519</v>
      </c>
      <c r="T10" s="267">
        <v>8.1091215899503147E-3</v>
      </c>
      <c r="U10" s="266">
        <v>28758</v>
      </c>
      <c r="V10" s="267">
        <v>0.44932970844661102</v>
      </c>
      <c r="W10" s="270"/>
      <c r="X10" s="271"/>
      <c r="Y10" s="266">
        <v>14184</v>
      </c>
      <c r="Z10" s="267">
        <v>0.2216180744351739</v>
      </c>
      <c r="AA10" s="270"/>
      <c r="AB10" s="271"/>
      <c r="AC10" s="272">
        <v>59</v>
      </c>
      <c r="AD10" s="267">
        <v>9.2184619230649043E-4</v>
      </c>
      <c r="AE10" s="273">
        <v>61361</v>
      </c>
      <c r="AF10" s="267">
        <v>0.95873566451048409</v>
      </c>
      <c r="AG10" s="272">
        <v>2641</v>
      </c>
      <c r="AH10" s="267">
        <v>4.1264335489515955E-2</v>
      </c>
      <c r="AI10" s="273">
        <v>64002</v>
      </c>
      <c r="AJ10" s="274">
        <v>0.59167429347976819</v>
      </c>
    </row>
    <row r="11" spans="1:36" ht="17.100000000000001" customHeight="1">
      <c r="A11" s="264" t="s">
        <v>466</v>
      </c>
      <c r="B11" s="265">
        <v>72932</v>
      </c>
      <c r="C11" s="266">
        <v>17665</v>
      </c>
      <c r="D11" s="267">
        <v>0.36516041012072104</v>
      </c>
      <c r="E11" s="268"/>
      <c r="F11" s="269"/>
      <c r="G11" s="266">
        <v>5526</v>
      </c>
      <c r="H11" s="267">
        <v>0.11423019679179759</v>
      </c>
      <c r="I11" s="266">
        <v>3227</v>
      </c>
      <c r="J11" s="267">
        <v>6.6706631387464854E-2</v>
      </c>
      <c r="K11" s="270"/>
      <c r="L11" s="271"/>
      <c r="M11" s="266">
        <v>1276</v>
      </c>
      <c r="N11" s="267">
        <v>2.6376715726806679E-2</v>
      </c>
      <c r="O11" s="270"/>
      <c r="P11" s="271"/>
      <c r="Q11" s="270"/>
      <c r="R11" s="271"/>
      <c r="S11" s="266">
        <v>194</v>
      </c>
      <c r="T11" s="267">
        <v>4.0102530180254675E-3</v>
      </c>
      <c r="U11" s="266">
        <v>18885</v>
      </c>
      <c r="V11" s="267">
        <v>0.39037952703820078</v>
      </c>
      <c r="W11" s="270"/>
      <c r="X11" s="271"/>
      <c r="Y11" s="270"/>
      <c r="Z11" s="271"/>
      <c r="AA11" s="270"/>
      <c r="AB11" s="271"/>
      <c r="AC11" s="272">
        <v>10</v>
      </c>
      <c r="AD11" s="267">
        <v>2.0671407309409625E-4</v>
      </c>
      <c r="AE11" s="273">
        <v>46783</v>
      </c>
      <c r="AF11" s="267">
        <v>0.96707044815611043</v>
      </c>
      <c r="AG11" s="272">
        <v>1593</v>
      </c>
      <c r="AH11" s="267">
        <v>3.2929551843889529E-2</v>
      </c>
      <c r="AI11" s="273">
        <v>48376</v>
      </c>
      <c r="AJ11" s="274">
        <v>0.663302802610651</v>
      </c>
    </row>
    <row r="12" spans="1:36" ht="17.100000000000001" customHeight="1">
      <c r="A12" s="264" t="s">
        <v>467</v>
      </c>
      <c r="B12" s="265">
        <v>117479</v>
      </c>
      <c r="C12" s="266">
        <v>5338</v>
      </c>
      <c r="D12" s="267">
        <v>7.5184157523345396E-2</v>
      </c>
      <c r="E12" s="268"/>
      <c r="F12" s="269"/>
      <c r="G12" s="266">
        <v>29075</v>
      </c>
      <c r="H12" s="267">
        <v>0.40951281003957801</v>
      </c>
      <c r="I12" s="266">
        <v>5267</v>
      </c>
      <c r="J12" s="267">
        <v>7.418414343863998E-2</v>
      </c>
      <c r="K12" s="270"/>
      <c r="L12" s="271"/>
      <c r="M12" s="266">
        <v>473</v>
      </c>
      <c r="N12" s="267">
        <v>6.6620656628966603E-3</v>
      </c>
      <c r="O12" s="270"/>
      <c r="P12" s="271"/>
      <c r="Q12" s="270"/>
      <c r="R12" s="271"/>
      <c r="S12" s="266">
        <v>389</v>
      </c>
      <c r="T12" s="267">
        <v>5.4789504077522215E-3</v>
      </c>
      <c r="U12" s="266">
        <v>27515</v>
      </c>
      <c r="V12" s="267">
        <v>0.38754066958689559</v>
      </c>
      <c r="W12" s="270"/>
      <c r="X12" s="271"/>
      <c r="Y12" s="270"/>
      <c r="Z12" s="271"/>
      <c r="AA12" s="270"/>
      <c r="AB12" s="271"/>
      <c r="AC12" s="272">
        <v>39</v>
      </c>
      <c r="AD12" s="267">
        <v>5.4930351131706075E-4</v>
      </c>
      <c r="AE12" s="273">
        <v>68096</v>
      </c>
      <c r="AF12" s="267">
        <v>0.95911210017042492</v>
      </c>
      <c r="AG12" s="272">
        <v>2425</v>
      </c>
      <c r="AH12" s="267">
        <v>3.4155410639586471E-2</v>
      </c>
      <c r="AI12" s="273">
        <v>70999</v>
      </c>
      <c r="AJ12" s="274">
        <v>0.60435482086160075</v>
      </c>
    </row>
    <row r="13" spans="1:36" ht="17.100000000000001" customHeight="1">
      <c r="A13" s="264" t="s">
        <v>468</v>
      </c>
      <c r="B13" s="265">
        <v>101233</v>
      </c>
      <c r="C13" s="266">
        <v>14927</v>
      </c>
      <c r="D13" s="267">
        <v>0.22304071722076951</v>
      </c>
      <c r="E13" s="268"/>
      <c r="F13" s="269"/>
      <c r="G13" s="266">
        <v>10194</v>
      </c>
      <c r="H13" s="267">
        <v>0.15231976092641017</v>
      </c>
      <c r="I13" s="266">
        <v>4420</v>
      </c>
      <c r="J13" s="267">
        <v>6.6044079193126631E-2</v>
      </c>
      <c r="K13" s="270"/>
      <c r="L13" s="271"/>
      <c r="M13" s="266">
        <v>751</v>
      </c>
      <c r="N13" s="267">
        <v>1.1221516623085544E-2</v>
      </c>
      <c r="O13" s="270"/>
      <c r="P13" s="271"/>
      <c r="Q13" s="270"/>
      <c r="R13" s="271"/>
      <c r="S13" s="266">
        <v>1552</v>
      </c>
      <c r="T13" s="267">
        <v>2.3190138214419127E-2</v>
      </c>
      <c r="U13" s="266">
        <v>31133</v>
      </c>
      <c r="V13" s="267">
        <v>0.46519237952932385</v>
      </c>
      <c r="W13" s="270"/>
      <c r="X13" s="271"/>
      <c r="Y13" s="270"/>
      <c r="Z13" s="271"/>
      <c r="AA13" s="270"/>
      <c r="AB13" s="271"/>
      <c r="AC13" s="272">
        <v>78</v>
      </c>
      <c r="AD13" s="267">
        <v>1.1654837504669407E-3</v>
      </c>
      <c r="AE13" s="273">
        <v>63055</v>
      </c>
      <c r="AF13" s="267">
        <v>0.94217407545760179</v>
      </c>
      <c r="AG13" s="272">
        <v>3870</v>
      </c>
      <c r="AH13" s="267">
        <v>5.7825924542398204E-2</v>
      </c>
      <c r="AI13" s="273">
        <v>66925</v>
      </c>
      <c r="AJ13" s="274">
        <v>0.66109865360109843</v>
      </c>
    </row>
    <row r="14" spans="1:36" ht="17.100000000000001" customHeight="1">
      <c r="A14" s="264" t="s">
        <v>469</v>
      </c>
      <c r="B14" s="265">
        <v>61064</v>
      </c>
      <c r="C14" s="266">
        <v>6194</v>
      </c>
      <c r="D14" s="267">
        <v>0.14006286321597358</v>
      </c>
      <c r="E14" s="268"/>
      <c r="F14" s="269"/>
      <c r="G14" s="270"/>
      <c r="H14" s="271"/>
      <c r="I14" s="270"/>
      <c r="J14" s="271"/>
      <c r="K14" s="270"/>
      <c r="L14" s="271"/>
      <c r="M14" s="266">
        <v>1318</v>
      </c>
      <c r="N14" s="267">
        <v>2.9803495918413494E-2</v>
      </c>
      <c r="O14" s="270"/>
      <c r="P14" s="271"/>
      <c r="Q14" s="270"/>
      <c r="R14" s="271"/>
      <c r="S14" s="266">
        <v>281</v>
      </c>
      <c r="T14" s="267">
        <v>6.3541596002080368E-3</v>
      </c>
      <c r="U14" s="266">
        <v>15921</v>
      </c>
      <c r="V14" s="267">
        <v>0.36001628112068379</v>
      </c>
      <c r="W14" s="270"/>
      <c r="X14" s="271"/>
      <c r="Y14" s="266">
        <v>17125</v>
      </c>
      <c r="Z14" s="267">
        <v>0.38724193293082787</v>
      </c>
      <c r="AA14" s="270"/>
      <c r="AB14" s="271"/>
      <c r="AC14" s="272">
        <v>44</v>
      </c>
      <c r="AD14" s="267">
        <v>9.9495737512154308E-4</v>
      </c>
      <c r="AE14" s="273">
        <v>40883</v>
      </c>
      <c r="AF14" s="267">
        <v>0.92447369016122827</v>
      </c>
      <c r="AG14" s="272">
        <v>3340</v>
      </c>
      <c r="AH14" s="267">
        <v>7.5526309838771677E-2</v>
      </c>
      <c r="AI14" s="273">
        <v>44223</v>
      </c>
      <c r="AJ14" s="274">
        <v>0.72420738896895065</v>
      </c>
    </row>
    <row r="15" spans="1:36" ht="17.100000000000001" customHeight="1">
      <c r="A15" s="264" t="s">
        <v>470</v>
      </c>
      <c r="B15" s="265">
        <v>136076</v>
      </c>
      <c r="C15" s="266">
        <v>29701</v>
      </c>
      <c r="D15" s="267">
        <v>0.33169168230143842</v>
      </c>
      <c r="E15" s="268"/>
      <c r="F15" s="269"/>
      <c r="G15" s="266">
        <v>6573</v>
      </c>
      <c r="H15" s="267">
        <v>7.3405253283302066E-2</v>
      </c>
      <c r="I15" s="266">
        <v>1584</v>
      </c>
      <c r="J15" s="267">
        <v>1.7689627445725008E-2</v>
      </c>
      <c r="K15" s="270"/>
      <c r="L15" s="271"/>
      <c r="M15" s="266">
        <v>6819</v>
      </c>
      <c r="N15" s="267">
        <v>7.6152506030554817E-2</v>
      </c>
      <c r="O15" s="270"/>
      <c r="P15" s="271"/>
      <c r="Q15" s="270"/>
      <c r="R15" s="271"/>
      <c r="S15" s="266">
        <v>310</v>
      </c>
      <c r="T15" s="267">
        <v>3.4619851693022427E-3</v>
      </c>
      <c r="U15" s="266">
        <v>39587</v>
      </c>
      <c r="V15" s="267">
        <v>0.44209550611989634</v>
      </c>
      <c r="W15" s="270"/>
      <c r="X15" s="271"/>
      <c r="Y15" s="270"/>
      <c r="Z15" s="271"/>
      <c r="AA15" s="270"/>
      <c r="AB15" s="271"/>
      <c r="AC15" s="272">
        <v>75</v>
      </c>
      <c r="AD15" s="267">
        <v>8.3757705708925221E-4</v>
      </c>
      <c r="AE15" s="273">
        <v>84649</v>
      </c>
      <c r="AF15" s="267">
        <v>0.94533413740730809</v>
      </c>
      <c r="AG15" s="272">
        <v>4895</v>
      </c>
      <c r="AH15" s="267">
        <v>5.4665862592691863E-2</v>
      </c>
      <c r="AI15" s="273">
        <v>89544</v>
      </c>
      <c r="AJ15" s="274">
        <v>0.6580440342161733</v>
      </c>
    </row>
    <row r="16" spans="1:36" ht="17.100000000000001" customHeight="1">
      <c r="A16" s="264" t="s">
        <v>471</v>
      </c>
      <c r="B16" s="265">
        <v>177434</v>
      </c>
      <c r="C16" s="266">
        <v>28326</v>
      </c>
      <c r="D16" s="267">
        <v>0.24934859154929578</v>
      </c>
      <c r="E16" s="268"/>
      <c r="F16" s="269"/>
      <c r="G16" s="266">
        <v>13454</v>
      </c>
      <c r="H16" s="267">
        <v>0.1184330985915493</v>
      </c>
      <c r="I16" s="266">
        <v>2173</v>
      </c>
      <c r="J16" s="267">
        <v>1.9128521126760563E-2</v>
      </c>
      <c r="K16" s="270"/>
      <c r="L16" s="271"/>
      <c r="M16" s="266">
        <v>5366</v>
      </c>
      <c r="N16" s="267">
        <v>4.7235915492957747E-2</v>
      </c>
      <c r="O16" s="270"/>
      <c r="P16" s="271"/>
      <c r="Q16" s="270"/>
      <c r="R16" s="271"/>
      <c r="S16" s="266">
        <v>544</v>
      </c>
      <c r="T16" s="267">
        <v>4.7887323943661972E-3</v>
      </c>
      <c r="U16" s="266">
        <v>58518</v>
      </c>
      <c r="V16" s="267">
        <v>0.51512323943661975</v>
      </c>
      <c r="W16" s="270"/>
      <c r="X16" s="271"/>
      <c r="Y16" s="270"/>
      <c r="Z16" s="271"/>
      <c r="AA16" s="270"/>
      <c r="AB16" s="271"/>
      <c r="AC16" s="272">
        <v>139</v>
      </c>
      <c r="AD16" s="267">
        <v>1.2235915492957747E-3</v>
      </c>
      <c r="AE16" s="273">
        <v>108520</v>
      </c>
      <c r="AF16" s="267">
        <v>0.95528169014084507</v>
      </c>
      <c r="AG16" s="272">
        <v>5080</v>
      </c>
      <c r="AH16" s="267">
        <v>4.4718309859154932E-2</v>
      </c>
      <c r="AI16" s="273">
        <v>113600</v>
      </c>
      <c r="AJ16" s="274">
        <v>0.64023806034920028</v>
      </c>
    </row>
    <row r="17" spans="1:36" ht="17.100000000000001" customHeight="1">
      <c r="A17" s="264" t="s">
        <v>472</v>
      </c>
      <c r="B17" s="265">
        <v>86200</v>
      </c>
      <c r="C17" s="266">
        <v>15223</v>
      </c>
      <c r="D17" s="267">
        <v>0.24258214615801382</v>
      </c>
      <c r="E17" s="268"/>
      <c r="F17" s="269"/>
      <c r="G17" s="266">
        <v>15135</v>
      </c>
      <c r="H17" s="267">
        <v>0.2411798451094751</v>
      </c>
      <c r="I17" s="266">
        <v>1168</v>
      </c>
      <c r="J17" s="267">
        <v>1.8612359371514165E-2</v>
      </c>
      <c r="K17" s="270"/>
      <c r="L17" s="271"/>
      <c r="M17" s="266">
        <v>716</v>
      </c>
      <c r="N17" s="267">
        <v>1.1409631258565192E-2</v>
      </c>
      <c r="O17" s="270"/>
      <c r="P17" s="271"/>
      <c r="Q17" s="270"/>
      <c r="R17" s="271"/>
      <c r="S17" s="266">
        <v>202</v>
      </c>
      <c r="T17" s="267">
        <v>3.2189183159639224E-3</v>
      </c>
      <c r="U17" s="266">
        <v>28445</v>
      </c>
      <c r="V17" s="267">
        <v>0.45327787870095931</v>
      </c>
      <c r="W17" s="270"/>
      <c r="X17" s="271"/>
      <c r="Y17" s="270"/>
      <c r="Z17" s="271"/>
      <c r="AA17" s="270"/>
      <c r="AB17" s="271"/>
      <c r="AC17" s="272">
        <v>31</v>
      </c>
      <c r="AD17" s="267">
        <v>4.9399241482614659E-4</v>
      </c>
      <c r="AE17" s="273">
        <v>60920</v>
      </c>
      <c r="AF17" s="267">
        <v>0.97077477132931767</v>
      </c>
      <c r="AG17" s="272">
        <v>1834</v>
      </c>
      <c r="AH17" s="267">
        <v>2.9225228670682345E-2</v>
      </c>
      <c r="AI17" s="273">
        <v>62754</v>
      </c>
      <c r="AJ17" s="274">
        <v>0.72800464037122969</v>
      </c>
    </row>
    <row r="18" spans="1:36" ht="17.100000000000001" customHeight="1">
      <c r="A18" s="264" t="s">
        <v>473</v>
      </c>
      <c r="B18" s="265">
        <v>143959</v>
      </c>
      <c r="C18" s="266">
        <v>23481</v>
      </c>
      <c r="D18" s="267">
        <v>0.26891978560630353</v>
      </c>
      <c r="E18" s="268"/>
      <c r="F18" s="269"/>
      <c r="G18" s="266">
        <v>4385</v>
      </c>
      <c r="H18" s="267">
        <v>5.0219890970727016E-2</v>
      </c>
      <c r="I18" s="266">
        <v>2077</v>
      </c>
      <c r="J18" s="267">
        <v>2.3787163864583811E-2</v>
      </c>
      <c r="K18" s="270"/>
      <c r="L18" s="271"/>
      <c r="M18" s="266">
        <v>18169</v>
      </c>
      <c r="N18" s="267">
        <v>0.20808328370516285</v>
      </c>
      <c r="O18" s="270"/>
      <c r="P18" s="271"/>
      <c r="Q18" s="270"/>
      <c r="R18" s="271"/>
      <c r="S18" s="266">
        <v>460</v>
      </c>
      <c r="T18" s="267">
        <v>5.2682211736680565E-3</v>
      </c>
      <c r="U18" s="266">
        <v>34890</v>
      </c>
      <c r="V18" s="267">
        <v>0.39958312336799673</v>
      </c>
      <c r="W18" s="270"/>
      <c r="X18" s="271"/>
      <c r="Y18" s="270"/>
      <c r="Z18" s="271"/>
      <c r="AA18" s="270"/>
      <c r="AB18" s="271"/>
      <c r="AC18" s="272">
        <v>72</v>
      </c>
      <c r="AD18" s="267">
        <v>8.2459114022630448E-4</v>
      </c>
      <c r="AE18" s="273">
        <v>83534</v>
      </c>
      <c r="AF18" s="267">
        <v>0.95668605982866828</v>
      </c>
      <c r="AG18" s="272">
        <v>3782</v>
      </c>
      <c r="AH18" s="267">
        <v>4.3313940171331715E-2</v>
      </c>
      <c r="AI18" s="273">
        <v>87316</v>
      </c>
      <c r="AJ18" s="274">
        <v>0.60653380476385632</v>
      </c>
    </row>
    <row r="19" spans="1:36" ht="17.100000000000001" customHeight="1">
      <c r="A19" s="264" t="s">
        <v>474</v>
      </c>
      <c r="B19" s="265">
        <v>361936</v>
      </c>
      <c r="C19" s="266">
        <v>62012</v>
      </c>
      <c r="D19" s="267">
        <v>0.37191282131247827</v>
      </c>
      <c r="E19" s="268"/>
      <c r="F19" s="269"/>
      <c r="G19" s="266">
        <v>13848</v>
      </c>
      <c r="H19" s="267">
        <v>8.3052453549880653E-2</v>
      </c>
      <c r="I19" s="266">
        <v>7200</v>
      </c>
      <c r="J19" s="267">
        <v>4.3181518310163251E-2</v>
      </c>
      <c r="K19" s="270"/>
      <c r="L19" s="271"/>
      <c r="M19" s="266">
        <v>3787</v>
      </c>
      <c r="N19" s="267">
        <v>2.2712279144526143E-2</v>
      </c>
      <c r="O19" s="270"/>
      <c r="P19" s="271"/>
      <c r="Q19" s="266">
        <v>2680</v>
      </c>
      <c r="R19" s="267">
        <v>1.6073120704338542E-2</v>
      </c>
      <c r="S19" s="266">
        <v>1015</v>
      </c>
      <c r="T19" s="267">
        <v>6.0873945951132914E-3</v>
      </c>
      <c r="U19" s="270"/>
      <c r="V19" s="271"/>
      <c r="W19" s="266">
        <v>64154</v>
      </c>
      <c r="X19" s="267">
        <v>0.38475932300975185</v>
      </c>
      <c r="Y19" s="270"/>
      <c r="Z19" s="271"/>
      <c r="AA19" s="270"/>
      <c r="AB19" s="271"/>
      <c r="AC19" s="272">
        <v>511</v>
      </c>
      <c r="AD19" s="267">
        <v>3.0646883134018638E-3</v>
      </c>
      <c r="AE19" s="273">
        <v>155207</v>
      </c>
      <c r="AF19" s="267">
        <v>0.93084359893965385</v>
      </c>
      <c r="AG19" s="272">
        <v>11531</v>
      </c>
      <c r="AH19" s="267">
        <v>6.9156401060346179E-2</v>
      </c>
      <c r="AI19" s="273">
        <v>166738</v>
      </c>
      <c r="AJ19" s="274">
        <v>0.46068365677909906</v>
      </c>
    </row>
    <row r="20" spans="1:36" ht="17.100000000000001" customHeight="1">
      <c r="A20" s="264" t="s">
        <v>475</v>
      </c>
      <c r="B20" s="265">
        <v>178744</v>
      </c>
      <c r="C20" s="266">
        <v>34396</v>
      </c>
      <c r="D20" s="267">
        <v>0.36063579936252305</v>
      </c>
      <c r="E20" s="268"/>
      <c r="F20" s="269"/>
      <c r="G20" s="266">
        <v>6543</v>
      </c>
      <c r="H20" s="267">
        <v>6.8602164066431812E-2</v>
      </c>
      <c r="I20" s="266">
        <v>5126</v>
      </c>
      <c r="J20" s="267">
        <v>5.3745176983727563E-2</v>
      </c>
      <c r="K20" s="270"/>
      <c r="L20" s="271"/>
      <c r="M20" s="266">
        <v>1370</v>
      </c>
      <c r="N20" s="267">
        <v>1.4364200637476933E-2</v>
      </c>
      <c r="O20" s="270"/>
      <c r="P20" s="271"/>
      <c r="Q20" s="270"/>
      <c r="R20" s="271"/>
      <c r="S20" s="266">
        <v>539</v>
      </c>
      <c r="T20" s="267">
        <v>5.6513168931387348E-3</v>
      </c>
      <c r="U20" s="266">
        <v>41477</v>
      </c>
      <c r="V20" s="267">
        <v>0.43487879550411007</v>
      </c>
      <c r="W20" s="270"/>
      <c r="X20" s="271"/>
      <c r="Y20" s="270"/>
      <c r="Z20" s="271"/>
      <c r="AA20" s="270"/>
      <c r="AB20" s="271"/>
      <c r="AC20" s="272">
        <v>191</v>
      </c>
      <c r="AD20" s="267">
        <v>2.002600234859923E-3</v>
      </c>
      <c r="AE20" s="273">
        <v>89642</v>
      </c>
      <c r="AF20" s="267">
        <v>0.93988005368226812</v>
      </c>
      <c r="AG20" s="272">
        <v>5734</v>
      </c>
      <c r="AH20" s="267">
        <v>6.0119946317731925E-2</v>
      </c>
      <c r="AI20" s="273">
        <v>95376</v>
      </c>
      <c r="AJ20" s="274">
        <v>0.53358993868325655</v>
      </c>
    </row>
    <row r="21" spans="1:36" ht="17.100000000000001" customHeight="1">
      <c r="A21" s="264" t="s">
        <v>476</v>
      </c>
      <c r="B21" s="265">
        <v>264545</v>
      </c>
      <c r="C21" s="275">
        <v>53864</v>
      </c>
      <c r="D21" s="267">
        <v>0.40764061270206453</v>
      </c>
      <c r="E21" s="268"/>
      <c r="F21" s="269"/>
      <c r="G21" s="266">
        <v>10001</v>
      </c>
      <c r="H21" s="267">
        <v>7.5687170793727679E-2</v>
      </c>
      <c r="I21" s="266">
        <v>5259</v>
      </c>
      <c r="J21" s="267">
        <v>3.9799903130108373E-2</v>
      </c>
      <c r="K21" s="270"/>
      <c r="L21" s="271"/>
      <c r="M21" s="275">
        <v>3699</v>
      </c>
      <c r="N21" s="267">
        <v>2.7993885088091058E-2</v>
      </c>
      <c r="O21" s="270"/>
      <c r="P21" s="271"/>
      <c r="Q21" s="266">
        <v>2264</v>
      </c>
      <c r="R21" s="267">
        <v>1.7133862081491796E-2</v>
      </c>
      <c r="S21" s="266">
        <v>685</v>
      </c>
      <c r="T21" s="267">
        <v>5.1840527940909369E-3</v>
      </c>
      <c r="U21" s="276"/>
      <c r="V21" s="271"/>
      <c r="W21" s="266">
        <v>44385</v>
      </c>
      <c r="X21" s="267">
        <v>0.33590391717624268</v>
      </c>
      <c r="Y21" s="276"/>
      <c r="Z21" s="271"/>
      <c r="AA21" s="270"/>
      <c r="AB21" s="271"/>
      <c r="AC21" s="272">
        <v>521</v>
      </c>
      <c r="AD21" s="267">
        <v>3.9429073076224499E-3</v>
      </c>
      <c r="AE21" s="273">
        <v>120678</v>
      </c>
      <c r="AF21" s="267">
        <v>0.91328631107343949</v>
      </c>
      <c r="AG21" s="277">
        <v>10503</v>
      </c>
      <c r="AH21" s="267">
        <v>7.9486286855966579E-2</v>
      </c>
      <c r="AI21" s="273">
        <v>132136</v>
      </c>
      <c r="AJ21" s="274">
        <v>0.49948401973199269</v>
      </c>
    </row>
    <row r="22" spans="1:36" ht="17.100000000000001" customHeight="1">
      <c r="A22" s="264" t="s">
        <v>477</v>
      </c>
      <c r="B22" s="278">
        <v>223538</v>
      </c>
      <c r="C22" s="266">
        <v>23683</v>
      </c>
      <c r="D22" s="279">
        <v>0.19097807417203591</v>
      </c>
      <c r="E22" s="268"/>
      <c r="F22" s="269"/>
      <c r="G22" s="270"/>
      <c r="H22" s="271"/>
      <c r="I22" s="270"/>
      <c r="J22" s="271"/>
      <c r="K22" s="270"/>
      <c r="L22" s="280"/>
      <c r="M22" s="266">
        <v>9216</v>
      </c>
      <c r="N22" s="279">
        <v>7.4317186655807235E-2</v>
      </c>
      <c r="O22" s="270"/>
      <c r="P22" s="271"/>
      <c r="Q22" s="270"/>
      <c r="R22" s="271"/>
      <c r="S22" s="266">
        <v>1286</v>
      </c>
      <c r="T22" s="281">
        <v>1.0370215065035602E-2</v>
      </c>
      <c r="U22" s="266">
        <v>46270</v>
      </c>
      <c r="V22" s="279">
        <v>0.37311808013934472</v>
      </c>
      <c r="W22" s="270"/>
      <c r="X22" s="280"/>
      <c r="Y22" s="266">
        <v>38299</v>
      </c>
      <c r="Z22" s="279">
        <v>0.30884048738398018</v>
      </c>
      <c r="AA22" s="270"/>
      <c r="AB22" s="271"/>
      <c r="AC22" s="272">
        <v>210</v>
      </c>
      <c r="AD22" s="267">
        <v>1.6934254771831076E-3</v>
      </c>
      <c r="AE22" s="273">
        <v>118964</v>
      </c>
      <c r="AF22" s="281">
        <v>0.95931746889338676</v>
      </c>
      <c r="AG22" s="272">
        <v>4704</v>
      </c>
      <c r="AH22" s="279">
        <v>3.7932730688901614E-2</v>
      </c>
      <c r="AI22" s="273">
        <v>124009</v>
      </c>
      <c r="AJ22" s="274">
        <v>0.55475579096171568</v>
      </c>
    </row>
    <row r="23" spans="1:36" ht="17.100000000000001" customHeight="1">
      <c r="A23" s="264" t="s">
        <v>478</v>
      </c>
      <c r="B23" s="265">
        <v>188476</v>
      </c>
      <c r="C23" s="282">
        <v>45798</v>
      </c>
      <c r="D23" s="267">
        <v>0.4096275625201245</v>
      </c>
      <c r="E23" s="268"/>
      <c r="F23" s="269"/>
      <c r="G23" s="266">
        <v>13674</v>
      </c>
      <c r="H23" s="267">
        <v>0.12230331651819255</v>
      </c>
      <c r="I23" s="266">
        <v>4434</v>
      </c>
      <c r="J23" s="267">
        <v>3.9658688419018998E-2</v>
      </c>
      <c r="K23" s="270"/>
      <c r="L23" s="271"/>
      <c r="M23" s="282">
        <v>5579</v>
      </c>
      <c r="N23" s="267">
        <v>4.9899824693213121E-2</v>
      </c>
      <c r="O23" s="270"/>
      <c r="P23" s="271"/>
      <c r="Q23" s="270"/>
      <c r="R23" s="271"/>
      <c r="S23" s="266">
        <v>655</v>
      </c>
      <c r="T23" s="267">
        <v>5.8584666022682549E-3</v>
      </c>
      <c r="U23" s="282">
        <v>37478</v>
      </c>
      <c r="V23" s="267">
        <v>0.33521162033558727</v>
      </c>
      <c r="W23" s="270"/>
      <c r="X23" s="271"/>
      <c r="Y23" s="283"/>
      <c r="Z23" s="271"/>
      <c r="AA23" s="270"/>
      <c r="AB23" s="271"/>
      <c r="AC23" s="272">
        <v>105</v>
      </c>
      <c r="AD23" s="267">
        <v>9.391435011269722E-4</v>
      </c>
      <c r="AE23" s="273">
        <v>107723</v>
      </c>
      <c r="AF23" s="267">
        <v>0.96349862258953167</v>
      </c>
      <c r="AG23" s="284">
        <v>3842</v>
      </c>
      <c r="AH23" s="267">
        <v>3.4363707917426926E-2</v>
      </c>
      <c r="AI23" s="273">
        <v>111804</v>
      </c>
      <c r="AJ23" s="274">
        <v>0.59320019525032364</v>
      </c>
    </row>
    <row r="24" spans="1:36" ht="17.100000000000001" customHeight="1">
      <c r="A24" s="264" t="s">
        <v>479</v>
      </c>
      <c r="B24" s="265">
        <v>379585</v>
      </c>
      <c r="C24" s="266">
        <v>22903</v>
      </c>
      <c r="D24" s="267">
        <v>0.13321816415679294</v>
      </c>
      <c r="E24" s="268"/>
      <c r="F24" s="269"/>
      <c r="G24" s="270"/>
      <c r="H24" s="271"/>
      <c r="I24" s="270"/>
      <c r="J24" s="271"/>
      <c r="K24" s="270"/>
      <c r="L24" s="271"/>
      <c r="M24" s="266">
        <v>7829</v>
      </c>
      <c r="N24" s="267">
        <v>4.5538357734075538E-2</v>
      </c>
      <c r="O24" s="270"/>
      <c r="P24" s="271"/>
      <c r="Q24" s="270"/>
      <c r="R24" s="271"/>
      <c r="S24" s="266">
        <v>1626</v>
      </c>
      <c r="T24" s="267">
        <v>9.4578323764985088E-3</v>
      </c>
      <c r="U24" s="266">
        <v>86857</v>
      </c>
      <c r="V24" s="267">
        <v>0.5052146043822453</v>
      </c>
      <c r="W24" s="270"/>
      <c r="X24" s="271"/>
      <c r="Y24" s="266">
        <v>43784</v>
      </c>
      <c r="Z24" s="267">
        <v>0.2546751124062796</v>
      </c>
      <c r="AA24" s="270"/>
      <c r="AB24" s="271"/>
      <c r="AC24" s="272">
        <v>397</v>
      </c>
      <c r="AD24" s="267">
        <v>2.3092001558855523E-3</v>
      </c>
      <c r="AE24" s="273">
        <v>163396</v>
      </c>
      <c r="AF24" s="267">
        <v>0.95041327121177754</v>
      </c>
      <c r="AG24" s="272">
        <v>8525</v>
      </c>
      <c r="AH24" s="267">
        <v>4.9586728788222498E-2</v>
      </c>
      <c r="AI24" s="273">
        <v>171921</v>
      </c>
      <c r="AJ24" s="274">
        <v>0.45291831869014842</v>
      </c>
    </row>
    <row r="25" spans="1:36" ht="17.100000000000001" customHeight="1">
      <c r="A25" s="264" t="s">
        <v>480</v>
      </c>
      <c r="B25" s="265">
        <v>300989</v>
      </c>
      <c r="C25" s="266">
        <v>20231</v>
      </c>
      <c r="D25" s="267">
        <v>0.14614184376670472</v>
      </c>
      <c r="E25" s="268"/>
      <c r="F25" s="269"/>
      <c r="G25" s="270"/>
      <c r="H25" s="271"/>
      <c r="I25" s="270"/>
      <c r="J25" s="271"/>
      <c r="K25" s="270"/>
      <c r="L25" s="271"/>
      <c r="M25" s="266">
        <v>8636</v>
      </c>
      <c r="N25" s="267">
        <v>6.2383518499790513E-2</v>
      </c>
      <c r="O25" s="270"/>
      <c r="P25" s="271"/>
      <c r="Q25" s="266">
        <v>1956</v>
      </c>
      <c r="R25" s="267">
        <v>1.4129476862620454E-2</v>
      </c>
      <c r="S25" s="266">
        <v>988</v>
      </c>
      <c r="T25" s="267">
        <v>7.1369750205874279E-3</v>
      </c>
      <c r="U25" s="270"/>
      <c r="V25" s="271"/>
      <c r="W25" s="266">
        <v>62589</v>
      </c>
      <c r="X25" s="267">
        <v>0.45212158862707136</v>
      </c>
      <c r="Y25" s="266">
        <v>34956</v>
      </c>
      <c r="Z25" s="267">
        <v>0.25251022147738272</v>
      </c>
      <c r="AA25" s="270"/>
      <c r="AB25" s="271"/>
      <c r="AC25" s="272">
        <v>265</v>
      </c>
      <c r="AD25" s="267">
        <v>1.9142696158458183E-3</v>
      </c>
      <c r="AE25" s="273">
        <v>129621</v>
      </c>
      <c r="AF25" s="267">
        <v>0.93633789387000299</v>
      </c>
      <c r="AG25" s="272">
        <v>8813</v>
      </c>
      <c r="AH25" s="267">
        <v>6.3662106129996968E-2</v>
      </c>
      <c r="AI25" s="273">
        <v>138434</v>
      </c>
      <c r="AJ25" s="274">
        <v>0.45993042935123873</v>
      </c>
    </row>
    <row r="26" spans="1:36" ht="17.100000000000001" customHeight="1">
      <c r="A26" s="264" t="s">
        <v>481</v>
      </c>
      <c r="B26" s="265">
        <v>248535</v>
      </c>
      <c r="C26" s="266">
        <v>11029</v>
      </c>
      <c r="D26" s="267">
        <v>7.5776209746679771E-2</v>
      </c>
      <c r="E26" s="268"/>
      <c r="F26" s="269"/>
      <c r="G26" s="266">
        <v>46348</v>
      </c>
      <c r="H26" s="267">
        <v>0.31844009151682962</v>
      </c>
      <c r="I26" s="266">
        <v>8028</v>
      </c>
      <c r="J26" s="267">
        <v>5.5157440551849228E-2</v>
      </c>
      <c r="K26" s="270"/>
      <c r="L26" s="271"/>
      <c r="M26" s="266">
        <v>8948</v>
      </c>
      <c r="N26" s="267">
        <v>6.1478422777522038E-2</v>
      </c>
      <c r="O26" s="270"/>
      <c r="P26" s="271"/>
      <c r="Q26" s="270"/>
      <c r="R26" s="271"/>
      <c r="S26" s="266">
        <v>1239</v>
      </c>
      <c r="T26" s="267">
        <v>8.5127141060963134E-3</v>
      </c>
      <c r="U26" s="266">
        <v>64184</v>
      </c>
      <c r="V26" s="267">
        <v>0.44098469910063415</v>
      </c>
      <c r="W26" s="270"/>
      <c r="X26" s="271"/>
      <c r="Y26" s="270"/>
      <c r="Z26" s="271"/>
      <c r="AA26" s="270"/>
      <c r="AB26" s="271"/>
      <c r="AC26" s="272">
        <v>179</v>
      </c>
      <c r="AD26" s="267">
        <v>1.2298432808646005E-3</v>
      </c>
      <c r="AE26" s="273">
        <v>139955</v>
      </c>
      <c r="AF26" s="267">
        <v>0.96157942108047567</v>
      </c>
      <c r="AG26" s="272">
        <v>5592</v>
      </c>
      <c r="AH26" s="267">
        <v>3.842057891952428E-2</v>
      </c>
      <c r="AI26" s="273">
        <v>145547</v>
      </c>
      <c r="AJ26" s="274">
        <v>0.58561973162733616</v>
      </c>
    </row>
    <row r="27" spans="1:36" ht="17.100000000000001" customHeight="1">
      <c r="A27" s="264" t="s">
        <v>482</v>
      </c>
      <c r="B27" s="265">
        <v>162756</v>
      </c>
      <c r="C27" s="266">
        <v>9990</v>
      </c>
      <c r="D27" s="267">
        <v>0.13679871828227916</v>
      </c>
      <c r="E27" s="285">
        <v>26486</v>
      </c>
      <c r="F27" s="286">
        <v>0.36268777301546001</v>
      </c>
      <c r="G27" s="270"/>
      <c r="H27" s="271"/>
      <c r="I27" s="270"/>
      <c r="J27" s="271"/>
      <c r="K27" s="266">
        <v>6127</v>
      </c>
      <c r="L27" s="267">
        <v>8.3900475166719155E-2</v>
      </c>
      <c r="M27" s="266">
        <v>3327</v>
      </c>
      <c r="N27" s="267">
        <v>4.5558492064578855E-2</v>
      </c>
      <c r="O27" s="266">
        <v>2498</v>
      </c>
      <c r="P27" s="267">
        <v>3.4206526353266598E-2</v>
      </c>
      <c r="Q27" s="266">
        <v>847</v>
      </c>
      <c r="R27" s="267">
        <v>1.1598449888397443E-2</v>
      </c>
      <c r="S27" s="266">
        <v>423</v>
      </c>
      <c r="T27" s="267">
        <v>5.7923781615019099E-3</v>
      </c>
      <c r="U27" s="270"/>
      <c r="V27" s="271"/>
      <c r="W27" s="270"/>
      <c r="X27" s="271"/>
      <c r="Y27" s="266">
        <v>17575</v>
      </c>
      <c r="Z27" s="267">
        <v>0.24066441179289852</v>
      </c>
      <c r="AA27" s="270"/>
      <c r="AB27" s="271"/>
      <c r="AC27" s="272">
        <v>282</v>
      </c>
      <c r="AD27" s="267">
        <v>3.8615854410012735E-3</v>
      </c>
      <c r="AE27" s="273">
        <v>67555</v>
      </c>
      <c r="AF27" s="267">
        <v>0.92506881016610298</v>
      </c>
      <c r="AG27" s="272">
        <v>5472</v>
      </c>
      <c r="AH27" s="267">
        <v>7.4931189833897058E-2</v>
      </c>
      <c r="AI27" s="273">
        <v>73027</v>
      </c>
      <c r="AJ27" s="274">
        <v>0.44869006365356728</v>
      </c>
    </row>
    <row r="28" spans="1:36" ht="17.100000000000001" customHeight="1">
      <c r="A28" s="264" t="s">
        <v>483</v>
      </c>
      <c r="B28" s="265">
        <v>184025</v>
      </c>
      <c r="C28" s="266">
        <v>6860</v>
      </c>
      <c r="D28" s="267">
        <v>8.6044703108145396E-2</v>
      </c>
      <c r="E28" s="285">
        <v>29245</v>
      </c>
      <c r="F28" s="286">
        <v>0.36681885457692598</v>
      </c>
      <c r="G28" s="270"/>
      <c r="H28" s="271"/>
      <c r="I28" s="270"/>
      <c r="J28" s="271"/>
      <c r="K28" s="266">
        <v>9502</v>
      </c>
      <c r="L28" s="267">
        <v>0.11918320246845446</v>
      </c>
      <c r="M28" s="266">
        <v>3364</v>
      </c>
      <c r="N28" s="267">
        <v>4.2194516218046811E-2</v>
      </c>
      <c r="O28" s="266">
        <v>2501</v>
      </c>
      <c r="P28" s="267">
        <v>3.1369942051526475E-2</v>
      </c>
      <c r="Q28" s="266">
        <v>814</v>
      </c>
      <c r="R28" s="267">
        <v>1.0209969144319294E-2</v>
      </c>
      <c r="S28" s="266">
        <v>279</v>
      </c>
      <c r="T28" s="267">
        <v>3.499485738654893E-3</v>
      </c>
      <c r="U28" s="270"/>
      <c r="V28" s="271"/>
      <c r="W28" s="270"/>
      <c r="X28" s="271"/>
      <c r="Y28" s="266">
        <v>22222</v>
      </c>
      <c r="Z28" s="267">
        <v>0.27872964904798936</v>
      </c>
      <c r="AA28" s="270"/>
      <c r="AB28" s="271"/>
      <c r="AC28" s="272">
        <v>123</v>
      </c>
      <c r="AD28" s="267">
        <v>1.5427840353209744E-3</v>
      </c>
      <c r="AE28" s="273">
        <v>74910</v>
      </c>
      <c r="AF28" s="267">
        <v>0.93959310638938365</v>
      </c>
      <c r="AG28" s="272">
        <v>4816</v>
      </c>
      <c r="AH28" s="267">
        <v>6.0406893610616359E-2</v>
      </c>
      <c r="AI28" s="273">
        <v>79726</v>
      </c>
      <c r="AJ28" s="274">
        <v>0.43323461486211112</v>
      </c>
    </row>
    <row r="29" spans="1:36" ht="17.100000000000001" customHeight="1">
      <c r="A29" s="264" t="s">
        <v>484</v>
      </c>
      <c r="B29" s="265">
        <v>167603</v>
      </c>
      <c r="C29" s="266">
        <v>8027</v>
      </c>
      <c r="D29" s="267">
        <v>0.11018077498524426</v>
      </c>
      <c r="E29" s="285">
        <v>26932</v>
      </c>
      <c r="F29" s="286">
        <v>0.36967592274854844</v>
      </c>
      <c r="G29" s="270"/>
      <c r="H29" s="271"/>
      <c r="I29" s="270"/>
      <c r="J29" s="271"/>
      <c r="K29" s="266">
        <v>5475</v>
      </c>
      <c r="L29" s="267">
        <v>7.5151332134572355E-2</v>
      </c>
      <c r="M29" s="266">
        <v>4012</v>
      </c>
      <c r="N29" s="267">
        <v>5.5069798086557861E-2</v>
      </c>
      <c r="O29" s="266">
        <v>2035</v>
      </c>
      <c r="P29" s="267">
        <v>2.7932960893854747E-2</v>
      </c>
      <c r="Q29" s="266">
        <v>768</v>
      </c>
      <c r="R29" s="267">
        <v>1.0541775904904396E-2</v>
      </c>
      <c r="S29" s="266">
        <v>366</v>
      </c>
      <c r="T29" s="267">
        <v>5.0238150796810014E-3</v>
      </c>
      <c r="U29" s="270"/>
      <c r="V29" s="271"/>
      <c r="W29" s="270"/>
      <c r="X29" s="271"/>
      <c r="Y29" s="266">
        <v>19840</v>
      </c>
      <c r="Z29" s="267">
        <v>0.27232921087669693</v>
      </c>
      <c r="AA29" s="270"/>
      <c r="AB29" s="271"/>
      <c r="AC29" s="272">
        <v>151</v>
      </c>
      <c r="AD29" s="267">
        <v>2.072666877136151E-3</v>
      </c>
      <c r="AE29" s="273">
        <v>67606</v>
      </c>
      <c r="AF29" s="267">
        <v>0.9279782575871961</v>
      </c>
      <c r="AG29" s="272">
        <v>5247</v>
      </c>
      <c r="AH29" s="267">
        <v>7.202174241280386E-2</v>
      </c>
      <c r="AI29" s="273">
        <v>72853</v>
      </c>
      <c r="AJ29" s="274">
        <v>0.43467599028657006</v>
      </c>
    </row>
    <row r="30" spans="1:36" ht="17.100000000000001" customHeight="1">
      <c r="A30" s="264" t="s">
        <v>485</v>
      </c>
      <c r="B30" s="265">
        <v>435776</v>
      </c>
      <c r="C30" s="266">
        <v>16092</v>
      </c>
      <c r="D30" s="267">
        <v>7.2590794880932508E-2</v>
      </c>
      <c r="E30" s="268"/>
      <c r="F30" s="269"/>
      <c r="G30" s="270"/>
      <c r="H30" s="271"/>
      <c r="I30" s="270"/>
      <c r="J30" s="271"/>
      <c r="K30" s="270"/>
      <c r="L30" s="271"/>
      <c r="M30" s="266">
        <v>48518</v>
      </c>
      <c r="N30" s="267">
        <v>0.21886404337764626</v>
      </c>
      <c r="O30" s="270"/>
      <c r="P30" s="271"/>
      <c r="Q30" s="266">
        <v>2763</v>
      </c>
      <c r="R30" s="267">
        <v>1.246385572060754E-2</v>
      </c>
      <c r="S30" s="266">
        <v>1688</v>
      </c>
      <c r="T30" s="267">
        <v>7.6145452248952321E-3</v>
      </c>
      <c r="U30" s="270"/>
      <c r="V30" s="271"/>
      <c r="W30" s="266">
        <v>90471</v>
      </c>
      <c r="X30" s="267">
        <v>0.40811346033264012</v>
      </c>
      <c r="Y30" s="266">
        <v>51142</v>
      </c>
      <c r="Z30" s="267">
        <v>0.23070087197369193</v>
      </c>
      <c r="AA30" s="270"/>
      <c r="AB30" s="271"/>
      <c r="AC30" s="272">
        <v>292</v>
      </c>
      <c r="AD30" s="267">
        <v>1.3172080602306918E-3</v>
      </c>
      <c r="AE30" s="273">
        <v>210966</v>
      </c>
      <c r="AF30" s="267">
        <v>0.95166477957064433</v>
      </c>
      <c r="AG30" s="272">
        <v>10715</v>
      </c>
      <c r="AH30" s="267">
        <v>4.8335220429355695E-2</v>
      </c>
      <c r="AI30" s="273">
        <v>221681</v>
      </c>
      <c r="AJ30" s="274">
        <v>0.50870401307093549</v>
      </c>
    </row>
    <row r="31" spans="1:36" ht="17.100000000000001" customHeight="1">
      <c r="A31" s="264" t="s">
        <v>486</v>
      </c>
      <c r="B31" s="265">
        <v>123877</v>
      </c>
      <c r="C31" s="266">
        <v>8478</v>
      </c>
      <c r="D31" s="267">
        <v>0.11173935392036694</v>
      </c>
      <c r="E31" s="268"/>
      <c r="F31" s="269"/>
      <c r="G31" s="266">
        <v>22535</v>
      </c>
      <c r="H31" s="267">
        <v>0.29700947636181513</v>
      </c>
      <c r="I31" s="266">
        <v>4613</v>
      </c>
      <c r="J31" s="267">
        <v>6.0798966694344495E-2</v>
      </c>
      <c r="K31" s="270"/>
      <c r="L31" s="271"/>
      <c r="M31" s="266">
        <v>8901</v>
      </c>
      <c r="N31" s="267">
        <v>0.11731445968921751</v>
      </c>
      <c r="O31" s="270"/>
      <c r="P31" s="271"/>
      <c r="Q31" s="270"/>
      <c r="R31" s="271"/>
      <c r="S31" s="266">
        <v>959</v>
      </c>
      <c r="T31" s="267">
        <v>1.2639542393209706E-2</v>
      </c>
      <c r="U31" s="266">
        <v>27217</v>
      </c>
      <c r="V31" s="267">
        <v>0.35871785747235513</v>
      </c>
      <c r="W31" s="270"/>
      <c r="X31" s="271"/>
      <c r="Y31" s="270"/>
      <c r="Z31" s="271"/>
      <c r="AA31" s="270"/>
      <c r="AB31" s="271"/>
      <c r="AC31" s="272">
        <v>62</v>
      </c>
      <c r="AD31" s="267">
        <v>8.1715498266840645E-4</v>
      </c>
      <c r="AE31" s="273">
        <v>72765</v>
      </c>
      <c r="AF31" s="267">
        <v>0.95903681151397735</v>
      </c>
      <c r="AG31" s="272">
        <v>3108</v>
      </c>
      <c r="AH31" s="267">
        <v>4.0963188486022699E-2</v>
      </c>
      <c r="AI31" s="273">
        <v>75873</v>
      </c>
      <c r="AJ31" s="274">
        <v>0.6124865794295955</v>
      </c>
    </row>
    <row r="32" spans="1:36" ht="17.100000000000001" customHeight="1">
      <c r="A32" s="264" t="s">
        <v>487</v>
      </c>
      <c r="B32" s="265">
        <v>339158</v>
      </c>
      <c r="C32" s="266">
        <v>48294</v>
      </c>
      <c r="D32" s="267">
        <v>0.31429538325371931</v>
      </c>
      <c r="E32" s="268"/>
      <c r="F32" s="269"/>
      <c r="G32" s="266">
        <v>11838</v>
      </c>
      <c r="H32" s="267">
        <v>7.7041221413789066E-2</v>
      </c>
      <c r="I32" s="266">
        <v>6167</v>
      </c>
      <c r="J32" s="267">
        <v>4.0134584596962085E-2</v>
      </c>
      <c r="K32" s="270"/>
      <c r="L32" s="271"/>
      <c r="M32" s="266">
        <v>3880</v>
      </c>
      <c r="N32" s="267">
        <v>2.5250881828476228E-2</v>
      </c>
      <c r="O32" s="270"/>
      <c r="P32" s="271"/>
      <c r="Q32" s="270"/>
      <c r="R32" s="271"/>
      <c r="S32" s="266">
        <v>1570</v>
      </c>
      <c r="T32" s="267">
        <v>1.0217495997605072E-2</v>
      </c>
      <c r="U32" s="266">
        <v>71741</v>
      </c>
      <c r="V32" s="267">
        <v>0.46688750341667862</v>
      </c>
      <c r="W32" s="270"/>
      <c r="X32" s="271"/>
      <c r="Y32" s="270"/>
      <c r="Z32" s="271"/>
      <c r="AA32" s="270"/>
      <c r="AB32" s="271"/>
      <c r="AC32" s="272">
        <v>257</v>
      </c>
      <c r="AD32" s="267">
        <v>1.6725455231748427E-3</v>
      </c>
      <c r="AE32" s="273">
        <v>143747</v>
      </c>
      <c r="AF32" s="267">
        <v>0.93549961603040521</v>
      </c>
      <c r="AG32" s="272">
        <v>9911</v>
      </c>
      <c r="AH32" s="267">
        <v>6.4500383969594816E-2</v>
      </c>
      <c r="AI32" s="273">
        <v>153658</v>
      </c>
      <c r="AJ32" s="274">
        <v>0.45305727713926841</v>
      </c>
    </row>
    <row r="33" spans="1:36" ht="17.100000000000001" customHeight="1">
      <c r="A33" s="264" t="s">
        <v>488</v>
      </c>
      <c r="B33" s="265">
        <v>301788</v>
      </c>
      <c r="C33" s="266">
        <v>54992</v>
      </c>
      <c r="D33" s="267">
        <v>0.37186908304030297</v>
      </c>
      <c r="E33" s="268"/>
      <c r="F33" s="269"/>
      <c r="G33" s="266">
        <v>8127</v>
      </c>
      <c r="H33" s="267">
        <v>5.4956721666215853E-2</v>
      </c>
      <c r="I33" s="266">
        <v>5314</v>
      </c>
      <c r="J33" s="267">
        <v>3.5934541520151471E-2</v>
      </c>
      <c r="K33" s="270"/>
      <c r="L33" s="271"/>
      <c r="M33" s="266">
        <v>2731</v>
      </c>
      <c r="N33" s="267">
        <v>1.8467676494454962E-2</v>
      </c>
      <c r="O33" s="270"/>
      <c r="P33" s="271"/>
      <c r="Q33" s="270"/>
      <c r="R33" s="271"/>
      <c r="S33" s="266">
        <v>1212</v>
      </c>
      <c r="T33" s="267">
        <v>8.195834460373275E-3</v>
      </c>
      <c r="U33" s="266">
        <v>62797</v>
      </c>
      <c r="V33" s="267">
        <v>0.42464836353800378</v>
      </c>
      <c r="W33" s="270"/>
      <c r="X33" s="271"/>
      <c r="Y33" s="270"/>
      <c r="Z33" s="271"/>
      <c r="AA33" s="270"/>
      <c r="AB33" s="271"/>
      <c r="AC33" s="272">
        <v>841</v>
      </c>
      <c r="AD33" s="267">
        <v>5.6870435488233706E-3</v>
      </c>
      <c r="AE33" s="273">
        <v>136014</v>
      </c>
      <c r="AF33" s="267">
        <v>0.91975926426832566</v>
      </c>
      <c r="AG33" s="272">
        <v>11866</v>
      </c>
      <c r="AH33" s="267">
        <v>8.0240735731674326E-2</v>
      </c>
      <c r="AI33" s="273">
        <v>147880</v>
      </c>
      <c r="AJ33" s="274">
        <v>0.4900128567073575</v>
      </c>
    </row>
    <row r="34" spans="1:36" ht="17.100000000000001" customHeight="1">
      <c r="A34" s="264" t="s">
        <v>489</v>
      </c>
      <c r="B34" s="265">
        <v>497266</v>
      </c>
      <c r="C34" s="266">
        <v>17545</v>
      </c>
      <c r="D34" s="267">
        <v>8.1739235764933887E-2</v>
      </c>
      <c r="E34" s="268"/>
      <c r="F34" s="269"/>
      <c r="G34" s="270"/>
      <c r="H34" s="271"/>
      <c r="I34" s="270"/>
      <c r="J34" s="271"/>
      <c r="K34" s="270"/>
      <c r="L34" s="271"/>
      <c r="M34" s="266">
        <v>16049</v>
      </c>
      <c r="N34" s="267">
        <v>7.4769620677767115E-2</v>
      </c>
      <c r="O34" s="270"/>
      <c r="P34" s="271"/>
      <c r="Q34" s="266">
        <v>3626</v>
      </c>
      <c r="R34" s="267">
        <v>1.6892930685873483E-2</v>
      </c>
      <c r="S34" s="266">
        <v>1274</v>
      </c>
      <c r="T34" s="267">
        <v>5.9353540247663594E-3</v>
      </c>
      <c r="U34" s="270"/>
      <c r="V34" s="271"/>
      <c r="W34" s="266">
        <v>109163</v>
      </c>
      <c r="X34" s="267">
        <v>0.50857225385052596</v>
      </c>
      <c r="Y34" s="266">
        <v>56387</v>
      </c>
      <c r="Z34" s="267">
        <v>0.2626976510160916</v>
      </c>
      <c r="AA34" s="270"/>
      <c r="AB34" s="271"/>
      <c r="AC34" s="272">
        <v>252</v>
      </c>
      <c r="AD34" s="267">
        <v>1.1740260708329063E-3</v>
      </c>
      <c r="AE34" s="273">
        <v>204296</v>
      </c>
      <c r="AF34" s="267">
        <v>0.95178107209079132</v>
      </c>
      <c r="AG34" s="272">
        <v>10350</v>
      </c>
      <c r="AH34" s="267">
        <v>4.8218927909208648E-2</v>
      </c>
      <c r="AI34" s="273">
        <v>214646</v>
      </c>
      <c r="AJ34" s="274">
        <v>0.43165227463771905</v>
      </c>
    </row>
    <row r="35" spans="1:36" ht="17.100000000000001" customHeight="1">
      <c r="A35" s="264" t="s">
        <v>490</v>
      </c>
      <c r="B35" s="265">
        <v>207517</v>
      </c>
      <c r="C35" s="266">
        <v>8644</v>
      </c>
      <c r="D35" s="267">
        <v>0.10186189017204808</v>
      </c>
      <c r="E35" s="285">
        <v>29388</v>
      </c>
      <c r="F35" s="286">
        <v>0.3463115720009427</v>
      </c>
      <c r="G35" s="270"/>
      <c r="H35" s="271"/>
      <c r="I35" s="270"/>
      <c r="J35" s="271"/>
      <c r="K35" s="266">
        <v>6526</v>
      </c>
      <c r="L35" s="267">
        <v>7.6903134574593454E-2</v>
      </c>
      <c r="M35" s="266">
        <v>3871</v>
      </c>
      <c r="N35" s="267">
        <v>4.5616309215177939E-2</v>
      </c>
      <c r="O35" s="266">
        <v>2606</v>
      </c>
      <c r="P35" s="267">
        <v>3.0709403723780344E-2</v>
      </c>
      <c r="Q35" s="266">
        <v>1076</v>
      </c>
      <c r="R35" s="267">
        <v>1.2679707753947679E-2</v>
      </c>
      <c r="S35" s="266">
        <v>438</v>
      </c>
      <c r="T35" s="267">
        <v>5.1614423756775867E-3</v>
      </c>
      <c r="U35" s="270"/>
      <c r="V35" s="271"/>
      <c r="W35" s="270"/>
      <c r="X35" s="271"/>
      <c r="Y35" s="266">
        <v>26580</v>
      </c>
      <c r="Z35" s="267">
        <v>0.31322177704454396</v>
      </c>
      <c r="AA35" s="270"/>
      <c r="AB35" s="271"/>
      <c r="AC35" s="272">
        <v>169</v>
      </c>
      <c r="AD35" s="267">
        <v>1.991515437190667E-3</v>
      </c>
      <c r="AE35" s="273">
        <v>79298</v>
      </c>
      <c r="AF35" s="267">
        <v>0.93445675229790248</v>
      </c>
      <c r="AG35" s="272">
        <v>5562</v>
      </c>
      <c r="AH35" s="267">
        <v>6.5543247702097573E-2</v>
      </c>
      <c r="AI35" s="273">
        <v>84860</v>
      </c>
      <c r="AJ35" s="274">
        <v>0.40893035269399614</v>
      </c>
    </row>
    <row r="36" spans="1:36" ht="17.100000000000001" customHeight="1">
      <c r="A36" s="264" t="s">
        <v>491</v>
      </c>
      <c r="B36" s="265">
        <v>426698</v>
      </c>
      <c r="C36" s="266">
        <v>62306</v>
      </c>
      <c r="D36" s="267">
        <v>0.2865526392038007</v>
      </c>
      <c r="E36" s="268"/>
      <c r="F36" s="269"/>
      <c r="G36" s="270"/>
      <c r="H36" s="271"/>
      <c r="I36" s="270"/>
      <c r="J36" s="271"/>
      <c r="K36" s="270"/>
      <c r="L36" s="271"/>
      <c r="M36" s="266">
        <v>5867</v>
      </c>
      <c r="N36" s="267">
        <v>2.6983024655871005E-2</v>
      </c>
      <c r="O36" s="270"/>
      <c r="P36" s="271"/>
      <c r="Q36" s="266">
        <v>2130</v>
      </c>
      <c r="R36" s="267">
        <v>9.7961211039722575E-3</v>
      </c>
      <c r="S36" s="266">
        <v>1214</v>
      </c>
      <c r="T36" s="267">
        <v>5.583329117475268E-3</v>
      </c>
      <c r="U36" s="270"/>
      <c r="V36" s="271"/>
      <c r="W36" s="266">
        <v>95256</v>
      </c>
      <c r="X36" s="287">
        <v>0.43809357365257345</v>
      </c>
      <c r="Y36" s="266">
        <v>36930</v>
      </c>
      <c r="Z36" s="267">
        <v>0.16984542364774435</v>
      </c>
      <c r="AA36" s="270"/>
      <c r="AB36" s="271"/>
      <c r="AC36" s="272">
        <v>327</v>
      </c>
      <c r="AD36" s="267">
        <v>1.5039115497647551E-3</v>
      </c>
      <c r="AE36" s="273">
        <v>204030</v>
      </c>
      <c r="AF36" s="267">
        <v>0.93835802293120174</v>
      </c>
      <c r="AG36" s="272">
        <v>9453</v>
      </c>
      <c r="AH36" s="267">
        <v>4.3475461406502235E-2</v>
      </c>
      <c r="AI36" s="273">
        <v>217433</v>
      </c>
      <c r="AJ36" s="274">
        <v>0.50957117211704761</v>
      </c>
    </row>
    <row r="37" spans="1:36" ht="17.100000000000001" customHeight="1">
      <c r="A37" s="264" t="s">
        <v>492</v>
      </c>
      <c r="B37" s="265">
        <v>87677</v>
      </c>
      <c r="C37" s="266">
        <v>13039</v>
      </c>
      <c r="D37" s="267">
        <v>0.23209740294416062</v>
      </c>
      <c r="E37" s="268"/>
      <c r="F37" s="269"/>
      <c r="G37" s="266">
        <v>13106</v>
      </c>
      <c r="H37" s="267">
        <v>0.23329001940226776</v>
      </c>
      <c r="I37" s="266">
        <v>4132</v>
      </c>
      <c r="J37" s="267">
        <v>7.3550614998486974E-2</v>
      </c>
      <c r="K37" s="270"/>
      <c r="L37" s="271"/>
      <c r="M37" s="266">
        <v>1611</v>
      </c>
      <c r="N37" s="267">
        <v>2.8676195731501094E-2</v>
      </c>
      <c r="O37" s="270"/>
      <c r="P37" s="271"/>
      <c r="Q37" s="270"/>
      <c r="R37" s="271"/>
      <c r="S37" s="266">
        <v>235</v>
      </c>
      <c r="T37" s="267">
        <v>4.1830577261966215E-3</v>
      </c>
      <c r="U37" s="266">
        <v>22141</v>
      </c>
      <c r="V37" s="267">
        <v>0.39411523879029531</v>
      </c>
      <c r="W37" s="270"/>
      <c r="X37" s="271"/>
      <c r="Y37" s="270"/>
      <c r="Z37" s="271"/>
      <c r="AA37" s="266">
        <v>141</v>
      </c>
      <c r="AB37" s="267">
        <v>2.5098346357179729E-3</v>
      </c>
      <c r="AC37" s="272">
        <v>69</v>
      </c>
      <c r="AD37" s="267">
        <v>1.2282169493939017E-3</v>
      </c>
      <c r="AE37" s="273">
        <v>54474</v>
      </c>
      <c r="AF37" s="267">
        <v>0.96965058117802028</v>
      </c>
      <c r="AG37" s="272">
        <v>1705</v>
      </c>
      <c r="AH37" s="267">
        <v>3.0349418821979744E-2</v>
      </c>
      <c r="AI37" s="273">
        <v>56179</v>
      </c>
      <c r="AJ37" s="274">
        <v>0.64074956944238515</v>
      </c>
    </row>
    <row r="38" spans="1:36" ht="17.100000000000001" customHeight="1">
      <c r="A38" s="264" t="s">
        <v>493</v>
      </c>
      <c r="B38" s="265">
        <v>161969</v>
      </c>
      <c r="C38" s="266">
        <v>23790</v>
      </c>
      <c r="D38" s="267">
        <v>0.23599551618439196</v>
      </c>
      <c r="E38" s="268"/>
      <c r="F38" s="269"/>
      <c r="G38" s="266">
        <v>4370</v>
      </c>
      <c r="H38" s="267">
        <v>4.3350164175106891E-2</v>
      </c>
      <c r="I38" s="266">
        <v>10865</v>
      </c>
      <c r="J38" s="267">
        <v>0.1077802136756376</v>
      </c>
      <c r="K38" s="270"/>
      <c r="L38" s="271"/>
      <c r="M38" s="266">
        <v>2228</v>
      </c>
      <c r="N38" s="267">
        <v>2.2101639767079666E-2</v>
      </c>
      <c r="O38" s="270"/>
      <c r="P38" s="271"/>
      <c r="Q38" s="270"/>
      <c r="R38" s="271"/>
      <c r="S38" s="266">
        <v>1025</v>
      </c>
      <c r="T38" s="267">
        <v>1.0167944686380907E-2</v>
      </c>
      <c r="U38" s="266">
        <v>52781</v>
      </c>
      <c r="V38" s="267">
        <v>0.52358467169938594</v>
      </c>
      <c r="W38" s="270"/>
      <c r="X38" s="271"/>
      <c r="Y38" s="270"/>
      <c r="Z38" s="271"/>
      <c r="AA38" s="266">
        <v>658</v>
      </c>
      <c r="AB38" s="267">
        <v>6.5273244913547669E-3</v>
      </c>
      <c r="AC38" s="272">
        <v>142</v>
      </c>
      <c r="AD38" s="267">
        <v>1.4086323370400865E-3</v>
      </c>
      <c r="AE38" s="273">
        <v>95859</v>
      </c>
      <c r="AF38" s="267">
        <v>0.95091610701637785</v>
      </c>
      <c r="AG38" s="272">
        <v>4948</v>
      </c>
      <c r="AH38" s="267">
        <v>4.9083892983622167E-2</v>
      </c>
      <c r="AI38" s="273">
        <v>100807</v>
      </c>
      <c r="AJ38" s="274">
        <v>0.62238453037309605</v>
      </c>
    </row>
    <row r="39" spans="1:36" ht="17.100000000000001" customHeight="1">
      <c r="A39" s="264" t="s">
        <v>494</v>
      </c>
      <c r="B39" s="265">
        <v>156990</v>
      </c>
      <c r="C39" s="266">
        <v>28470</v>
      </c>
      <c r="D39" s="267">
        <v>0.31464126254365415</v>
      </c>
      <c r="E39" s="268"/>
      <c r="F39" s="269"/>
      <c r="G39" s="266">
        <v>4569</v>
      </c>
      <c r="H39" s="267">
        <v>5.0495115158481055E-2</v>
      </c>
      <c r="I39" s="266">
        <v>2677</v>
      </c>
      <c r="J39" s="267">
        <v>2.9585341054772115E-2</v>
      </c>
      <c r="K39" s="270"/>
      <c r="L39" s="271"/>
      <c r="M39" s="266">
        <v>11866</v>
      </c>
      <c r="N39" s="267">
        <v>0.13113920693161221</v>
      </c>
      <c r="O39" s="270"/>
      <c r="P39" s="271"/>
      <c r="Q39" s="270"/>
      <c r="R39" s="271"/>
      <c r="S39" s="266">
        <v>2936</v>
      </c>
      <c r="T39" s="267">
        <v>3.244772556474073E-2</v>
      </c>
      <c r="U39" s="266">
        <v>36644</v>
      </c>
      <c r="V39" s="267">
        <v>0.40497767561115777</v>
      </c>
      <c r="W39" s="270"/>
      <c r="X39" s="271"/>
      <c r="Y39" s="270"/>
      <c r="Z39" s="271"/>
      <c r="AA39" s="270"/>
      <c r="AB39" s="271"/>
      <c r="AC39" s="272">
        <v>119</v>
      </c>
      <c r="AD39" s="267">
        <v>1.3151496397153088E-3</v>
      </c>
      <c r="AE39" s="273">
        <v>87281</v>
      </c>
      <c r="AF39" s="267">
        <v>0.9646014765041333</v>
      </c>
      <c r="AG39" s="272">
        <v>3203</v>
      </c>
      <c r="AH39" s="267">
        <v>3.5398523495866675E-2</v>
      </c>
      <c r="AI39" s="273">
        <v>90484</v>
      </c>
      <c r="AJ39" s="274">
        <v>0.5763679215236639</v>
      </c>
    </row>
    <row r="40" spans="1:36" ht="17.100000000000001" customHeight="1">
      <c r="A40" s="264" t="s">
        <v>495</v>
      </c>
      <c r="B40" s="265">
        <v>290555</v>
      </c>
      <c r="C40" s="266">
        <v>46499</v>
      </c>
      <c r="D40" s="267">
        <v>0.34234997018178071</v>
      </c>
      <c r="E40" s="268"/>
      <c r="F40" s="269"/>
      <c r="G40" s="266">
        <v>15695</v>
      </c>
      <c r="H40" s="267">
        <v>0.1155548029420643</v>
      </c>
      <c r="I40" s="266">
        <v>5826</v>
      </c>
      <c r="J40" s="267">
        <v>4.2894060652466814E-2</v>
      </c>
      <c r="K40" s="270"/>
      <c r="L40" s="271"/>
      <c r="M40" s="266">
        <v>3150</v>
      </c>
      <c r="N40" s="267">
        <v>2.3191948344536639E-2</v>
      </c>
      <c r="O40" s="270"/>
      <c r="P40" s="271"/>
      <c r="Q40" s="266">
        <v>1674</v>
      </c>
      <c r="R40" s="267">
        <v>1.2324863977382328E-2</v>
      </c>
      <c r="S40" s="266">
        <v>661</v>
      </c>
      <c r="T40" s="267">
        <v>4.8666278907107041E-3</v>
      </c>
      <c r="U40" s="270"/>
      <c r="V40" s="271"/>
      <c r="W40" s="266">
        <v>53923</v>
      </c>
      <c r="X40" s="267">
        <v>0.39700934304204738</v>
      </c>
      <c r="Y40" s="270"/>
      <c r="Z40" s="271"/>
      <c r="AA40" s="270"/>
      <c r="AB40" s="271"/>
      <c r="AC40" s="272">
        <v>263</v>
      </c>
      <c r="AD40" s="267">
        <v>1.93634362368671E-3</v>
      </c>
      <c r="AE40" s="273">
        <v>127691</v>
      </c>
      <c r="AF40" s="267">
        <v>0.94012796065467552</v>
      </c>
      <c r="AG40" s="272">
        <v>8132</v>
      </c>
      <c r="AH40" s="267">
        <v>5.9872039345324431E-2</v>
      </c>
      <c r="AI40" s="273">
        <v>135823</v>
      </c>
      <c r="AJ40" s="274">
        <v>0.46746054963776223</v>
      </c>
    </row>
    <row r="41" spans="1:36" ht="17.100000000000001" customHeight="1">
      <c r="A41" s="264" t="s">
        <v>496</v>
      </c>
      <c r="B41" s="265">
        <v>515382</v>
      </c>
      <c r="C41" s="266">
        <v>36288</v>
      </c>
      <c r="D41" s="267">
        <v>0.14537296690970275</v>
      </c>
      <c r="E41" s="268"/>
      <c r="F41" s="269"/>
      <c r="G41" s="270"/>
      <c r="H41" s="271"/>
      <c r="I41" s="270"/>
      <c r="J41" s="271"/>
      <c r="K41" s="270"/>
      <c r="L41" s="271"/>
      <c r="M41" s="266">
        <v>18835</v>
      </c>
      <c r="N41" s="267">
        <v>7.5454691130518392E-2</v>
      </c>
      <c r="O41" s="270"/>
      <c r="P41" s="271"/>
      <c r="Q41" s="270"/>
      <c r="R41" s="271"/>
      <c r="S41" s="266">
        <v>3406</v>
      </c>
      <c r="T41" s="267">
        <v>1.3644740004807306E-2</v>
      </c>
      <c r="U41" s="266">
        <v>114066</v>
      </c>
      <c r="V41" s="267">
        <v>0.45695857703709641</v>
      </c>
      <c r="W41" s="270"/>
      <c r="X41" s="271"/>
      <c r="Y41" s="266">
        <v>62566</v>
      </c>
      <c r="Z41" s="267">
        <v>0.25064498037016264</v>
      </c>
      <c r="AA41" s="270"/>
      <c r="AB41" s="271"/>
      <c r="AC41" s="272">
        <v>587</v>
      </c>
      <c r="AD41" s="267">
        <v>2.3515743930774776E-3</v>
      </c>
      <c r="AE41" s="273">
        <v>235748</v>
      </c>
      <c r="AF41" s="267">
        <v>0.94442752984536493</v>
      </c>
      <c r="AG41" s="272">
        <v>13872</v>
      </c>
      <c r="AH41" s="267">
        <v>5.5572470154635047E-2</v>
      </c>
      <c r="AI41" s="273">
        <v>249620</v>
      </c>
      <c r="AJ41" s="274">
        <v>0.48433977127645128</v>
      </c>
    </row>
    <row r="42" spans="1:36" ht="17.100000000000001" customHeight="1">
      <c r="A42" s="264" t="s">
        <v>497</v>
      </c>
      <c r="B42" s="265">
        <v>168912</v>
      </c>
      <c r="C42" s="266">
        <v>26453</v>
      </c>
      <c r="D42" s="267">
        <v>0.24080581145541274</v>
      </c>
      <c r="E42" s="268"/>
      <c r="F42" s="269"/>
      <c r="G42" s="266">
        <v>26658</v>
      </c>
      <c r="H42" s="267">
        <v>0.2426719586352547</v>
      </c>
      <c r="I42" s="266">
        <v>4141</v>
      </c>
      <c r="J42" s="267">
        <v>3.7696173032807777E-2</v>
      </c>
      <c r="K42" s="270"/>
      <c r="L42" s="271"/>
      <c r="M42" s="266">
        <v>2780</v>
      </c>
      <c r="N42" s="267">
        <v>2.530677639005207E-2</v>
      </c>
      <c r="O42" s="270"/>
      <c r="P42" s="271"/>
      <c r="Q42" s="270"/>
      <c r="R42" s="271"/>
      <c r="S42" s="266">
        <v>533</v>
      </c>
      <c r="T42" s="267">
        <v>4.8519826675891197E-3</v>
      </c>
      <c r="U42" s="266">
        <v>45689</v>
      </c>
      <c r="V42" s="267">
        <v>0.41591413902341334</v>
      </c>
      <c r="W42" s="270"/>
      <c r="X42" s="271"/>
      <c r="Y42" s="270"/>
      <c r="Z42" s="271"/>
      <c r="AA42" s="270"/>
      <c r="AB42" s="271"/>
      <c r="AC42" s="272">
        <v>92</v>
      </c>
      <c r="AD42" s="267">
        <v>8.3749044168517637E-4</v>
      </c>
      <c r="AE42" s="273">
        <v>106346</v>
      </c>
      <c r="AF42" s="267">
        <v>0.96808433164621488</v>
      </c>
      <c r="AG42" s="272">
        <v>3506</v>
      </c>
      <c r="AH42" s="267">
        <v>3.1915668353785093E-2</v>
      </c>
      <c r="AI42" s="273">
        <v>109852</v>
      </c>
      <c r="AJ42" s="274">
        <v>0.65035047835559345</v>
      </c>
    </row>
    <row r="43" spans="1:36" ht="17.100000000000001" customHeight="1">
      <c r="A43" s="264" t="s">
        <v>498</v>
      </c>
      <c r="B43" s="265">
        <v>359626</v>
      </c>
      <c r="C43" s="275">
        <v>21427</v>
      </c>
      <c r="D43" s="267">
        <v>0.12266921619254263</v>
      </c>
      <c r="E43" s="288"/>
      <c r="F43" s="269"/>
      <c r="G43" s="266">
        <v>41469</v>
      </c>
      <c r="H43" s="267">
        <v>0.23740933057770805</v>
      </c>
      <c r="I43" s="266">
        <v>8478</v>
      </c>
      <c r="J43" s="267">
        <v>4.8536408031006506E-2</v>
      </c>
      <c r="K43" s="276"/>
      <c r="L43" s="271"/>
      <c r="M43" s="275">
        <v>12910</v>
      </c>
      <c r="N43" s="267">
        <v>7.3909533814613598E-2</v>
      </c>
      <c r="O43" s="276"/>
      <c r="P43" s="271"/>
      <c r="Q43" s="276"/>
      <c r="R43" s="271"/>
      <c r="S43" s="275">
        <v>2392</v>
      </c>
      <c r="T43" s="267">
        <v>1.3694159944582162E-2</v>
      </c>
      <c r="U43" s="266">
        <v>77958</v>
      </c>
      <c r="V43" s="267">
        <v>0.44630824454838469</v>
      </c>
      <c r="W43" s="270"/>
      <c r="X43" s="271"/>
      <c r="Y43" s="276"/>
      <c r="Z43" s="271"/>
      <c r="AA43" s="270"/>
      <c r="AB43" s="271"/>
      <c r="AC43" s="272">
        <v>381</v>
      </c>
      <c r="AD43" s="267">
        <v>2.1812186199355369E-3</v>
      </c>
      <c r="AE43" s="273">
        <v>165015</v>
      </c>
      <c r="AF43" s="267">
        <v>0.94470811172877323</v>
      </c>
      <c r="AG43" s="277">
        <v>9658</v>
      </c>
      <c r="AH43" s="267">
        <v>5.5291888271226809E-2</v>
      </c>
      <c r="AI43" s="289">
        <v>174673</v>
      </c>
      <c r="AJ43" s="274">
        <v>0.48570737377164053</v>
      </c>
    </row>
    <row r="44" spans="1:36" ht="17.100000000000001" customHeight="1">
      <c r="A44" s="264" t="s">
        <v>499</v>
      </c>
      <c r="B44" s="278">
        <v>184902</v>
      </c>
      <c r="C44" s="266">
        <v>6251</v>
      </c>
      <c r="D44" s="290">
        <v>8.319580494037479E-2</v>
      </c>
      <c r="E44" s="285">
        <v>22105</v>
      </c>
      <c r="F44" s="291">
        <v>0.29419985093696766</v>
      </c>
      <c r="G44" s="270"/>
      <c r="H44" s="271"/>
      <c r="I44" s="270"/>
      <c r="J44" s="280"/>
      <c r="K44" s="266">
        <v>4976</v>
      </c>
      <c r="L44" s="290">
        <v>6.6226575809199315E-2</v>
      </c>
      <c r="M44" s="266">
        <v>4066</v>
      </c>
      <c r="N44" s="290">
        <v>5.4115204429301532E-2</v>
      </c>
      <c r="O44" s="266">
        <v>2200</v>
      </c>
      <c r="P44" s="290">
        <v>2.9280238500851787E-2</v>
      </c>
      <c r="Q44" s="266">
        <v>951</v>
      </c>
      <c r="R44" s="290">
        <v>1.2657048551959114E-2</v>
      </c>
      <c r="S44" s="266">
        <v>390</v>
      </c>
      <c r="T44" s="279">
        <v>5.1905877342419077E-3</v>
      </c>
      <c r="U44" s="270"/>
      <c r="V44" s="271"/>
      <c r="W44" s="270"/>
      <c r="X44" s="280"/>
      <c r="Y44" s="266">
        <v>22504</v>
      </c>
      <c r="Z44" s="279">
        <v>0.29951022146507666</v>
      </c>
      <c r="AA44" s="270"/>
      <c r="AB44" s="271"/>
      <c r="AC44" s="272">
        <v>229</v>
      </c>
      <c r="AD44" s="267">
        <v>3.0478066439523E-3</v>
      </c>
      <c r="AE44" s="273">
        <v>63672</v>
      </c>
      <c r="AF44" s="281">
        <v>0.84742333901192501</v>
      </c>
      <c r="AG44" s="272">
        <v>4120</v>
      </c>
      <c r="AH44" s="290">
        <v>5.483390119250426E-2</v>
      </c>
      <c r="AI44" s="273">
        <v>75136</v>
      </c>
      <c r="AJ44" s="292">
        <v>0.40635579928827165</v>
      </c>
    </row>
    <row r="45" spans="1:36" ht="17.100000000000001" customHeight="1">
      <c r="A45" s="264" t="s">
        <v>500</v>
      </c>
      <c r="B45" s="265">
        <v>279921</v>
      </c>
      <c r="C45" s="282">
        <v>17734</v>
      </c>
      <c r="D45" s="267">
        <v>0.13944016354772762</v>
      </c>
      <c r="E45" s="293"/>
      <c r="F45" s="269"/>
      <c r="G45" s="270"/>
      <c r="H45" s="271"/>
      <c r="I45" s="270"/>
      <c r="J45" s="271"/>
      <c r="K45" s="283"/>
      <c r="L45" s="271"/>
      <c r="M45" s="282">
        <v>8172</v>
      </c>
      <c r="N45" s="267">
        <v>6.425538606699166E-2</v>
      </c>
      <c r="O45" s="283"/>
      <c r="P45" s="271"/>
      <c r="Q45" s="283"/>
      <c r="R45" s="271"/>
      <c r="S45" s="282">
        <v>1822</v>
      </c>
      <c r="T45" s="267">
        <v>1.432615191067778E-2</v>
      </c>
      <c r="U45" s="266">
        <v>57018</v>
      </c>
      <c r="V45" s="267">
        <v>0.4483252083660953</v>
      </c>
      <c r="W45" s="270"/>
      <c r="X45" s="271"/>
      <c r="Y45" s="282">
        <v>33117</v>
      </c>
      <c r="Z45" s="267">
        <v>0.2603947161503381</v>
      </c>
      <c r="AA45" s="270"/>
      <c r="AB45" s="271"/>
      <c r="AC45" s="272">
        <v>396</v>
      </c>
      <c r="AD45" s="267">
        <v>3.1136971221890236E-3</v>
      </c>
      <c r="AE45" s="273">
        <v>118259</v>
      </c>
      <c r="AF45" s="267">
        <v>0.92985532316401953</v>
      </c>
      <c r="AG45" s="294">
        <v>8921</v>
      </c>
      <c r="AH45" s="267">
        <v>7.0144676835980496E-2</v>
      </c>
      <c r="AI45" s="294">
        <v>127180</v>
      </c>
      <c r="AJ45" s="274">
        <v>0.45434247519835952</v>
      </c>
    </row>
    <row r="46" spans="1:36" ht="17.100000000000001" customHeight="1">
      <c r="A46" s="264" t="s">
        <v>501</v>
      </c>
      <c r="B46" s="265">
        <v>356014</v>
      </c>
      <c r="C46" s="266">
        <v>58924</v>
      </c>
      <c r="D46" s="267">
        <v>0.31092982391337615</v>
      </c>
      <c r="E46" s="268"/>
      <c r="F46" s="269"/>
      <c r="G46" s="266">
        <v>10194</v>
      </c>
      <c r="H46" s="267">
        <v>5.3791640502561883E-2</v>
      </c>
      <c r="I46" s="266">
        <v>10654</v>
      </c>
      <c r="J46" s="267">
        <v>5.6218965853864461E-2</v>
      </c>
      <c r="K46" s="270"/>
      <c r="L46" s="271"/>
      <c r="M46" s="266">
        <v>3970</v>
      </c>
      <c r="N46" s="267">
        <v>2.094887314058963E-2</v>
      </c>
      <c r="O46" s="270"/>
      <c r="P46" s="271"/>
      <c r="Q46" s="266">
        <v>2992</v>
      </c>
      <c r="R46" s="267">
        <v>1.5788168371950673E-2</v>
      </c>
      <c r="S46" s="266">
        <v>1026</v>
      </c>
      <c r="T46" s="267">
        <v>5.4139908922531382E-3</v>
      </c>
      <c r="U46" s="270"/>
      <c r="V46" s="271"/>
      <c r="W46" s="266">
        <v>89935</v>
      </c>
      <c r="X46" s="267">
        <v>0.47456849015086355</v>
      </c>
      <c r="Y46" s="270"/>
      <c r="Z46" s="271"/>
      <c r="AA46" s="270"/>
      <c r="AB46" s="271"/>
      <c r="AC46" s="272">
        <v>462</v>
      </c>
      <c r="AD46" s="267">
        <v>2.4378789397865009E-3</v>
      </c>
      <c r="AE46" s="273">
        <v>178157</v>
      </c>
      <c r="AF46" s="267">
        <v>0.94009783176524597</v>
      </c>
      <c r="AG46" s="273">
        <v>11061</v>
      </c>
      <c r="AH46" s="267">
        <v>5.8366621110343048E-2</v>
      </c>
      <c r="AI46" s="273">
        <v>189509</v>
      </c>
      <c r="AJ46" s="274">
        <v>0.5323077182357997</v>
      </c>
    </row>
    <row r="47" spans="1:36" ht="17.100000000000001" customHeight="1">
      <c r="A47" s="264" t="s">
        <v>502</v>
      </c>
      <c r="B47" s="265">
        <v>241819</v>
      </c>
      <c r="C47" s="266">
        <v>18789</v>
      </c>
      <c r="D47" s="267">
        <v>0.15480633759299997</v>
      </c>
      <c r="E47" s="268"/>
      <c r="F47" s="269"/>
      <c r="G47" s="266">
        <v>29712</v>
      </c>
      <c r="H47" s="267">
        <v>0.24480312430481746</v>
      </c>
      <c r="I47" s="266">
        <v>4698</v>
      </c>
      <c r="J47" s="267">
        <v>3.8707763798600983E-2</v>
      </c>
      <c r="K47" s="270"/>
      <c r="L47" s="271"/>
      <c r="M47" s="266">
        <v>4202</v>
      </c>
      <c r="N47" s="267">
        <v>3.4621120366479637E-2</v>
      </c>
      <c r="O47" s="270"/>
      <c r="P47" s="271"/>
      <c r="Q47" s="270"/>
      <c r="R47" s="271"/>
      <c r="S47" s="266">
        <v>1693</v>
      </c>
      <c r="T47" s="267">
        <v>1.3948966392301291E-2</v>
      </c>
      <c r="U47" s="266">
        <v>56722</v>
      </c>
      <c r="V47" s="267">
        <v>0.46734392894513516</v>
      </c>
      <c r="W47" s="270"/>
      <c r="X47" s="271"/>
      <c r="Y47" s="270"/>
      <c r="Z47" s="271"/>
      <c r="AA47" s="270"/>
      <c r="AB47" s="271"/>
      <c r="AC47" s="272">
        <v>134</v>
      </c>
      <c r="AD47" s="267">
        <v>1.1040528627102027E-3</v>
      </c>
      <c r="AE47" s="273">
        <v>115950</v>
      </c>
      <c r="AF47" s="267">
        <v>0.95533529426304475</v>
      </c>
      <c r="AG47" s="273">
        <v>5421</v>
      </c>
      <c r="AH47" s="267">
        <v>4.4664705736955287E-2</v>
      </c>
      <c r="AI47" s="273">
        <v>121371</v>
      </c>
      <c r="AJ47" s="274">
        <v>0.50190845218944746</v>
      </c>
    </row>
    <row r="48" spans="1:36" ht="17.100000000000001" customHeight="1">
      <c r="A48" s="295" t="s">
        <v>503</v>
      </c>
      <c r="B48" s="296">
        <v>177676</v>
      </c>
      <c r="C48" s="297">
        <v>28407</v>
      </c>
      <c r="D48" s="298">
        <v>0.26018978182417701</v>
      </c>
      <c r="E48" s="299"/>
      <c r="F48" s="300"/>
      <c r="G48" s="297">
        <v>16793</v>
      </c>
      <c r="H48" s="298">
        <v>0.15381303925699316</v>
      </c>
      <c r="I48" s="297">
        <v>17877</v>
      </c>
      <c r="J48" s="298">
        <v>0.16374177947938229</v>
      </c>
      <c r="K48" s="301"/>
      <c r="L48" s="302"/>
      <c r="M48" s="297">
        <v>6454</v>
      </c>
      <c r="N48" s="298">
        <v>5.911447361189983E-2</v>
      </c>
      <c r="O48" s="301"/>
      <c r="P48" s="302"/>
      <c r="Q48" s="301"/>
      <c r="R48" s="302"/>
      <c r="S48" s="297">
        <v>1056</v>
      </c>
      <c r="T48" s="298">
        <v>9.6722782978255692E-3</v>
      </c>
      <c r="U48" s="297">
        <v>33645</v>
      </c>
      <c r="V48" s="298">
        <v>0.30816648042645955</v>
      </c>
      <c r="W48" s="301"/>
      <c r="X48" s="302"/>
      <c r="Y48" s="301"/>
      <c r="Z48" s="302"/>
      <c r="AA48" s="301"/>
      <c r="AB48" s="302"/>
      <c r="AC48" s="303">
        <v>101</v>
      </c>
      <c r="AD48" s="298">
        <v>9.2509479931854408E-4</v>
      </c>
      <c r="AE48" s="304">
        <v>104333</v>
      </c>
      <c r="AF48" s="298">
        <v>0.95562292769605595</v>
      </c>
      <c r="AG48" s="304">
        <v>4845</v>
      </c>
      <c r="AH48" s="298">
        <v>4.4377072303944019E-2</v>
      </c>
      <c r="AI48" s="304">
        <v>109178</v>
      </c>
      <c r="AJ48" s="305">
        <v>0.61447803867714268</v>
      </c>
    </row>
    <row r="49" spans="1:36" ht="14.1" customHeight="1">
      <c r="A49" s="306"/>
      <c r="B49" s="307"/>
      <c r="N49" s="308"/>
      <c r="O49" s="308"/>
      <c r="P49" s="308"/>
      <c r="Q49" s="308"/>
      <c r="R49" s="308"/>
      <c r="S49" s="308"/>
      <c r="T49" s="308"/>
      <c r="U49" s="308"/>
      <c r="V49" s="308"/>
      <c r="W49" s="308"/>
      <c r="X49" s="308"/>
      <c r="Y49" s="308"/>
      <c r="Z49" s="308"/>
      <c r="AA49" s="308"/>
      <c r="AB49" s="308"/>
      <c r="AC49" s="309"/>
      <c r="AD49" s="308"/>
      <c r="AE49" s="309"/>
      <c r="AF49" s="308"/>
      <c r="AG49" s="309"/>
      <c r="AH49" s="308"/>
      <c r="AI49" s="309"/>
      <c r="AJ49" s="308"/>
    </row>
    <row r="51" spans="1:36">
      <c r="B51" s="43"/>
    </row>
  </sheetData>
  <mergeCells count="17">
    <mergeCell ref="W1:X1"/>
    <mergeCell ref="A1:A2"/>
    <mergeCell ref="C1:D1"/>
    <mergeCell ref="E1:F1"/>
    <mergeCell ref="G1:H1"/>
    <mergeCell ref="I1:J1"/>
    <mergeCell ref="K1:L1"/>
    <mergeCell ref="M1:N1"/>
    <mergeCell ref="O1:P1"/>
    <mergeCell ref="Q1:R1"/>
    <mergeCell ref="S1:T1"/>
    <mergeCell ref="U1:V1"/>
    <mergeCell ref="Y1:Z1"/>
    <mergeCell ref="AA1:AB1"/>
    <mergeCell ref="AC1:AD1"/>
    <mergeCell ref="AE1:AF1"/>
    <mergeCell ref="AG1:AH1"/>
  </mergeCells>
  <conditionalFormatting sqref="AI4">
    <cfRule type="cellIs" dxfId="217" priority="1" stopIfTrue="1" operator="notEqual">
      <formula>#REF!</formula>
    </cfRule>
  </conditionalFormatting>
  <conditionalFormatting sqref="C3">
    <cfRule type="cellIs" dxfId="216" priority="2" stopIfTrue="1" operator="equal">
      <formula>#REF!</formula>
    </cfRule>
    <cfRule type="cellIs" dxfId="215" priority="3" stopIfTrue="1" operator="equal">
      <formula>#REF!</formula>
    </cfRule>
    <cfRule type="cellIs" dxfId="214" priority="4" stopIfTrue="1" operator="equal">
      <formula>#REF!</formula>
    </cfRule>
  </conditionalFormatting>
  <conditionalFormatting sqref="E3 G3">
    <cfRule type="cellIs" dxfId="213" priority="5" stopIfTrue="1" operator="equal">
      <formula>#REF!</formula>
    </cfRule>
  </conditionalFormatting>
  <conditionalFormatting sqref="I3 AA3 M3 O3 Q3 S3 U3 W3 Y3">
    <cfRule type="cellIs" dxfId="212" priority="6" stopIfTrue="1" operator="equal">
      <formula>#REF!</formula>
    </cfRule>
  </conditionalFormatting>
  <conditionalFormatting sqref="AI5:AI48">
    <cfRule type="cellIs" dxfId="211" priority="7" stopIfTrue="1" operator="notEqual">
      <formula>#REF!</formula>
    </cfRule>
  </conditionalFormatting>
  <conditionalFormatting sqref="D3">
    <cfRule type="cellIs" dxfId="210" priority="8" stopIfTrue="1" operator="equal">
      <formula>#REF!</formula>
    </cfRule>
  </conditionalFormatting>
  <conditionalFormatting sqref="F3 H3">
    <cfRule type="cellIs" dxfId="209" priority="9" stopIfTrue="1" operator="equal">
      <formula>#REF!</formula>
    </cfRule>
  </conditionalFormatting>
  <conditionalFormatting sqref="J3 AB3 N3 Z3 P3 R3 T3 V3 X3">
    <cfRule type="cellIs" dxfId="208" priority="10" stopIfTrue="1" operator="equal">
      <formula>#REF!</formula>
    </cfRule>
  </conditionalFormatting>
  <conditionalFormatting sqref="O4 Q4 S4 AA4 Y4 W4">
    <cfRule type="cellIs" dxfId="207" priority="11" stopIfTrue="1" operator="equal">
      <formula>#REF!</formula>
    </cfRule>
  </conditionalFormatting>
  <conditionalFormatting sqref="AA48 O48 Q48 S48 K45:K48 W48 Y48 K4:K26 K30:K34 K36:K43">
    <cfRule type="cellIs" dxfId="206" priority="12" stopIfTrue="1" operator="equal">
      <formula>#REF!</formula>
    </cfRule>
  </conditionalFormatting>
  <conditionalFormatting sqref="E4:E26 E30:E34 E45:E48 E36:E43">
    <cfRule type="cellIs" dxfId="205" priority="13" stopIfTrue="1" operator="equal">
      <formula>#REF!</formula>
    </cfRule>
  </conditionalFormatting>
  <conditionalFormatting sqref="E27:E29 G10 G14 G22 G24:G25 G27:G30 W40 G41 W46 U4:U18 U20 U22:U24 U26 U31:U33 U37:U39 U41:U43 U45 U47:U48 W19 W21 W25 W30 W34 G44:G45 G34:G36 E44 E35 W36">
    <cfRule type="cellIs" dxfId="204" priority="14" stopIfTrue="1" operator="equal">
      <formula>#REF!</formula>
    </cfRule>
  </conditionalFormatting>
  <conditionalFormatting sqref="U46 W47 I10 I14 I22 I24:I25 I27:I30 I41 U19 U21 U25 U27:U30 U40 W5:W18 W20 W22:W24 W26:W29 W31:W33 U34:U36 AA5:AA36 I44:I45 I34:I36 U44 AA39:AA47 W41:W45 W37:W39 Q5:Q47 S5:S47 Y5:Y47 W35 O5:O47">
    <cfRule type="cellIs" dxfId="203" priority="15" stopIfTrue="1" operator="equal">
      <formula>#REF!</formula>
    </cfRule>
  </conditionalFormatting>
  <conditionalFormatting sqref="D4:D48">
    <cfRule type="cellIs" dxfId="202" priority="16" stopIfTrue="1" operator="equal">
      <formula>#REF!</formula>
    </cfRule>
  </conditionalFormatting>
  <conditionalFormatting sqref="C4:C48">
    <cfRule type="cellIs" dxfId="201" priority="17" stopIfTrue="1" operator="equal">
      <formula>#REF!</formula>
    </cfRule>
  </conditionalFormatting>
  <conditionalFormatting sqref="F27:F29 X46 V4:V18 V20 V22:V24 V26 V31:V33 V37:V39 V41:V43 V45 V47:V48 X19 X21 X25 X30 X34 X40 F44 F35 X36">
    <cfRule type="cellIs" dxfId="200" priority="18" stopIfTrue="1" operator="equal">
      <formula>#REF!</formula>
    </cfRule>
  </conditionalFormatting>
  <conditionalFormatting sqref="G4:G9 G11:G13 G15:G21 G23 G26 G31:G33 G37:G40 G42:G43 G46:G48 AA37:AA38">
    <cfRule type="cellIs" dxfId="199" priority="19" stopIfTrue="1" operator="equal">
      <formula>#REF!</formula>
    </cfRule>
  </conditionalFormatting>
  <conditionalFormatting sqref="H4:H9 H11:H13 H15:H21 H23 H26 H31:H33 H37:H40 H42:H43 H46:H48 Z10 Z14 Z22 Z24:Z25 Z27:Z30 Z41 AB37:AB38 Z34:Z36 Z44:Z45">
    <cfRule type="cellIs" dxfId="198" priority="20" stopIfTrue="1" operator="equal">
      <formula>#REF!</formula>
    </cfRule>
  </conditionalFormatting>
  <conditionalFormatting sqref="I4:I9 I11:I13 I15:I21 I23 I26 I31:I33 I37:I40 I42:I43 I46:I48">
    <cfRule type="cellIs" dxfId="197" priority="21" stopIfTrue="1" operator="equal">
      <formula>#REF!</formula>
    </cfRule>
  </conditionalFormatting>
  <conditionalFormatting sqref="J4:J9 J11:J13 J15:J21 J23 J26 J31:J33 J37:J40 J42:J43 J46:J48">
    <cfRule type="cellIs" dxfId="196" priority="22" stopIfTrue="1" operator="equal">
      <formula>#REF!</formula>
    </cfRule>
  </conditionalFormatting>
  <conditionalFormatting sqref="K27:K29 K44 K35">
    <cfRule type="cellIs" dxfId="195" priority="23" stopIfTrue="1" operator="equal">
      <formula>#REF!</formula>
    </cfRule>
  </conditionalFormatting>
  <conditionalFormatting sqref="L27:L29 L44 L35">
    <cfRule type="cellIs" dxfId="194" priority="24" stopIfTrue="1" operator="equal">
      <formula>#REF!</formula>
    </cfRule>
  </conditionalFormatting>
  <conditionalFormatting sqref="M4:M48">
    <cfRule type="cellIs" dxfId="193" priority="25" stopIfTrue="1" operator="equal">
      <formula>#REF!</formula>
    </cfRule>
  </conditionalFormatting>
  <conditionalFormatting sqref="N4:N48">
    <cfRule type="cellIs" priority="26" stopIfTrue="1" operator="equal">
      <formula>#REF!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90"/>
  <sheetViews>
    <sheetView zoomScale="160" zoomScaleNormal="160" zoomScalePageLayoutView="115" workbookViewId="0">
      <pane xSplit="1" ySplit="6" topLeftCell="B7" activePane="bottomRight" state="frozen"/>
      <selection pane="topRight" activeCell="B1" sqref="B1"/>
      <selection pane="bottomLeft" activeCell="A3" sqref="A3"/>
      <selection pane="bottomRight" activeCell="A25" sqref="A25"/>
    </sheetView>
  </sheetViews>
  <sheetFormatPr baseColWidth="10" defaultRowHeight="13.5"/>
  <cols>
    <col min="1" max="1" width="22.28515625" style="611" bestFit="1" customWidth="1"/>
    <col min="2" max="2" width="10.140625" style="611" customWidth="1"/>
    <col min="3" max="3" width="6.5703125" style="613" hidden="1" customWidth="1"/>
    <col min="4" max="4" width="6.28515625" style="613" hidden="1" customWidth="1"/>
    <col min="5" max="5" width="6.5703125" style="613" hidden="1" customWidth="1"/>
    <col min="6" max="6" width="7.28515625" style="613" hidden="1" customWidth="1"/>
    <col min="7" max="7" width="7.5703125" style="613" bestFit="1" customWidth="1"/>
    <col min="8" max="8" width="11.28515625" style="613" customWidth="1"/>
    <col min="9" max="9" width="8.5703125" style="613" customWidth="1"/>
    <col min="10" max="10" width="10.42578125" style="613" customWidth="1"/>
    <col min="11" max="11" width="8.5703125" style="613" customWidth="1"/>
    <col min="12" max="12" width="12.42578125" style="613" customWidth="1"/>
    <col min="13" max="13" width="6.5703125" style="613" bestFit="1" customWidth="1"/>
    <col min="14" max="14" width="6.28515625" style="613" bestFit="1" customWidth="1"/>
    <col min="15" max="15" width="7.5703125" style="613" bestFit="1" customWidth="1"/>
    <col min="16" max="16" width="6.28515625" style="613" bestFit="1" customWidth="1"/>
    <col min="17" max="18" width="7.7109375" style="614" customWidth="1"/>
    <col min="19" max="19" width="7.140625" style="613" bestFit="1" customWidth="1"/>
    <col min="20" max="20" width="9.7109375" style="614" bestFit="1" customWidth="1"/>
    <col min="21" max="22" width="1.7109375" style="614" customWidth="1"/>
    <col min="23" max="16384" width="11.42578125" style="614"/>
  </cols>
  <sheetData>
    <row r="1" spans="1:21" ht="16.5">
      <c r="B1" s="612" t="s">
        <v>611</v>
      </c>
    </row>
    <row r="2" spans="1:21" ht="16.5">
      <c r="B2" s="612" t="s">
        <v>612</v>
      </c>
    </row>
    <row r="3" spans="1:21" ht="16.5">
      <c r="B3" s="612" t="s">
        <v>613</v>
      </c>
    </row>
    <row r="4" spans="1:21" ht="16.5">
      <c r="B4" s="612" t="s">
        <v>614</v>
      </c>
    </row>
    <row r="5" spans="1:21" ht="27.75" customHeight="1">
      <c r="A5" s="728" t="s">
        <v>615</v>
      </c>
      <c r="B5" s="728" t="s">
        <v>508</v>
      </c>
      <c r="C5" s="730" t="s">
        <v>616</v>
      </c>
      <c r="D5" s="731"/>
      <c r="E5" s="731"/>
      <c r="F5" s="732"/>
      <c r="G5" s="615"/>
      <c r="H5" s="616" t="s">
        <v>617</v>
      </c>
      <c r="I5" s="617"/>
      <c r="J5" s="618" t="s">
        <v>618</v>
      </c>
      <c r="K5" s="619"/>
      <c r="L5" s="616" t="s">
        <v>619</v>
      </c>
      <c r="M5" s="733" t="s">
        <v>311</v>
      </c>
      <c r="N5" s="734"/>
      <c r="O5" s="733" t="s">
        <v>312</v>
      </c>
      <c r="P5" s="734"/>
      <c r="Q5" s="733" t="s">
        <v>620</v>
      </c>
      <c r="R5" s="734"/>
      <c r="S5" s="728" t="s">
        <v>313</v>
      </c>
      <c r="T5" s="620" t="s">
        <v>167</v>
      </c>
    </row>
    <row r="6" spans="1:21" s="611" customFormat="1" ht="12.75" customHeight="1">
      <c r="A6" s="729"/>
      <c r="B6" s="729"/>
      <c r="C6" s="621" t="s">
        <v>621</v>
      </c>
      <c r="D6" s="621" t="s">
        <v>622</v>
      </c>
      <c r="E6" s="621" t="s">
        <v>623</v>
      </c>
      <c r="F6" s="621" t="s">
        <v>17</v>
      </c>
      <c r="G6" s="622" t="s">
        <v>169</v>
      </c>
      <c r="H6" s="622" t="s">
        <v>17</v>
      </c>
      <c r="I6" s="622" t="s">
        <v>169</v>
      </c>
      <c r="J6" s="622" t="s">
        <v>17</v>
      </c>
      <c r="K6" s="622" t="s">
        <v>169</v>
      </c>
      <c r="L6" s="622" t="s">
        <v>17</v>
      </c>
      <c r="M6" s="622" t="s">
        <v>169</v>
      </c>
      <c r="N6" s="622" t="s">
        <v>17</v>
      </c>
      <c r="O6" s="622" t="s">
        <v>169</v>
      </c>
      <c r="P6" s="622" t="s">
        <v>17</v>
      </c>
      <c r="Q6" s="622" t="s">
        <v>169</v>
      </c>
      <c r="R6" s="622" t="s">
        <v>17</v>
      </c>
      <c r="S6" s="729"/>
      <c r="T6" s="623" t="s">
        <v>624</v>
      </c>
    </row>
    <row r="7" spans="1:21" s="629" customFormat="1">
      <c r="A7" s="621" t="s">
        <v>20</v>
      </c>
      <c r="B7" s="624">
        <f>SUM(B8:B52)</f>
        <v>10555669</v>
      </c>
      <c r="C7" s="625">
        <f>SUM(C8:C52)</f>
        <v>17489</v>
      </c>
      <c r="D7" s="625">
        <f>SUM(D8:D52)</f>
        <v>179</v>
      </c>
      <c r="E7" s="625">
        <f>SUM(E8:E52)</f>
        <v>17310</v>
      </c>
      <c r="F7" s="626">
        <f t="shared" ref="F7:F52" si="0">(E7/T7)*100</f>
        <v>3750925.1726696901</v>
      </c>
      <c r="G7" s="625">
        <f>SUM(G8:G52)</f>
        <v>598045</v>
      </c>
      <c r="H7" s="626">
        <f t="shared" ref="H7:H52" si="1">G7/S7</f>
        <v>0.12276920202943981</v>
      </c>
      <c r="I7" s="625">
        <f>SUM(I8:I52)</f>
        <v>3018588</v>
      </c>
      <c r="J7" s="626">
        <f t="shared" ref="J7:J52" si="2">I7/S7</f>
        <v>0.61966848651128703</v>
      </c>
      <c r="K7" s="625">
        <f>SUM(K8:K52)</f>
        <v>1020857</v>
      </c>
      <c r="L7" s="626">
        <f t="shared" ref="L7:L52" si="3">K7/S7</f>
        <v>0.20956583413650784</v>
      </c>
      <c r="M7" s="625">
        <f>SUM(M8:M52)</f>
        <v>11100</v>
      </c>
      <c r="N7" s="626">
        <f t="shared" ref="N7:N52" si="4">M7/S7</f>
        <v>2.2786548546125823E-3</v>
      </c>
      <c r="O7" s="625">
        <f>SUM(O8:O52)</f>
        <v>178813</v>
      </c>
      <c r="P7" s="626">
        <f>O7/S7</f>
        <v>3.6707487434039614E-2</v>
      </c>
      <c r="Q7" s="627">
        <f>SUM(Q8:Q52)</f>
        <v>43892</v>
      </c>
      <c r="R7" s="628">
        <f>Q7/S7</f>
        <v>9.010335034113106E-3</v>
      </c>
      <c r="S7" s="625">
        <f t="shared" ref="S7:S52" si="5">G7+I7+K7+M7+O7+Q7</f>
        <v>4871295</v>
      </c>
      <c r="T7" s="626">
        <f t="shared" ref="T7:T52" si="6">S7/B7</f>
        <v>0.461486145501531</v>
      </c>
    </row>
    <row r="8" spans="1:21" s="638" customFormat="1" ht="15.75">
      <c r="A8" s="630" t="s">
        <v>625</v>
      </c>
      <c r="B8" s="631">
        <v>231299</v>
      </c>
      <c r="C8" s="632">
        <v>372</v>
      </c>
      <c r="D8" s="633">
        <v>3</v>
      </c>
      <c r="E8" s="633">
        <f>C8-D8</f>
        <v>369</v>
      </c>
      <c r="F8" s="634">
        <f t="shared" si="0"/>
        <v>66876.65998025419</v>
      </c>
      <c r="G8" s="633">
        <f>21276-'[2]ANULADAS TEEM'!J12</f>
        <v>21116</v>
      </c>
      <c r="H8" s="634">
        <f t="shared" si="1"/>
        <v>0.16545736628480984</v>
      </c>
      <c r="I8" s="633">
        <f>81618-'[2]ANULADAS TEEM'!K12</f>
        <v>80964</v>
      </c>
      <c r="J8" s="634">
        <f t="shared" si="2"/>
        <v>0.63440472645782076</v>
      </c>
      <c r="K8" s="633">
        <f>19722-'[2]ANULADAS TEEM'!L12</f>
        <v>19570</v>
      </c>
      <c r="L8" s="634">
        <f t="shared" si="3"/>
        <v>0.15334346742724608</v>
      </c>
      <c r="M8" s="633">
        <f>337-'[2]ANULADAS TEEM'!M12</f>
        <v>336</v>
      </c>
      <c r="N8" s="634">
        <f t="shared" si="4"/>
        <v>2.6327749134161822E-3</v>
      </c>
      <c r="O8" s="633">
        <f>4669-'[2]ANULADAS TEEM'!N12</f>
        <v>4632</v>
      </c>
      <c r="P8" s="634">
        <f>O8/S8</f>
        <v>3.6294682734951657E-2</v>
      </c>
      <c r="Q8" s="635">
        <f>'[2]ANULADAS TEEM'!O12</f>
        <v>1004</v>
      </c>
      <c r="R8" s="636">
        <f>Q8/S8</f>
        <v>7.8669821817554959E-3</v>
      </c>
      <c r="S8" s="633">
        <f t="shared" si="5"/>
        <v>127622</v>
      </c>
      <c r="T8" s="634">
        <f t="shared" si="6"/>
        <v>0.55176200502380035</v>
      </c>
      <c r="U8" s="637"/>
    </row>
    <row r="9" spans="1:21">
      <c r="A9" s="630" t="s">
        <v>604</v>
      </c>
      <c r="B9" s="631">
        <v>323759</v>
      </c>
      <c r="C9" s="632">
        <v>514</v>
      </c>
      <c r="D9" s="633"/>
      <c r="E9" s="633">
        <f t="shared" ref="E9:E52" si="7">C9-D9</f>
        <v>514</v>
      </c>
      <c r="F9" s="634">
        <f t="shared" si="0"/>
        <v>95114.927497299373</v>
      </c>
      <c r="G9" s="633">
        <v>30058</v>
      </c>
      <c r="H9" s="634">
        <f t="shared" si="1"/>
        <v>0.17180025034436638</v>
      </c>
      <c r="I9" s="633">
        <v>113690</v>
      </c>
      <c r="J9" s="634">
        <f t="shared" si="2"/>
        <v>0.64980938391280241</v>
      </c>
      <c r="K9" s="633">
        <v>24431</v>
      </c>
      <c r="L9" s="634">
        <f t="shared" si="3"/>
        <v>0.13963842957492897</v>
      </c>
      <c r="M9" s="633">
        <v>447</v>
      </c>
      <c r="N9" s="634">
        <f t="shared" si="4"/>
        <v>2.5548842871758524E-3</v>
      </c>
      <c r="O9" s="633">
        <v>6333</v>
      </c>
      <c r="P9" s="634">
        <f t="shared" ref="P9:P52" si="8">O9/S9</f>
        <v>3.619705188072634E-2</v>
      </c>
      <c r="Q9" s="635"/>
      <c r="R9" s="630"/>
      <c r="S9" s="633">
        <f t="shared" si="5"/>
        <v>174959</v>
      </c>
      <c r="T9" s="634">
        <f t="shared" si="6"/>
        <v>0.54039887694241706</v>
      </c>
      <c r="U9" s="637"/>
    </row>
    <row r="10" spans="1:21" s="638" customFormat="1" ht="15.75">
      <c r="A10" s="630" t="s">
        <v>626</v>
      </c>
      <c r="B10" s="631">
        <v>179359</v>
      </c>
      <c r="C10" s="632">
        <v>296</v>
      </c>
      <c r="D10" s="633">
        <v>5</v>
      </c>
      <c r="E10" s="633">
        <f t="shared" si="7"/>
        <v>291</v>
      </c>
      <c r="F10" s="634">
        <f t="shared" si="0"/>
        <v>59000.33799441575</v>
      </c>
      <c r="G10" s="633">
        <f>7572-'[2]ANULADAS TEEM'!J18</f>
        <v>7428</v>
      </c>
      <c r="H10" s="634">
        <f t="shared" si="1"/>
        <v>8.3967308366209595E-2</v>
      </c>
      <c r="I10" s="633">
        <f>59123-'[2]ANULADAS TEEM'!K18</f>
        <v>58173</v>
      </c>
      <c r="J10" s="634">
        <f t="shared" si="2"/>
        <v>0.65759696144150659</v>
      </c>
      <c r="K10" s="633">
        <f>18808-'[2]ANULADAS TEEM'!L18</f>
        <v>18600</v>
      </c>
      <c r="L10" s="634">
        <f t="shared" si="3"/>
        <v>0.21025739574737462</v>
      </c>
      <c r="M10" s="633">
        <f>157-'[2]ANULADAS TEEM'!M18</f>
        <v>154</v>
      </c>
      <c r="N10" s="634">
        <f t="shared" si="4"/>
        <v>1.7408408034997682E-3</v>
      </c>
      <c r="O10" s="633">
        <f>2803-'[2]ANULADAS TEEM'!N18</f>
        <v>2762</v>
      </c>
      <c r="P10" s="634">
        <f t="shared" si="8"/>
        <v>3.1222092852378959E-2</v>
      </c>
      <c r="Q10" s="635">
        <f>'[2]ANULADAS TEEM'!O18</f>
        <v>1346</v>
      </c>
      <c r="R10" s="636">
        <f>Q10/S10</f>
        <v>1.5215400789030442E-2</v>
      </c>
      <c r="S10" s="633">
        <f t="shared" si="5"/>
        <v>88463</v>
      </c>
      <c r="T10" s="634">
        <f t="shared" si="6"/>
        <v>0.49321751347855419</v>
      </c>
      <c r="U10" s="637"/>
    </row>
    <row r="11" spans="1:21">
      <c r="A11" s="630" t="s">
        <v>462</v>
      </c>
      <c r="B11" s="631">
        <v>173677</v>
      </c>
      <c r="C11" s="632">
        <v>281</v>
      </c>
      <c r="D11" s="633"/>
      <c r="E11" s="633">
        <f t="shared" si="7"/>
        <v>281</v>
      </c>
      <c r="F11" s="634">
        <f t="shared" si="0"/>
        <v>52451.783027384896</v>
      </c>
      <c r="G11" s="633">
        <v>12154</v>
      </c>
      <c r="H11" s="634">
        <f t="shared" si="1"/>
        <v>0.13062637031941876</v>
      </c>
      <c r="I11" s="633">
        <v>61101</v>
      </c>
      <c r="J11" s="634">
        <f t="shared" si="2"/>
        <v>0.65668930828425265</v>
      </c>
      <c r="K11" s="633">
        <v>16853</v>
      </c>
      <c r="L11" s="634">
        <f t="shared" si="3"/>
        <v>0.18112935815313186</v>
      </c>
      <c r="M11" s="633">
        <v>196</v>
      </c>
      <c r="N11" s="634">
        <f t="shared" si="4"/>
        <v>2.1065302437556425E-3</v>
      </c>
      <c r="O11" s="633">
        <v>2740</v>
      </c>
      <c r="P11" s="634">
        <f t="shared" si="8"/>
        <v>2.9448432999441124E-2</v>
      </c>
      <c r="Q11" s="635"/>
      <c r="R11" s="630"/>
      <c r="S11" s="633">
        <f t="shared" si="5"/>
        <v>93044</v>
      </c>
      <c r="T11" s="634">
        <f t="shared" si="6"/>
        <v>0.53573011970496953</v>
      </c>
      <c r="U11" s="637"/>
    </row>
    <row r="12" spans="1:21">
      <c r="A12" s="630" t="s">
        <v>463</v>
      </c>
      <c r="B12" s="631">
        <v>107908</v>
      </c>
      <c r="C12" s="632">
        <v>179</v>
      </c>
      <c r="D12" s="633"/>
      <c r="E12" s="633">
        <f t="shared" si="7"/>
        <v>179</v>
      </c>
      <c r="F12" s="634">
        <f t="shared" si="0"/>
        <v>33675.980263960802</v>
      </c>
      <c r="G12" s="633">
        <v>6051</v>
      </c>
      <c r="H12" s="634">
        <f t="shared" si="1"/>
        <v>0.1054971494325017</v>
      </c>
      <c r="I12" s="633">
        <v>37656</v>
      </c>
      <c r="J12" s="634">
        <f t="shared" si="2"/>
        <v>0.65651969245253416</v>
      </c>
      <c r="K12" s="633">
        <v>11868</v>
      </c>
      <c r="L12" s="634">
        <f t="shared" si="3"/>
        <v>0.20691458758303258</v>
      </c>
      <c r="M12" s="633">
        <v>100</v>
      </c>
      <c r="N12" s="634">
        <f t="shared" si="4"/>
        <v>1.7434663598165873E-3</v>
      </c>
      <c r="O12" s="633">
        <v>1682</v>
      </c>
      <c r="P12" s="634">
        <f t="shared" si="8"/>
        <v>2.9325104172115E-2</v>
      </c>
      <c r="Q12" s="635"/>
      <c r="R12" s="630"/>
      <c r="S12" s="633">
        <f t="shared" si="5"/>
        <v>57357</v>
      </c>
      <c r="T12" s="634">
        <f t="shared" si="6"/>
        <v>0.53153612336434741</v>
      </c>
      <c r="U12" s="637"/>
    </row>
    <row r="13" spans="1:21" s="638" customFormat="1" ht="15.75">
      <c r="A13" s="630" t="s">
        <v>627</v>
      </c>
      <c r="B13" s="631">
        <v>89034</v>
      </c>
      <c r="C13" s="632">
        <v>149</v>
      </c>
      <c r="D13" s="633">
        <v>1</v>
      </c>
      <c r="E13" s="633">
        <f t="shared" si="7"/>
        <v>148</v>
      </c>
      <c r="F13" s="634">
        <f t="shared" si="0"/>
        <v>29979.82390280527</v>
      </c>
      <c r="G13" s="633">
        <f>4202-'[2]ANULADAS TEEM'!J20</f>
        <v>4190</v>
      </c>
      <c r="H13" s="634">
        <f t="shared" si="1"/>
        <v>9.5329101540281666E-2</v>
      </c>
      <c r="I13" s="633">
        <f>29142-'[2]ANULADAS TEEM'!K20</f>
        <v>28984</v>
      </c>
      <c r="J13" s="634">
        <f t="shared" si="2"/>
        <v>0.65943166564284572</v>
      </c>
      <c r="K13" s="633">
        <f>9310-'[2]ANULADAS TEEM'!L20</f>
        <v>9246</v>
      </c>
      <c r="L13" s="634">
        <f t="shared" si="3"/>
        <v>0.21036106750392464</v>
      </c>
      <c r="M13" s="633">
        <f>45-'[2]ANULADAS TEEM'!M20</f>
        <v>43</v>
      </c>
      <c r="N13" s="634">
        <f t="shared" si="4"/>
        <v>9.7831774850408383E-4</v>
      </c>
      <c r="O13" s="633">
        <f>1254-'[2]ANULADAS TEEM'!N20</f>
        <v>1249</v>
      </c>
      <c r="P13" s="634">
        <f t="shared" si="8"/>
        <v>2.8416717857711646E-2</v>
      </c>
      <c r="Q13" s="635">
        <f>'[2]ANULADAS TEEM'!O20</f>
        <v>241</v>
      </c>
      <c r="R13" s="636">
        <f>Q13/S13</f>
        <v>5.4831297067321908E-3</v>
      </c>
      <c r="S13" s="633">
        <f t="shared" si="5"/>
        <v>43953</v>
      </c>
      <c r="T13" s="634">
        <f t="shared" si="6"/>
        <v>0.49366534133027834</v>
      </c>
      <c r="U13" s="637"/>
    </row>
    <row r="14" spans="1:21">
      <c r="A14" s="630" t="s">
        <v>465</v>
      </c>
      <c r="B14" s="631">
        <v>117256</v>
      </c>
      <c r="C14" s="632">
        <v>211</v>
      </c>
      <c r="D14" s="633"/>
      <c r="E14" s="633">
        <f t="shared" si="7"/>
        <v>211</v>
      </c>
      <c r="F14" s="634">
        <f t="shared" si="0"/>
        <v>39338.892068943584</v>
      </c>
      <c r="G14" s="633">
        <v>8193</v>
      </c>
      <c r="H14" s="634">
        <f t="shared" si="1"/>
        <v>0.13027094066017936</v>
      </c>
      <c r="I14" s="633">
        <v>40303</v>
      </c>
      <c r="J14" s="634">
        <f t="shared" si="2"/>
        <v>0.64082872225402276</v>
      </c>
      <c r="K14" s="633">
        <v>12125</v>
      </c>
      <c r="L14" s="634">
        <f t="shared" si="3"/>
        <v>0.19279081600203524</v>
      </c>
      <c r="M14" s="633">
        <v>127</v>
      </c>
      <c r="N14" s="634">
        <f t="shared" si="4"/>
        <v>2.0193347325574E-3</v>
      </c>
      <c r="O14" s="633">
        <v>2144</v>
      </c>
      <c r="P14" s="634">
        <f t="shared" si="8"/>
        <v>3.409018635120524E-2</v>
      </c>
      <c r="Q14" s="635"/>
      <c r="R14" s="630"/>
      <c r="S14" s="633">
        <f t="shared" si="5"/>
        <v>62892</v>
      </c>
      <c r="T14" s="634">
        <f t="shared" si="6"/>
        <v>0.5363648768506516</v>
      </c>
      <c r="U14" s="637"/>
    </row>
    <row r="15" spans="1:21">
      <c r="A15" s="630" t="s">
        <v>466</v>
      </c>
      <c r="B15" s="631">
        <v>78286</v>
      </c>
      <c r="C15" s="632">
        <v>162</v>
      </c>
      <c r="D15" s="633"/>
      <c r="E15" s="633">
        <f t="shared" si="7"/>
        <v>162</v>
      </c>
      <c r="F15" s="634">
        <f t="shared" si="0"/>
        <v>26173.962933916704</v>
      </c>
      <c r="G15" s="633">
        <v>10516</v>
      </c>
      <c r="H15" s="634">
        <f t="shared" si="1"/>
        <v>0.2170305857101581</v>
      </c>
      <c r="I15" s="633">
        <v>31197</v>
      </c>
      <c r="J15" s="634">
        <f t="shared" si="2"/>
        <v>0.64384777314566388</v>
      </c>
      <c r="K15" s="633">
        <v>5553</v>
      </c>
      <c r="L15" s="634">
        <f t="shared" si="3"/>
        <v>0.11460354150328146</v>
      </c>
      <c r="M15" s="633">
        <v>63</v>
      </c>
      <c r="N15" s="634">
        <f t="shared" si="4"/>
        <v>1.3002022536839064E-3</v>
      </c>
      <c r="O15" s="633">
        <v>1125</v>
      </c>
      <c r="P15" s="634">
        <f t="shared" si="8"/>
        <v>2.3217897387212614E-2</v>
      </c>
      <c r="Q15" s="635"/>
      <c r="R15" s="630"/>
      <c r="S15" s="633">
        <f t="shared" si="5"/>
        <v>48454</v>
      </c>
      <c r="T15" s="634">
        <f t="shared" si="6"/>
        <v>0.61893569731497333</v>
      </c>
      <c r="U15" s="637"/>
    </row>
    <row r="16" spans="1:21">
      <c r="A16" s="630" t="s">
        <v>523</v>
      </c>
      <c r="B16" s="631">
        <v>125992</v>
      </c>
      <c r="C16" s="632">
        <v>256</v>
      </c>
      <c r="D16" s="633"/>
      <c r="E16" s="633">
        <f t="shared" si="7"/>
        <v>256</v>
      </c>
      <c r="F16" s="634">
        <f t="shared" si="0"/>
        <v>45886.3183053307</v>
      </c>
      <c r="G16" s="633">
        <v>6439</v>
      </c>
      <c r="H16" s="634">
        <f t="shared" si="1"/>
        <v>9.1604899631531775E-2</v>
      </c>
      <c r="I16" s="633">
        <v>38829</v>
      </c>
      <c r="J16" s="634">
        <f t="shared" si="2"/>
        <v>0.5524035794056138</v>
      </c>
      <c r="K16" s="633">
        <v>23328</v>
      </c>
      <c r="L16" s="634">
        <f t="shared" si="3"/>
        <v>0.33187748075856083</v>
      </c>
      <c r="M16" s="633">
        <v>81</v>
      </c>
      <c r="N16" s="634">
        <f t="shared" si="4"/>
        <v>1.152352363745003E-3</v>
      </c>
      <c r="O16" s="633">
        <v>1614</v>
      </c>
      <c r="P16" s="634">
        <f t="shared" si="8"/>
        <v>2.2961687840548577E-2</v>
      </c>
      <c r="Q16" s="635"/>
      <c r="R16" s="630"/>
      <c r="S16" s="633">
        <f t="shared" si="5"/>
        <v>70291</v>
      </c>
      <c r="T16" s="634">
        <f t="shared" si="6"/>
        <v>0.55790050161915039</v>
      </c>
      <c r="U16" s="637"/>
    </row>
    <row r="17" spans="1:21">
      <c r="A17" s="630" t="s">
        <v>468</v>
      </c>
      <c r="B17" s="631">
        <v>110649</v>
      </c>
      <c r="C17" s="632">
        <v>199</v>
      </c>
      <c r="D17" s="633"/>
      <c r="E17" s="633">
        <f t="shared" si="7"/>
        <v>199</v>
      </c>
      <c r="F17" s="634">
        <f t="shared" si="0"/>
        <v>33361.844517507307</v>
      </c>
      <c r="G17" s="633">
        <v>10113</v>
      </c>
      <c r="H17" s="634">
        <f t="shared" si="1"/>
        <v>0.15322495113710399</v>
      </c>
      <c r="I17" s="633">
        <v>45693</v>
      </c>
      <c r="J17" s="634">
        <f t="shared" si="2"/>
        <v>0.69230769230769229</v>
      </c>
      <c r="K17" s="633">
        <v>7939</v>
      </c>
      <c r="L17" s="634">
        <f t="shared" si="3"/>
        <v>0.12028605627187466</v>
      </c>
      <c r="M17" s="633">
        <v>136</v>
      </c>
      <c r="N17" s="634">
        <f t="shared" si="4"/>
        <v>2.0605748397751547E-3</v>
      </c>
      <c r="O17" s="633">
        <v>2120</v>
      </c>
      <c r="P17" s="634">
        <f t="shared" si="8"/>
        <v>3.2120725443553884E-2</v>
      </c>
      <c r="Q17" s="635"/>
      <c r="R17" s="630"/>
      <c r="S17" s="633">
        <f t="shared" si="5"/>
        <v>66001</v>
      </c>
      <c r="T17" s="634">
        <f t="shared" si="6"/>
        <v>0.596489801082703</v>
      </c>
      <c r="U17" s="637"/>
    </row>
    <row r="18" spans="1:21">
      <c r="A18" s="630" t="s">
        <v>469</v>
      </c>
      <c r="B18" s="631">
        <v>65813</v>
      </c>
      <c r="C18" s="632">
        <v>128</v>
      </c>
      <c r="D18" s="633"/>
      <c r="E18" s="633">
        <f t="shared" si="7"/>
        <v>128</v>
      </c>
      <c r="F18" s="634">
        <f t="shared" si="0"/>
        <v>20569.575621428918</v>
      </c>
      <c r="G18" s="633">
        <v>2278</v>
      </c>
      <c r="H18" s="634">
        <f t="shared" si="1"/>
        <v>5.5623382331396201E-2</v>
      </c>
      <c r="I18" s="633">
        <v>26064</v>
      </c>
      <c r="J18" s="634">
        <f t="shared" si="2"/>
        <v>0.63642135078380624</v>
      </c>
      <c r="K18" s="633">
        <v>11388</v>
      </c>
      <c r="L18" s="634">
        <f t="shared" si="3"/>
        <v>0.27806807637837572</v>
      </c>
      <c r="M18" s="633">
        <v>59</v>
      </c>
      <c r="N18" s="634">
        <f t="shared" si="4"/>
        <v>1.440640718855301E-3</v>
      </c>
      <c r="O18" s="633">
        <v>1165</v>
      </c>
      <c r="P18" s="634">
        <f t="shared" si="8"/>
        <v>2.8446549787566538E-2</v>
      </c>
      <c r="Q18" s="635"/>
      <c r="R18" s="630"/>
      <c r="S18" s="633">
        <f t="shared" si="5"/>
        <v>40954</v>
      </c>
      <c r="T18" s="634">
        <f t="shared" si="6"/>
        <v>0.62227827328947172</v>
      </c>
      <c r="U18" s="637"/>
    </row>
    <row r="19" spans="1:21">
      <c r="A19" s="630" t="s">
        <v>470</v>
      </c>
      <c r="B19" s="631">
        <v>148877</v>
      </c>
      <c r="C19" s="632">
        <v>267</v>
      </c>
      <c r="D19" s="633"/>
      <c r="E19" s="633">
        <f t="shared" si="7"/>
        <v>267</v>
      </c>
      <c r="F19" s="634">
        <f t="shared" si="0"/>
        <v>45520.314003023224</v>
      </c>
      <c r="G19" s="633">
        <v>12013</v>
      </c>
      <c r="H19" s="634">
        <f t="shared" si="1"/>
        <v>0.13756813705281482</v>
      </c>
      <c r="I19" s="633">
        <v>63861</v>
      </c>
      <c r="J19" s="634">
        <f t="shared" si="2"/>
        <v>0.73131097979936788</v>
      </c>
      <c r="K19" s="633">
        <v>7622</v>
      </c>
      <c r="L19" s="634">
        <f t="shared" si="3"/>
        <v>8.728413723604049E-2</v>
      </c>
      <c r="M19" s="633">
        <v>200</v>
      </c>
      <c r="N19" s="634">
        <f t="shared" si="4"/>
        <v>2.2903211030186432E-3</v>
      </c>
      <c r="O19" s="633">
        <v>3628</v>
      </c>
      <c r="P19" s="634">
        <f t="shared" si="8"/>
        <v>4.1546424808758191E-2</v>
      </c>
      <c r="Q19" s="635"/>
      <c r="R19" s="630"/>
      <c r="S19" s="633">
        <f t="shared" si="5"/>
        <v>87324</v>
      </c>
      <c r="T19" s="634">
        <f t="shared" si="6"/>
        <v>0.58655131417210182</v>
      </c>
      <c r="U19" s="637"/>
    </row>
    <row r="20" spans="1:21">
      <c r="A20" s="630" t="s">
        <v>471</v>
      </c>
      <c r="B20" s="631">
        <v>190435</v>
      </c>
      <c r="C20" s="632">
        <v>347</v>
      </c>
      <c r="D20" s="633"/>
      <c r="E20" s="633">
        <f t="shared" si="7"/>
        <v>347</v>
      </c>
      <c r="F20" s="634">
        <f t="shared" si="0"/>
        <v>60845.774557106553</v>
      </c>
      <c r="G20" s="633">
        <v>16389</v>
      </c>
      <c r="H20" s="634">
        <f t="shared" si="1"/>
        <v>0.1509060439762808</v>
      </c>
      <c r="I20" s="633">
        <v>76936</v>
      </c>
      <c r="J20" s="634">
        <f t="shared" si="2"/>
        <v>0.70840853007255722</v>
      </c>
      <c r="K20" s="633">
        <v>10934</v>
      </c>
      <c r="L20" s="634">
        <f t="shared" si="3"/>
        <v>0.10067769142941328</v>
      </c>
      <c r="M20" s="633">
        <v>332</v>
      </c>
      <c r="N20" s="634">
        <f t="shared" si="4"/>
        <v>3.0569776435490407E-3</v>
      </c>
      <c r="O20" s="633">
        <v>4013</v>
      </c>
      <c r="P20" s="634">
        <f t="shared" si="8"/>
        <v>3.6950756878199695E-2</v>
      </c>
      <c r="Q20" s="635"/>
      <c r="R20" s="630"/>
      <c r="S20" s="633">
        <f t="shared" si="5"/>
        <v>108604</v>
      </c>
      <c r="T20" s="634">
        <f t="shared" si="6"/>
        <v>0.57029432614802955</v>
      </c>
      <c r="U20" s="637"/>
    </row>
    <row r="21" spans="1:21" s="638" customFormat="1" ht="15.75">
      <c r="A21" s="630" t="s">
        <v>628</v>
      </c>
      <c r="B21" s="631">
        <v>92833</v>
      </c>
      <c r="C21" s="632">
        <v>167</v>
      </c>
      <c r="D21" s="633">
        <v>1</v>
      </c>
      <c r="E21" s="633">
        <f t="shared" si="7"/>
        <v>166</v>
      </c>
      <c r="F21" s="634">
        <f t="shared" si="0"/>
        <v>26943.400646909697</v>
      </c>
      <c r="G21" s="633">
        <f>10527-'[2]ANULADAS TEEM'!J22</f>
        <v>10482</v>
      </c>
      <c r="H21" s="634">
        <f t="shared" si="1"/>
        <v>0.18326776816155257</v>
      </c>
      <c r="I21" s="633">
        <f>37567-'[2]ANULADAS TEEM'!K22</f>
        <v>37358</v>
      </c>
      <c r="J21" s="634">
        <f t="shared" si="2"/>
        <v>0.65316898330273621</v>
      </c>
      <c r="K21" s="633">
        <f>7380-'[2]ANULADAS TEEM'!L22</f>
        <v>7271</v>
      </c>
      <c r="L21" s="634">
        <f t="shared" si="3"/>
        <v>0.12712649707142232</v>
      </c>
      <c r="M21" s="633">
        <f>92-'[2]ANULADAS TEEM'!M22</f>
        <v>91</v>
      </c>
      <c r="N21" s="634">
        <f t="shared" si="4"/>
        <v>1.5910481685462016E-3</v>
      </c>
      <c r="O21" s="633">
        <f>1629-'[2]ANULADAS TEEM'!N22</f>
        <v>1618</v>
      </c>
      <c r="P21" s="634">
        <f t="shared" si="8"/>
        <v>2.828918611766763E-2</v>
      </c>
      <c r="Q21" s="635">
        <f>'[2]ANULADAS TEEM'!O22</f>
        <v>375</v>
      </c>
      <c r="R21" s="636">
        <f>Q21/S21</f>
        <v>6.5565171780750066E-3</v>
      </c>
      <c r="S21" s="633">
        <f t="shared" si="5"/>
        <v>57195</v>
      </c>
      <c r="T21" s="634">
        <f t="shared" si="6"/>
        <v>0.61610634149494248</v>
      </c>
      <c r="U21" s="637"/>
    </row>
    <row r="22" spans="1:21" s="638" customFormat="1" ht="15.75">
      <c r="A22" s="630" t="s">
        <v>629</v>
      </c>
      <c r="B22" s="631">
        <v>155661</v>
      </c>
      <c r="C22" s="632">
        <v>267</v>
      </c>
      <c r="D22" s="633">
        <v>1</v>
      </c>
      <c r="E22" s="633">
        <f t="shared" si="7"/>
        <v>266</v>
      </c>
      <c r="F22" s="634">
        <f t="shared" si="0"/>
        <v>48350.392937632096</v>
      </c>
      <c r="G22" s="633">
        <f>10292-'[2]ANULADAS TEEM'!J24</f>
        <v>10253</v>
      </c>
      <c r="H22" s="634">
        <f t="shared" si="1"/>
        <v>0.11972628653502575</v>
      </c>
      <c r="I22" s="633">
        <f>61440-'[2]ANULADAS TEEM'!K24</f>
        <v>61118</v>
      </c>
      <c r="J22" s="634">
        <f t="shared" si="2"/>
        <v>0.71368684096827306</v>
      </c>
      <c r="K22" s="633">
        <f>10470-'[2]ANULADAS TEEM'!L24</f>
        <v>10436</v>
      </c>
      <c r="L22" s="634">
        <f t="shared" si="3"/>
        <v>0.1218632133306865</v>
      </c>
      <c r="M22" s="633">
        <f>183-'[2]ANULADAS TEEM'!M24</f>
        <v>182</v>
      </c>
      <c r="N22" s="634">
        <f t="shared" si="4"/>
        <v>2.1252496000560505E-3</v>
      </c>
      <c r="O22" s="633">
        <f>3252-'[2]ANULADAS TEEM'!N24</f>
        <v>3241</v>
      </c>
      <c r="P22" s="634">
        <f t="shared" si="8"/>
        <v>3.7845790954844284E-2</v>
      </c>
      <c r="Q22" s="635">
        <f>'[2]ANULADAS TEEM'!O24</f>
        <v>407</v>
      </c>
      <c r="R22" s="636">
        <f>Q22/S22</f>
        <v>4.7526186111143546E-3</v>
      </c>
      <c r="S22" s="633">
        <f t="shared" si="5"/>
        <v>85637</v>
      </c>
      <c r="T22" s="634">
        <f t="shared" si="6"/>
        <v>0.55015064788225698</v>
      </c>
      <c r="U22" s="637"/>
    </row>
    <row r="23" spans="1:21" s="638" customFormat="1" ht="15.75">
      <c r="A23" s="630" t="s">
        <v>630</v>
      </c>
      <c r="B23" s="631">
        <v>375140</v>
      </c>
      <c r="C23" s="632">
        <v>590</v>
      </c>
      <c r="D23" s="633">
        <v>22</v>
      </c>
      <c r="E23" s="633">
        <f t="shared" si="7"/>
        <v>568</v>
      </c>
      <c r="F23" s="634">
        <f t="shared" si="0"/>
        <v>140219.87220405234</v>
      </c>
      <c r="G23" s="633">
        <f>28963-'[2]ANULADAS TEEM'!J47</f>
        <v>27986</v>
      </c>
      <c r="H23" s="634">
        <f t="shared" si="1"/>
        <v>0.18416567408743031</v>
      </c>
      <c r="I23" s="633">
        <f>82953-'[2]ANULADAS TEEM'!K47</f>
        <v>79796</v>
      </c>
      <c r="J23" s="634">
        <f t="shared" si="2"/>
        <v>0.52510841597515157</v>
      </c>
      <c r="K23" s="633">
        <f>32533-'[2]ANULADAS TEEM'!L47</f>
        <v>31482</v>
      </c>
      <c r="L23" s="634">
        <f t="shared" si="3"/>
        <v>0.20717157691776181</v>
      </c>
      <c r="M23" s="633">
        <f>482-'[2]ANULADAS TEEM'!M47</f>
        <v>474</v>
      </c>
      <c r="N23" s="634">
        <f t="shared" si="4"/>
        <v>3.1192213791696555E-3</v>
      </c>
      <c r="O23" s="633">
        <f>7030-'[2]ANULADAS TEEM'!N47</f>
        <v>6816</v>
      </c>
      <c r="P23" s="634">
        <f t="shared" si="8"/>
        <v>4.485361375616112E-2</v>
      </c>
      <c r="Q23" s="635">
        <f>'[2]ANULADAS TEEM'!O47</f>
        <v>5407</v>
      </c>
      <c r="R23" s="636">
        <f>Q23/S23</f>
        <v>3.5581497884325582E-2</v>
      </c>
      <c r="S23" s="633">
        <f t="shared" si="5"/>
        <v>151961</v>
      </c>
      <c r="T23" s="634">
        <f t="shared" si="6"/>
        <v>0.40507810417444157</v>
      </c>
      <c r="U23" s="637"/>
    </row>
    <row r="24" spans="1:21" s="638" customFormat="1" ht="15.75">
      <c r="A24" s="630" t="s">
        <v>631</v>
      </c>
      <c r="B24" s="631">
        <v>185803</v>
      </c>
      <c r="C24" s="632">
        <v>304</v>
      </c>
      <c r="D24" s="633">
        <v>13</v>
      </c>
      <c r="E24" s="633">
        <f t="shared" si="7"/>
        <v>291</v>
      </c>
      <c r="F24" s="634">
        <f t="shared" si="0"/>
        <v>69165.406214421862</v>
      </c>
      <c r="G24" s="633">
        <f>14900-'[2]ANULADAS TEEM'!J61</f>
        <v>14469</v>
      </c>
      <c r="H24" s="634">
        <f t="shared" si="1"/>
        <v>0.18508948102285955</v>
      </c>
      <c r="I24" s="633">
        <f>46207-'[2]ANULADAS TEEM'!K61</f>
        <v>44659</v>
      </c>
      <c r="J24" s="634">
        <f t="shared" si="2"/>
        <v>0.57128420298568561</v>
      </c>
      <c r="K24" s="633">
        <f>13565-'[2]ANULADAS TEEM'!L61</f>
        <v>12983</v>
      </c>
      <c r="L24" s="634">
        <f t="shared" si="3"/>
        <v>0.16608036022667674</v>
      </c>
      <c r="M24" s="633">
        <f>165-'[2]ANULADAS TEEM'!M61</f>
        <v>162</v>
      </c>
      <c r="N24" s="634">
        <f t="shared" si="4"/>
        <v>2.0723267624371587E-3</v>
      </c>
      <c r="O24" s="633">
        <f>3336-'[2]ANULADAS TEEM'!N61</f>
        <v>3246</v>
      </c>
      <c r="P24" s="634">
        <f t="shared" si="8"/>
        <v>4.1523288091796402E-2</v>
      </c>
      <c r="Q24" s="635">
        <f>'[2]ANULADAS TEEM'!O61</f>
        <v>2654</v>
      </c>
      <c r="R24" s="636">
        <f>Q24/S24</f>
        <v>3.3950340910544559E-2</v>
      </c>
      <c r="S24" s="633">
        <f t="shared" si="5"/>
        <v>78173</v>
      </c>
      <c r="T24" s="634">
        <f t="shared" si="6"/>
        <v>0.42073055871003157</v>
      </c>
      <c r="U24" s="637"/>
    </row>
    <row r="25" spans="1:21">
      <c r="A25" s="630" t="s">
        <v>526</v>
      </c>
      <c r="B25" s="631">
        <v>265334</v>
      </c>
      <c r="C25" s="632">
        <v>450</v>
      </c>
      <c r="D25" s="633"/>
      <c r="E25" s="633">
        <f t="shared" si="7"/>
        <v>450</v>
      </c>
      <c r="F25" s="634">
        <f t="shared" si="0"/>
        <v>105534.16593747513</v>
      </c>
      <c r="G25" s="633">
        <v>25953</v>
      </c>
      <c r="H25" s="634">
        <f t="shared" si="1"/>
        <v>0.22939039588470819</v>
      </c>
      <c r="I25" s="633">
        <v>57221</v>
      </c>
      <c r="J25" s="634">
        <f t="shared" si="2"/>
        <v>0.50575840337991318</v>
      </c>
      <c r="K25" s="633">
        <v>23869</v>
      </c>
      <c r="L25" s="634">
        <f t="shared" si="3"/>
        <v>0.21097057601711169</v>
      </c>
      <c r="M25" s="633">
        <v>400</v>
      </c>
      <c r="N25" s="634">
        <f t="shared" si="4"/>
        <v>3.5354740628784063E-3</v>
      </c>
      <c r="O25" s="633">
        <v>5696</v>
      </c>
      <c r="P25" s="634">
        <f t="shared" si="8"/>
        <v>5.0345150655388506E-2</v>
      </c>
      <c r="Q25" s="635"/>
      <c r="R25" s="630"/>
      <c r="S25" s="633">
        <f t="shared" si="5"/>
        <v>113139</v>
      </c>
      <c r="T25" s="634">
        <f t="shared" si="6"/>
        <v>0.42640219496935938</v>
      </c>
      <c r="U25" s="637"/>
    </row>
    <row r="26" spans="1:21" s="638" customFormat="1" ht="15.75">
      <c r="A26" s="630" t="s">
        <v>632</v>
      </c>
      <c r="B26" s="631">
        <v>243065</v>
      </c>
      <c r="C26" s="632">
        <v>374</v>
      </c>
      <c r="D26" s="633">
        <v>2</v>
      </c>
      <c r="E26" s="633">
        <f t="shared" si="7"/>
        <v>372</v>
      </c>
      <c r="F26" s="634">
        <f t="shared" si="0"/>
        <v>78898.61521949686</v>
      </c>
      <c r="G26" s="633">
        <f>12211-'[2]ANULADAS TEEM'!J64</f>
        <v>12142</v>
      </c>
      <c r="H26" s="634">
        <f t="shared" si="1"/>
        <v>0.10594836086315366</v>
      </c>
      <c r="I26" s="633">
        <f>69193-'[2]ANULADAS TEEM'!K64</f>
        <v>68818</v>
      </c>
      <c r="J26" s="634">
        <f t="shared" si="2"/>
        <v>0.60049038855876369</v>
      </c>
      <c r="K26" s="633">
        <f>29249-'[2]ANULADAS TEEM'!L64</f>
        <v>29074</v>
      </c>
      <c r="L26" s="634">
        <f t="shared" si="3"/>
        <v>0.2536931842970952</v>
      </c>
      <c r="M26" s="633">
        <f>250-'[2]ANULADAS TEEM'!M64</f>
        <v>249</v>
      </c>
      <c r="N26" s="634">
        <f t="shared" si="4"/>
        <v>2.1727179916756108E-3</v>
      </c>
      <c r="O26" s="633">
        <f>3700-'[2]ANULADAS TEEM'!N64</f>
        <v>3680</v>
      </c>
      <c r="P26" s="634">
        <f t="shared" si="8"/>
        <v>3.2110852246450793E-2</v>
      </c>
      <c r="Q26" s="635">
        <f>'[2]ANULADAS TEEM'!O64</f>
        <v>640</v>
      </c>
      <c r="R26" s="636">
        <f>Q26/S26</f>
        <v>5.5844960428610068E-3</v>
      </c>
      <c r="S26" s="633">
        <f t="shared" si="5"/>
        <v>114603</v>
      </c>
      <c r="T26" s="634">
        <f t="shared" si="6"/>
        <v>0.47149116491473475</v>
      </c>
      <c r="U26" s="637"/>
    </row>
    <row r="27" spans="1:21" s="638" customFormat="1" ht="15.75">
      <c r="A27" s="630" t="s">
        <v>633</v>
      </c>
      <c r="B27" s="631">
        <v>207480</v>
      </c>
      <c r="C27" s="632">
        <v>337</v>
      </c>
      <c r="D27" s="633">
        <v>2</v>
      </c>
      <c r="E27" s="633">
        <f t="shared" si="7"/>
        <v>335</v>
      </c>
      <c r="F27" s="634">
        <f t="shared" si="0"/>
        <v>67181.975468543096</v>
      </c>
      <c r="G27" s="633">
        <f>15713-'[2]ANULADAS TEEM'!J67</f>
        <v>15637</v>
      </c>
      <c r="H27" s="634">
        <f t="shared" si="1"/>
        <v>0.15114199827951169</v>
      </c>
      <c r="I27" s="633">
        <f>68110-'[2]ANULADAS TEEM'!K67</f>
        <v>67642</v>
      </c>
      <c r="J27" s="634">
        <f t="shared" si="2"/>
        <v>0.65380488889318478</v>
      </c>
      <c r="K27" s="633">
        <f>16862-'[2]ANULADAS TEEM'!L67</f>
        <v>16713</v>
      </c>
      <c r="L27" s="634">
        <f t="shared" si="3"/>
        <v>0.1615422534530587</v>
      </c>
      <c r="M27" s="633">
        <f>237-'[2]ANULADAS TEEM'!M67</f>
        <v>237</v>
      </c>
      <c r="N27" s="634">
        <f t="shared" si="4"/>
        <v>2.2907625242849826E-3</v>
      </c>
      <c r="O27" s="633">
        <f>2537-'[2]ANULADAS TEEM'!N67</f>
        <v>2523</v>
      </c>
      <c r="P27" s="634">
        <f t="shared" si="8"/>
        <v>2.438647193574266E-2</v>
      </c>
      <c r="Q27" s="635">
        <f>'[2]ANULADAS TEEM'!O67</f>
        <v>707</v>
      </c>
      <c r="R27" s="636">
        <f>Q27/S27</f>
        <v>6.8336249142172262E-3</v>
      </c>
      <c r="S27" s="633">
        <f t="shared" si="5"/>
        <v>103459</v>
      </c>
      <c r="T27" s="634">
        <f t="shared" si="6"/>
        <v>0.49864565259302102</v>
      </c>
      <c r="U27" s="637"/>
    </row>
    <row r="28" spans="1:21" s="638" customFormat="1" ht="15.75">
      <c r="A28" s="630" t="s">
        <v>634</v>
      </c>
      <c r="B28" s="631">
        <v>394735</v>
      </c>
      <c r="C28" s="632">
        <v>637</v>
      </c>
      <c r="D28" s="633">
        <v>21</v>
      </c>
      <c r="E28" s="633">
        <f t="shared" si="7"/>
        <v>616</v>
      </c>
      <c r="F28" s="634">
        <f t="shared" si="0"/>
        <v>147345.40827147401</v>
      </c>
      <c r="G28" s="633">
        <f>13781-'[2]ANULADAS TEEM'!J89</f>
        <v>13281</v>
      </c>
      <c r="H28" s="634">
        <f t="shared" si="1"/>
        <v>8.0478715346159677E-2</v>
      </c>
      <c r="I28" s="633">
        <f>105438-'[2]ANULADAS TEEM'!K89</f>
        <v>102011</v>
      </c>
      <c r="J28" s="634">
        <f t="shared" si="2"/>
        <v>0.61815482502651109</v>
      </c>
      <c r="K28" s="633">
        <f>39760-'[2]ANULADAS TEEM'!L89</f>
        <v>38385</v>
      </c>
      <c r="L28" s="634">
        <f t="shared" si="3"/>
        <v>0.23260112104226632</v>
      </c>
      <c r="M28" s="633">
        <f>349-'[2]ANULADAS TEEM'!M89</f>
        <v>348</v>
      </c>
      <c r="N28" s="634">
        <f t="shared" si="4"/>
        <v>2.108771398272989E-3</v>
      </c>
      <c r="O28" s="633">
        <f>5697-'[2]ANULADAS TEEM'!N89</f>
        <v>5516</v>
      </c>
      <c r="P28" s="634">
        <f t="shared" si="8"/>
        <v>3.3425238600212091E-2</v>
      </c>
      <c r="Q28" s="635">
        <f>'[2]ANULADAS TEEM'!O89</f>
        <v>5484</v>
      </c>
      <c r="R28" s="636">
        <f>Q28/S28</f>
        <v>3.3231328586577791E-2</v>
      </c>
      <c r="S28" s="633">
        <f t="shared" si="5"/>
        <v>165025</v>
      </c>
      <c r="T28" s="634">
        <f t="shared" si="6"/>
        <v>0.41806528430466011</v>
      </c>
      <c r="U28" s="637"/>
    </row>
    <row r="29" spans="1:21" s="638" customFormat="1" ht="15.75">
      <c r="A29" s="630" t="s">
        <v>635</v>
      </c>
      <c r="B29" s="631">
        <v>303062</v>
      </c>
      <c r="C29" s="632">
        <v>503</v>
      </c>
      <c r="D29" s="633">
        <v>10</v>
      </c>
      <c r="E29" s="633">
        <f t="shared" si="7"/>
        <v>493</v>
      </c>
      <c r="F29" s="634">
        <f t="shared" si="0"/>
        <v>122144.47605500236</v>
      </c>
      <c r="G29" s="633">
        <f>11315-'[2]ANULADAS TEEM'!J100</f>
        <v>11086</v>
      </c>
      <c r="H29" s="634">
        <f t="shared" si="1"/>
        <v>9.0629649613315669E-2</v>
      </c>
      <c r="I29" s="633">
        <f>71112-'[2]ANULADAS TEEM'!K100</f>
        <v>69984</v>
      </c>
      <c r="J29" s="634">
        <f t="shared" si="2"/>
        <v>0.5721292980821111</v>
      </c>
      <c r="K29" s="633">
        <f>35001-'[2]ANULADAS TEEM'!L100</f>
        <v>34439</v>
      </c>
      <c r="L29" s="634">
        <f t="shared" si="3"/>
        <v>0.28154379424796849</v>
      </c>
      <c r="M29" s="633">
        <f>226-'[2]ANULADAS TEEM'!M100</f>
        <v>223</v>
      </c>
      <c r="N29" s="634">
        <f t="shared" si="4"/>
        <v>1.8230571769591733E-3</v>
      </c>
      <c r="O29" s="633">
        <f>4668-'[2]ANULADAS TEEM'!N100</f>
        <v>4603</v>
      </c>
      <c r="P29" s="634">
        <f t="shared" si="8"/>
        <v>3.7630189172838897E-2</v>
      </c>
      <c r="Q29" s="635">
        <f>'[2]ANULADAS TEEM'!O100</f>
        <v>1987</v>
      </c>
      <c r="R29" s="636">
        <f>Q29/S29</f>
        <v>1.6244011706806626E-2</v>
      </c>
      <c r="S29" s="633">
        <f t="shared" si="5"/>
        <v>122322</v>
      </c>
      <c r="T29" s="634">
        <f t="shared" si="6"/>
        <v>0.40362038130811517</v>
      </c>
      <c r="U29" s="637"/>
    </row>
    <row r="30" spans="1:21">
      <c r="A30" s="630" t="s">
        <v>481</v>
      </c>
      <c r="B30" s="631">
        <v>267510</v>
      </c>
      <c r="C30" s="632">
        <v>435</v>
      </c>
      <c r="D30" s="633"/>
      <c r="E30" s="633">
        <f t="shared" si="7"/>
        <v>435</v>
      </c>
      <c r="F30" s="634">
        <f t="shared" si="0"/>
        <v>91387.817769156463</v>
      </c>
      <c r="G30" s="633">
        <v>9267</v>
      </c>
      <c r="H30" s="634">
        <f t="shared" si="1"/>
        <v>7.2777677428474949E-2</v>
      </c>
      <c r="I30" s="633">
        <v>73621</v>
      </c>
      <c r="J30" s="634">
        <f t="shared" si="2"/>
        <v>0.57817690622226758</v>
      </c>
      <c r="K30" s="633">
        <v>39724</v>
      </c>
      <c r="L30" s="634">
        <f t="shared" si="3"/>
        <v>0.31196940306126458</v>
      </c>
      <c r="M30" s="633">
        <v>348</v>
      </c>
      <c r="N30" s="634">
        <f t="shared" si="4"/>
        <v>2.7329914476215906E-3</v>
      </c>
      <c r="O30" s="633">
        <v>4373</v>
      </c>
      <c r="P30" s="634">
        <f t="shared" si="8"/>
        <v>3.4343021840371309E-2</v>
      </c>
      <c r="Q30" s="635"/>
      <c r="R30" s="630"/>
      <c r="S30" s="633">
        <f t="shared" si="5"/>
        <v>127333</v>
      </c>
      <c r="T30" s="634">
        <f t="shared" si="6"/>
        <v>0.47599342080669882</v>
      </c>
      <c r="U30" s="637"/>
    </row>
    <row r="31" spans="1:21" s="638" customFormat="1" ht="15.75">
      <c r="A31" s="630" t="s">
        <v>636</v>
      </c>
      <c r="B31" s="631">
        <v>163601</v>
      </c>
      <c r="C31" s="632">
        <v>275</v>
      </c>
      <c r="D31" s="633">
        <v>7</v>
      </c>
      <c r="E31" s="633">
        <f t="shared" si="7"/>
        <v>268</v>
      </c>
      <c r="F31" s="634">
        <f t="shared" si="0"/>
        <v>63528.845485104895</v>
      </c>
      <c r="G31" s="633">
        <f>6561-'[2]ANULADAS TEEM'!J108</f>
        <v>6412</v>
      </c>
      <c r="H31" s="634">
        <f t="shared" si="1"/>
        <v>9.2905992813260688E-2</v>
      </c>
      <c r="I31" s="633">
        <f>37189-'[2]ANULADAS TEEM'!K108</f>
        <v>36093</v>
      </c>
      <c r="J31" s="634">
        <f t="shared" si="2"/>
        <v>0.5229656891155674</v>
      </c>
      <c r="K31" s="633">
        <f>21615-'[2]ANULADAS TEEM'!L108</f>
        <v>21053</v>
      </c>
      <c r="L31" s="634">
        <f t="shared" si="3"/>
        <v>0.30504520690854292</v>
      </c>
      <c r="M31" s="633">
        <f>162-'[2]ANULADAS TEEM'!M108</f>
        <v>158</v>
      </c>
      <c r="N31" s="634">
        <f t="shared" si="4"/>
        <v>2.2893242146748579E-3</v>
      </c>
      <c r="O31" s="633">
        <f>3489-'[2]ANULADAS TEEM'!N108</f>
        <v>3406</v>
      </c>
      <c r="P31" s="634">
        <f t="shared" si="8"/>
        <v>4.9350875159383328E-2</v>
      </c>
      <c r="Q31" s="635">
        <f>'[2]ANULADAS TEEM'!O108</f>
        <v>1894</v>
      </c>
      <c r="R31" s="636">
        <f>Q31/S31</f>
        <v>2.7442911788570765E-2</v>
      </c>
      <c r="S31" s="633">
        <f t="shared" si="5"/>
        <v>69016</v>
      </c>
      <c r="T31" s="634">
        <f t="shared" si="6"/>
        <v>0.42185561212951023</v>
      </c>
      <c r="U31" s="637"/>
    </row>
    <row r="32" spans="1:21">
      <c r="A32" s="630" t="s">
        <v>483</v>
      </c>
      <c r="B32" s="631">
        <v>184497</v>
      </c>
      <c r="C32" s="632">
        <v>316</v>
      </c>
      <c r="D32" s="633"/>
      <c r="E32" s="633">
        <f t="shared" si="7"/>
        <v>316</v>
      </c>
      <c r="F32" s="634">
        <f t="shared" si="0"/>
        <v>75131.189834920558</v>
      </c>
      <c r="G32" s="633">
        <v>5645</v>
      </c>
      <c r="H32" s="634">
        <f t="shared" si="1"/>
        <v>7.2745782806479461E-2</v>
      </c>
      <c r="I32" s="633">
        <v>46095</v>
      </c>
      <c r="J32" s="634">
        <f t="shared" si="2"/>
        <v>0.59401538679622157</v>
      </c>
      <c r="K32" s="633">
        <v>22417</v>
      </c>
      <c r="L32" s="634">
        <f t="shared" si="3"/>
        <v>0.28888258869315325</v>
      </c>
      <c r="M32" s="633">
        <v>147</v>
      </c>
      <c r="N32" s="634">
        <f t="shared" si="4"/>
        <v>1.8943543086895451E-3</v>
      </c>
      <c r="O32" s="633">
        <v>3295</v>
      </c>
      <c r="P32" s="634">
        <f t="shared" si="8"/>
        <v>4.246188739545613E-2</v>
      </c>
      <c r="Q32" s="635"/>
      <c r="R32" s="630"/>
      <c r="S32" s="633">
        <f t="shared" si="5"/>
        <v>77599</v>
      </c>
      <c r="T32" s="634">
        <f t="shared" si="6"/>
        <v>0.42059762489362973</v>
      </c>
      <c r="U32" s="637"/>
    </row>
    <row r="33" spans="1:21">
      <c r="A33" s="630" t="s">
        <v>484</v>
      </c>
      <c r="B33" s="631">
        <v>166935</v>
      </c>
      <c r="C33" s="632">
        <v>296</v>
      </c>
      <c r="D33" s="633"/>
      <c r="E33" s="633">
        <f t="shared" si="7"/>
        <v>296</v>
      </c>
      <c r="F33" s="634">
        <f t="shared" si="0"/>
        <v>71926.461811671208</v>
      </c>
      <c r="G33" s="633">
        <v>5415</v>
      </c>
      <c r="H33" s="634">
        <f t="shared" si="1"/>
        <v>7.8822108036507077E-2</v>
      </c>
      <c r="I33" s="633">
        <v>39063</v>
      </c>
      <c r="J33" s="634">
        <f t="shared" si="2"/>
        <v>0.56861089681072507</v>
      </c>
      <c r="K33" s="633">
        <v>21184</v>
      </c>
      <c r="L33" s="634">
        <f t="shared" si="3"/>
        <v>0.30835965589018766</v>
      </c>
      <c r="M33" s="633">
        <v>158</v>
      </c>
      <c r="N33" s="634">
        <f t="shared" si="4"/>
        <v>2.2998879168546851E-3</v>
      </c>
      <c r="O33" s="633">
        <v>2879</v>
      </c>
      <c r="P33" s="634">
        <f t="shared" si="8"/>
        <v>4.1907451345725558E-2</v>
      </c>
      <c r="Q33" s="635"/>
      <c r="R33" s="630"/>
      <c r="S33" s="633">
        <f t="shared" si="5"/>
        <v>68699</v>
      </c>
      <c r="T33" s="634">
        <f t="shared" si="6"/>
        <v>0.41153143439063106</v>
      </c>
      <c r="U33" s="637"/>
    </row>
    <row r="34" spans="1:21" s="638" customFormat="1" ht="15.75">
      <c r="A34" s="630" t="s">
        <v>637</v>
      </c>
      <c r="B34" s="631">
        <v>466361</v>
      </c>
      <c r="C34" s="632">
        <v>734</v>
      </c>
      <c r="D34" s="633">
        <v>1</v>
      </c>
      <c r="E34" s="633">
        <f t="shared" si="7"/>
        <v>733</v>
      </c>
      <c r="F34" s="634">
        <f t="shared" si="0"/>
        <v>163564.97188927964</v>
      </c>
      <c r="G34" s="633">
        <f>14364-'[2]ANULADAS TEEM'!J110</f>
        <v>14345</v>
      </c>
      <c r="H34" s="634">
        <f t="shared" si="1"/>
        <v>6.8638005693916121E-2</v>
      </c>
      <c r="I34" s="633">
        <f>135205-'[2]ANULADAS TEEM'!K110</f>
        <v>135045</v>
      </c>
      <c r="J34" s="634">
        <f t="shared" si="2"/>
        <v>0.64616378382257944</v>
      </c>
      <c r="K34" s="633">
        <f>51170-'[2]ANULADAS TEEM'!L110</f>
        <v>51119</v>
      </c>
      <c r="L34" s="634">
        <f t="shared" si="3"/>
        <v>0.24459436828632264</v>
      </c>
      <c r="M34" s="633">
        <f>339-'[2]ANULADAS TEEM'!M110</f>
        <v>339</v>
      </c>
      <c r="N34" s="634">
        <f t="shared" si="4"/>
        <v>1.6220483743630231E-3</v>
      </c>
      <c r="O34" s="633">
        <f>7917-'[2]ANULADAS TEEM'!N110</f>
        <v>7892</v>
      </c>
      <c r="P34" s="634">
        <f t="shared" si="8"/>
        <v>3.7761668939448309E-2</v>
      </c>
      <c r="Q34" s="635">
        <f>'[2]ANULADAS TEEM'!O110</f>
        <v>255</v>
      </c>
      <c r="R34" s="636">
        <f>Q34/S34</f>
        <v>1.2201248833704156E-3</v>
      </c>
      <c r="S34" s="633">
        <f t="shared" si="5"/>
        <v>208995</v>
      </c>
      <c r="T34" s="634">
        <f t="shared" si="6"/>
        <v>0.44813996024538932</v>
      </c>
      <c r="U34" s="637"/>
    </row>
    <row r="35" spans="1:21">
      <c r="A35" s="630" t="s">
        <v>486</v>
      </c>
      <c r="B35" s="631">
        <v>130800</v>
      </c>
      <c r="C35" s="632">
        <v>220</v>
      </c>
      <c r="D35" s="633"/>
      <c r="E35" s="633">
        <f t="shared" si="7"/>
        <v>220</v>
      </c>
      <c r="F35" s="634">
        <f t="shared" si="0"/>
        <v>43141.781982279128</v>
      </c>
      <c r="G35" s="633">
        <v>5714</v>
      </c>
      <c r="H35" s="634">
        <f t="shared" si="1"/>
        <v>8.5665882070733571E-2</v>
      </c>
      <c r="I35" s="633">
        <v>43459</v>
      </c>
      <c r="J35" s="634">
        <f t="shared" si="2"/>
        <v>0.65154945203220338</v>
      </c>
      <c r="K35" s="633">
        <v>15330</v>
      </c>
      <c r="L35" s="634">
        <f t="shared" si="3"/>
        <v>0.22983163670709583</v>
      </c>
      <c r="M35" s="633">
        <v>130</v>
      </c>
      <c r="N35" s="634">
        <f t="shared" si="4"/>
        <v>1.9489962669225348E-3</v>
      </c>
      <c r="O35" s="633">
        <v>2068</v>
      </c>
      <c r="P35" s="634">
        <f t="shared" si="8"/>
        <v>3.1004032923044631E-2</v>
      </c>
      <c r="Q35" s="635"/>
      <c r="R35" s="630"/>
      <c r="S35" s="633">
        <f t="shared" si="5"/>
        <v>66701</v>
      </c>
      <c r="T35" s="634">
        <f t="shared" si="6"/>
        <v>0.50994648318042812</v>
      </c>
      <c r="U35" s="637"/>
    </row>
    <row r="36" spans="1:21" s="638" customFormat="1" ht="15.75">
      <c r="A36" s="630" t="s">
        <v>638</v>
      </c>
      <c r="B36" s="631">
        <v>346215</v>
      </c>
      <c r="C36" s="632">
        <v>582</v>
      </c>
      <c r="D36" s="633">
        <v>17</v>
      </c>
      <c r="E36" s="633">
        <f t="shared" si="7"/>
        <v>565</v>
      </c>
      <c r="F36" s="634">
        <f t="shared" si="0"/>
        <v>155316.23181731562</v>
      </c>
      <c r="G36" s="633">
        <f>21113-'[2]ANULADAS TEEM'!J128</f>
        <v>20637</v>
      </c>
      <c r="H36" s="634">
        <f t="shared" si="1"/>
        <v>0.16385854030362701</v>
      </c>
      <c r="I36" s="633">
        <f>72699-'[2]ANULADAS TEEM'!K128</f>
        <v>70354</v>
      </c>
      <c r="J36" s="634">
        <f t="shared" si="2"/>
        <v>0.55861335196595308</v>
      </c>
      <c r="K36" s="633">
        <f>26688-'[2]ANULADAS TEEM'!L128</f>
        <v>25863</v>
      </c>
      <c r="L36" s="634">
        <f t="shared" si="3"/>
        <v>0.20535317283872198</v>
      </c>
      <c r="M36" s="633">
        <f>243-'[2]ANULADAS TEEM'!M128</f>
        <v>236</v>
      </c>
      <c r="N36" s="634">
        <f t="shared" si="4"/>
        <v>1.8738486946579432E-3</v>
      </c>
      <c r="O36" s="633">
        <f>5201-'[2]ANULADAS TEEM'!N128</f>
        <v>5036</v>
      </c>
      <c r="P36" s="634">
        <f t="shared" si="8"/>
        <v>3.9986025535158481E-2</v>
      </c>
      <c r="Q36" s="635">
        <f>'[2]ANULADAS TEEM'!O128</f>
        <v>3818</v>
      </c>
      <c r="R36" s="636">
        <f>Q36/S36</f>
        <v>3.0315060661881471E-2</v>
      </c>
      <c r="S36" s="633">
        <f t="shared" si="5"/>
        <v>125944</v>
      </c>
      <c r="T36" s="634">
        <f t="shared" si="6"/>
        <v>0.36377395549008562</v>
      </c>
      <c r="U36" s="637"/>
    </row>
    <row r="37" spans="1:21" s="638" customFormat="1" ht="15.75">
      <c r="A37" s="630" t="s">
        <v>639</v>
      </c>
      <c r="B37" s="631">
        <v>310879</v>
      </c>
      <c r="C37" s="632">
        <v>512</v>
      </c>
      <c r="D37" s="633">
        <v>11</v>
      </c>
      <c r="E37" s="633">
        <f t="shared" si="7"/>
        <v>501</v>
      </c>
      <c r="F37" s="634">
        <f t="shared" si="0"/>
        <v>125325.18406462982</v>
      </c>
      <c r="G37" s="633">
        <f>29187-'[2]ANULADAS TEEM'!J140</f>
        <v>28836</v>
      </c>
      <c r="H37" s="634">
        <f t="shared" si="1"/>
        <v>0.23203006187790179</v>
      </c>
      <c r="I37" s="633">
        <f>66324-'[2]ANULADAS TEEM'!K140</f>
        <v>64846</v>
      </c>
      <c r="J37" s="634">
        <f t="shared" si="2"/>
        <v>0.5217860102834796</v>
      </c>
      <c r="K37" s="633">
        <f>22283-'[2]ANULADAS TEEM'!L140</f>
        <v>21807</v>
      </c>
      <c r="L37" s="634">
        <f t="shared" si="3"/>
        <v>0.17547092382339452</v>
      </c>
      <c r="M37" s="633">
        <f>405-'[2]ANULADAS TEEM'!M140</f>
        <v>399</v>
      </c>
      <c r="N37" s="634">
        <f t="shared" si="4"/>
        <v>3.21056993651279E-3</v>
      </c>
      <c r="O37" s="633">
        <f>6078-'[2]ANULADAS TEEM'!N140</f>
        <v>5992</v>
      </c>
      <c r="P37" s="634">
        <f t="shared" si="8"/>
        <v>4.8214874836051726E-2</v>
      </c>
      <c r="Q37" s="635">
        <f>'[2]ANULADAS TEEM'!O140</f>
        <v>2397</v>
      </c>
      <c r="R37" s="636">
        <f>Q37/S37</f>
        <v>1.9287559242659544E-2</v>
      </c>
      <c r="S37" s="633">
        <f t="shared" si="5"/>
        <v>124277</v>
      </c>
      <c r="T37" s="634">
        <f t="shared" si="6"/>
        <v>0.39976003525487408</v>
      </c>
      <c r="U37" s="637"/>
    </row>
    <row r="38" spans="1:21">
      <c r="A38" s="630" t="s">
        <v>583</v>
      </c>
      <c r="B38" s="631">
        <v>537781</v>
      </c>
      <c r="C38" s="632">
        <v>832</v>
      </c>
      <c r="D38" s="633"/>
      <c r="E38" s="633">
        <f t="shared" si="7"/>
        <v>832</v>
      </c>
      <c r="F38" s="634">
        <f t="shared" si="0"/>
        <v>204468.2545195313</v>
      </c>
      <c r="G38" s="633">
        <v>13067</v>
      </c>
      <c r="H38" s="634">
        <f t="shared" si="1"/>
        <v>5.9713564991682969E-2</v>
      </c>
      <c r="I38" s="633">
        <v>152583</v>
      </c>
      <c r="J38" s="634">
        <f t="shared" si="2"/>
        <v>0.69727365785000095</v>
      </c>
      <c r="K38" s="633">
        <v>44363</v>
      </c>
      <c r="L38" s="634">
        <f t="shared" si="3"/>
        <v>0.2027299979892884</v>
      </c>
      <c r="M38" s="633">
        <v>367</v>
      </c>
      <c r="N38" s="634">
        <f t="shared" si="4"/>
        <v>1.6771162739685963E-3</v>
      </c>
      <c r="O38" s="633">
        <v>8448</v>
      </c>
      <c r="P38" s="634">
        <f t="shared" si="8"/>
        <v>3.860566289505913E-2</v>
      </c>
      <c r="Q38" s="635"/>
      <c r="R38" s="630"/>
      <c r="S38" s="633">
        <f t="shared" si="5"/>
        <v>218828</v>
      </c>
      <c r="T38" s="634">
        <f t="shared" si="6"/>
        <v>0.40690913215602637</v>
      </c>
      <c r="U38" s="637"/>
    </row>
    <row r="39" spans="1:21">
      <c r="A39" s="630" t="s">
        <v>584</v>
      </c>
      <c r="B39" s="631">
        <v>206204</v>
      </c>
      <c r="C39" s="632">
        <v>345</v>
      </c>
      <c r="D39" s="633"/>
      <c r="E39" s="633">
        <f t="shared" si="7"/>
        <v>345</v>
      </c>
      <c r="F39" s="634">
        <f t="shared" si="0"/>
        <v>85357.53023612978</v>
      </c>
      <c r="G39" s="633">
        <v>6187</v>
      </c>
      <c r="H39" s="634">
        <f t="shared" si="1"/>
        <v>7.4234497984258019E-2</v>
      </c>
      <c r="I39" s="633">
        <v>46404</v>
      </c>
      <c r="J39" s="634">
        <f t="shared" si="2"/>
        <v>0.55677673257823002</v>
      </c>
      <c r="K39" s="633">
        <v>27104</v>
      </c>
      <c r="L39" s="634">
        <f t="shared" si="3"/>
        <v>0.32520637358418125</v>
      </c>
      <c r="M39" s="633">
        <v>161</v>
      </c>
      <c r="N39" s="634">
        <f t="shared" si="4"/>
        <v>1.9317527356498367E-3</v>
      </c>
      <c r="O39" s="633">
        <v>3488</v>
      </c>
      <c r="P39" s="634">
        <f t="shared" si="8"/>
        <v>4.1850643117680934E-2</v>
      </c>
      <c r="Q39" s="635"/>
      <c r="R39" s="630"/>
      <c r="S39" s="633">
        <f t="shared" si="5"/>
        <v>83344</v>
      </c>
      <c r="T39" s="634">
        <f t="shared" si="6"/>
        <v>0.40418226610541019</v>
      </c>
      <c r="U39" s="637"/>
    </row>
    <row r="40" spans="1:21" s="638" customFormat="1" ht="15.75">
      <c r="A40" s="630" t="s">
        <v>640</v>
      </c>
      <c r="B40" s="631">
        <v>465646</v>
      </c>
      <c r="C40" s="632">
        <v>764</v>
      </c>
      <c r="D40" s="633">
        <v>8</v>
      </c>
      <c r="E40" s="633">
        <f t="shared" si="7"/>
        <v>756</v>
      </c>
      <c r="F40" s="634">
        <f t="shared" si="0"/>
        <v>160113.33290882464</v>
      </c>
      <c r="G40" s="633">
        <f>26584-'[2]ANULADAS TEEM'!J149</f>
        <v>26380</v>
      </c>
      <c r="H40" s="634">
        <f t="shared" si="1"/>
        <v>0.11998435382194285</v>
      </c>
      <c r="I40" s="633">
        <f>139927-'[2]ANULADAS TEEM'!K149</f>
        <v>138533</v>
      </c>
      <c r="J40" s="634">
        <f t="shared" si="2"/>
        <v>0.63009069325304057</v>
      </c>
      <c r="K40" s="633">
        <f>45131-'[2]ANULADAS TEEM'!L149</f>
        <v>44668</v>
      </c>
      <c r="L40" s="634">
        <f t="shared" si="3"/>
        <v>0.20316380274899709</v>
      </c>
      <c r="M40" s="633">
        <f>463-'[2]ANULADAS TEEM'!M149</f>
        <v>458</v>
      </c>
      <c r="N40" s="634">
        <f t="shared" si="4"/>
        <v>2.083124869236157E-3</v>
      </c>
      <c r="O40" s="633">
        <f>7757-'[2]ANULADAS TEEM'!N149</f>
        <v>7674</v>
      </c>
      <c r="P40" s="634">
        <f t="shared" si="8"/>
        <v>3.4903712328642512E-2</v>
      </c>
      <c r="Q40" s="635">
        <f>'[2]ANULADAS TEEM'!O149</f>
        <v>2149</v>
      </c>
      <c r="R40" s="636">
        <f>Q40/S40</f>
        <v>9.7743129781408342E-3</v>
      </c>
      <c r="S40" s="633">
        <f t="shared" si="5"/>
        <v>219862</v>
      </c>
      <c r="T40" s="634">
        <f t="shared" si="6"/>
        <v>0.47216555065435972</v>
      </c>
      <c r="U40" s="637"/>
    </row>
    <row r="41" spans="1:21">
      <c r="A41" s="630" t="s">
        <v>585</v>
      </c>
      <c r="B41" s="631">
        <v>94900</v>
      </c>
      <c r="C41" s="632">
        <v>172</v>
      </c>
      <c r="D41" s="633"/>
      <c r="E41" s="633">
        <f t="shared" si="7"/>
        <v>172</v>
      </c>
      <c r="F41" s="634">
        <f t="shared" si="0"/>
        <v>32004.235128034197</v>
      </c>
      <c r="G41" s="633">
        <v>6450</v>
      </c>
      <c r="H41" s="634">
        <f t="shared" si="1"/>
        <v>0.12646562879887063</v>
      </c>
      <c r="I41" s="633">
        <v>34264</v>
      </c>
      <c r="J41" s="634">
        <f t="shared" si="2"/>
        <v>0.67181679149837259</v>
      </c>
      <c r="K41" s="633">
        <v>8633</v>
      </c>
      <c r="L41" s="634">
        <f t="shared" si="3"/>
        <v>0.1692678718481628</v>
      </c>
      <c r="M41" s="633">
        <v>143</v>
      </c>
      <c r="N41" s="634">
        <f t="shared" si="4"/>
        <v>2.8038116152307754E-3</v>
      </c>
      <c r="O41" s="633">
        <v>1512</v>
      </c>
      <c r="P41" s="634">
        <f t="shared" si="8"/>
        <v>2.9645896239363163E-2</v>
      </c>
      <c r="Q41" s="635"/>
      <c r="R41" s="630"/>
      <c r="S41" s="633">
        <f t="shared" si="5"/>
        <v>51002</v>
      </c>
      <c r="T41" s="634">
        <f t="shared" si="6"/>
        <v>0.5374288724973656</v>
      </c>
      <c r="U41" s="637"/>
    </row>
    <row r="42" spans="1:21">
      <c r="A42" s="630" t="s">
        <v>493</v>
      </c>
      <c r="B42" s="631">
        <v>172372</v>
      </c>
      <c r="C42" s="632">
        <v>276</v>
      </c>
      <c r="D42" s="633"/>
      <c r="E42" s="633">
        <f t="shared" si="7"/>
        <v>276</v>
      </c>
      <c r="F42" s="634">
        <f t="shared" si="0"/>
        <v>46548.737818480688</v>
      </c>
      <c r="G42" s="633">
        <v>15955</v>
      </c>
      <c r="H42" s="634">
        <f t="shared" si="1"/>
        <v>0.15610934992759579</v>
      </c>
      <c r="I42" s="633">
        <v>64804</v>
      </c>
      <c r="J42" s="634">
        <f t="shared" si="2"/>
        <v>0.63406520292747837</v>
      </c>
      <c r="K42" s="633">
        <v>17101</v>
      </c>
      <c r="L42" s="634">
        <f t="shared" si="3"/>
        <v>0.16732221830848107</v>
      </c>
      <c r="M42" s="633">
        <v>289</v>
      </c>
      <c r="N42" s="634">
        <f t="shared" si="4"/>
        <v>2.8276779773785763E-3</v>
      </c>
      <c r="O42" s="633">
        <v>4055</v>
      </c>
      <c r="P42" s="634">
        <f t="shared" si="8"/>
        <v>3.9675550859066183E-2</v>
      </c>
      <c r="Q42" s="635"/>
      <c r="R42" s="630"/>
      <c r="S42" s="633">
        <f t="shared" si="5"/>
        <v>102204</v>
      </c>
      <c r="T42" s="634">
        <f t="shared" si="6"/>
        <v>0.59292692548673798</v>
      </c>
      <c r="U42" s="637"/>
    </row>
    <row r="43" spans="1:21">
      <c r="A43" s="630" t="s">
        <v>494</v>
      </c>
      <c r="B43" s="631">
        <v>171355</v>
      </c>
      <c r="C43" s="632">
        <v>273</v>
      </c>
      <c r="D43" s="633"/>
      <c r="E43" s="633">
        <f t="shared" si="7"/>
        <v>273</v>
      </c>
      <c r="F43" s="634">
        <f t="shared" si="0"/>
        <v>60989.172381424214</v>
      </c>
      <c r="G43" s="633">
        <v>10745</v>
      </c>
      <c r="H43" s="634">
        <f t="shared" si="1"/>
        <v>0.14008761179630258</v>
      </c>
      <c r="I43" s="633">
        <v>48660</v>
      </c>
      <c r="J43" s="634">
        <f t="shared" si="2"/>
        <v>0.63440327501238558</v>
      </c>
      <c r="K43" s="633">
        <v>14869</v>
      </c>
      <c r="L43" s="634">
        <f t="shared" si="3"/>
        <v>0.19385413678913196</v>
      </c>
      <c r="M43" s="633">
        <v>109</v>
      </c>
      <c r="N43" s="634">
        <f t="shared" si="4"/>
        <v>1.4210841959792443E-3</v>
      </c>
      <c r="O43" s="633">
        <v>2319</v>
      </c>
      <c r="P43" s="634">
        <f t="shared" si="8"/>
        <v>3.0233892206200621E-2</v>
      </c>
      <c r="Q43" s="635"/>
      <c r="R43" s="630"/>
      <c r="S43" s="633">
        <f t="shared" si="5"/>
        <v>76702</v>
      </c>
      <c r="T43" s="634">
        <f t="shared" si="6"/>
        <v>0.44762043710425725</v>
      </c>
      <c r="U43" s="637"/>
    </row>
    <row r="44" spans="1:21">
      <c r="A44" s="630" t="s">
        <v>495</v>
      </c>
      <c r="B44" s="631">
        <v>298730</v>
      </c>
      <c r="C44" s="632">
        <v>496</v>
      </c>
      <c r="D44" s="633"/>
      <c r="E44" s="633">
        <f t="shared" si="7"/>
        <v>496</v>
      </c>
      <c r="F44" s="634">
        <f t="shared" si="0"/>
        <v>128535.06367327111</v>
      </c>
      <c r="G44" s="633">
        <v>16591</v>
      </c>
      <c r="H44" s="634">
        <f t="shared" si="1"/>
        <v>0.1439241472639578</v>
      </c>
      <c r="I44" s="633">
        <v>69136</v>
      </c>
      <c r="J44" s="634">
        <f t="shared" si="2"/>
        <v>0.59974322495575838</v>
      </c>
      <c r="K44" s="633">
        <v>24978</v>
      </c>
      <c r="L44" s="634">
        <f t="shared" si="3"/>
        <v>0.21667996807661613</v>
      </c>
      <c r="M44" s="633">
        <v>238</v>
      </c>
      <c r="N44" s="634">
        <f t="shared" si="4"/>
        <v>2.0646101530240467E-3</v>
      </c>
      <c r="O44" s="633">
        <v>4333</v>
      </c>
      <c r="P44" s="634">
        <f t="shared" si="8"/>
        <v>3.7588049550643675E-2</v>
      </c>
      <c r="Q44" s="635"/>
      <c r="R44" s="630"/>
      <c r="S44" s="633">
        <f t="shared" si="5"/>
        <v>115276</v>
      </c>
      <c r="T44" s="634">
        <f t="shared" si="6"/>
        <v>0.38588692130017072</v>
      </c>
      <c r="U44" s="637"/>
    </row>
    <row r="45" spans="1:21" s="638" customFormat="1" ht="15.75">
      <c r="A45" s="630" t="s">
        <v>641</v>
      </c>
      <c r="B45" s="631">
        <v>538651</v>
      </c>
      <c r="C45" s="632">
        <v>862</v>
      </c>
      <c r="D45" s="633">
        <v>20</v>
      </c>
      <c r="E45" s="633">
        <f t="shared" si="7"/>
        <v>842</v>
      </c>
      <c r="F45" s="634">
        <f t="shared" si="0"/>
        <v>194140.04203461221</v>
      </c>
      <c r="G45" s="633">
        <f>28850-'[2]ANULADAS TEEM'!J170</f>
        <v>28183</v>
      </c>
      <c r="H45" s="634">
        <f t="shared" si="1"/>
        <v>0.12063762483038477</v>
      </c>
      <c r="I45" s="633">
        <f>141077-'[2]ANULADAS TEEM'!K170</f>
        <v>137850</v>
      </c>
      <c r="J45" s="634">
        <f t="shared" si="2"/>
        <v>0.59006835975121674</v>
      </c>
      <c r="K45" s="633">
        <f>53719-'[2]ANULADAS TEEM'!L170</f>
        <v>52534</v>
      </c>
      <c r="L45" s="634">
        <f t="shared" si="3"/>
        <v>0.22487233377707957</v>
      </c>
      <c r="M45" s="633">
        <f>934-'[2]ANULADAS TEEM'!M170</f>
        <v>922</v>
      </c>
      <c r="N45" s="634">
        <f t="shared" si="4"/>
        <v>3.9466305962322949E-3</v>
      </c>
      <c r="O45" s="633">
        <f>9037-'[2]ANULADAS TEEM'!N170</f>
        <v>8846</v>
      </c>
      <c r="P45" s="634">
        <f t="shared" si="8"/>
        <v>3.786539506970811E-2</v>
      </c>
      <c r="Q45" s="635">
        <f>'[2]ANULADAS TEEM'!O170</f>
        <v>5282</v>
      </c>
      <c r="R45" s="636">
        <f>Q45/S45</f>
        <v>2.2609655975378503E-2</v>
      </c>
      <c r="S45" s="633">
        <f t="shared" si="5"/>
        <v>233617</v>
      </c>
      <c r="T45" s="634">
        <f t="shared" si="6"/>
        <v>0.43370753976136683</v>
      </c>
      <c r="U45" s="637"/>
    </row>
    <row r="46" spans="1:21">
      <c r="A46" s="630" t="s">
        <v>587</v>
      </c>
      <c r="B46" s="631">
        <v>183878</v>
      </c>
      <c r="C46" s="632">
        <v>313</v>
      </c>
      <c r="D46" s="633"/>
      <c r="E46" s="633">
        <f t="shared" si="7"/>
        <v>313</v>
      </c>
      <c r="F46" s="634">
        <f t="shared" si="0"/>
        <v>59085.911690124944</v>
      </c>
      <c r="G46" s="633">
        <v>12986</v>
      </c>
      <c r="H46" s="634">
        <f t="shared" si="1"/>
        <v>0.13331690740911845</v>
      </c>
      <c r="I46" s="633">
        <v>63651</v>
      </c>
      <c r="J46" s="634">
        <f t="shared" si="2"/>
        <v>0.65345406387631277</v>
      </c>
      <c r="K46" s="633">
        <v>17690</v>
      </c>
      <c r="L46" s="634">
        <f t="shared" si="3"/>
        <v>0.18160912460090137</v>
      </c>
      <c r="M46" s="633">
        <v>182</v>
      </c>
      <c r="N46" s="634">
        <f t="shared" si="4"/>
        <v>1.8684488794439825E-3</v>
      </c>
      <c r="O46" s="633">
        <v>2898</v>
      </c>
      <c r="P46" s="634">
        <f t="shared" si="8"/>
        <v>2.9751455234223415E-2</v>
      </c>
      <c r="Q46" s="635"/>
      <c r="R46" s="630"/>
      <c r="S46" s="633">
        <f t="shared" si="5"/>
        <v>97407</v>
      </c>
      <c r="T46" s="634">
        <f t="shared" si="6"/>
        <v>0.52973710830006848</v>
      </c>
      <c r="U46" s="637"/>
    </row>
    <row r="47" spans="1:21" s="638" customFormat="1" ht="15.75">
      <c r="A47" s="630" t="s">
        <v>642</v>
      </c>
      <c r="B47" s="631">
        <v>394394</v>
      </c>
      <c r="C47" s="632">
        <v>677</v>
      </c>
      <c r="D47" s="633">
        <v>9</v>
      </c>
      <c r="E47" s="633">
        <f t="shared" si="7"/>
        <v>668</v>
      </c>
      <c r="F47" s="634">
        <f t="shared" si="0"/>
        <v>150297.61821905538</v>
      </c>
      <c r="G47" s="633">
        <f>10506-'[2]ANULADAS TEEM'!J180</f>
        <v>10451</v>
      </c>
      <c r="H47" s="634">
        <f t="shared" si="1"/>
        <v>5.9621539286549639E-2</v>
      </c>
      <c r="I47" s="633">
        <f>116372-'[2]ANULADAS TEEM'!K180</f>
        <v>115057</v>
      </c>
      <c r="J47" s="634">
        <f t="shared" si="2"/>
        <v>0.6563845991476932</v>
      </c>
      <c r="K47" s="633">
        <f>41863-'[2]ANULADAS TEEM'!L180</f>
        <v>41487</v>
      </c>
      <c r="L47" s="634">
        <f t="shared" si="3"/>
        <v>0.23667771508765525</v>
      </c>
      <c r="M47" s="633">
        <f>315-'[2]ANULADAS TEEM'!M180</f>
        <v>313</v>
      </c>
      <c r="N47" s="634">
        <f t="shared" si="4"/>
        <v>1.7856226003913538E-3</v>
      </c>
      <c r="O47" s="633">
        <f>6233-'[2]ANULADAS TEEM'!N180</f>
        <v>6147</v>
      </c>
      <c r="P47" s="634">
        <f t="shared" si="8"/>
        <v>3.5067802315034029E-2</v>
      </c>
      <c r="Q47" s="635">
        <f>'[2]ANULADAS TEEM'!O180</f>
        <v>1834</v>
      </c>
      <c r="R47" s="636">
        <f>Q47/S47</f>
        <v>1.0462721562676493E-2</v>
      </c>
      <c r="S47" s="633">
        <f t="shared" si="5"/>
        <v>175289</v>
      </c>
      <c r="T47" s="634">
        <f t="shared" si="6"/>
        <v>0.44445148759869574</v>
      </c>
      <c r="U47" s="637"/>
    </row>
    <row r="48" spans="1:21" s="638" customFormat="1" ht="15.75">
      <c r="A48" s="630" t="s">
        <v>643</v>
      </c>
      <c r="B48" s="631">
        <v>183680</v>
      </c>
      <c r="C48" s="632">
        <v>317</v>
      </c>
      <c r="D48" s="633">
        <v>7</v>
      </c>
      <c r="E48" s="633">
        <f t="shared" si="7"/>
        <v>310</v>
      </c>
      <c r="F48" s="634">
        <f t="shared" si="0"/>
        <v>73791.923694987301</v>
      </c>
      <c r="G48" s="633">
        <f>4982-'[2]ANULADAS TEEM'!J188</f>
        <v>4879</v>
      </c>
      <c r="H48" s="634">
        <f t="shared" si="1"/>
        <v>6.3228966875745168E-2</v>
      </c>
      <c r="I48" s="633">
        <f>44861-'[2]ANULADAS TEEM'!K188</f>
        <v>43880</v>
      </c>
      <c r="J48" s="634">
        <f t="shared" si="2"/>
        <v>0.56865896013685135</v>
      </c>
      <c r="K48" s="633">
        <f>24146-'[2]ANULADAS TEEM'!L188</f>
        <v>23636</v>
      </c>
      <c r="L48" s="634">
        <f t="shared" si="3"/>
        <v>0.30630864133533769</v>
      </c>
      <c r="M48" s="633">
        <f>238-'[2]ANULADAS TEEM'!M188</f>
        <v>235</v>
      </c>
      <c r="N48" s="634">
        <f t="shared" si="4"/>
        <v>3.0454616142242498E-3</v>
      </c>
      <c r="O48" s="633">
        <f>2937-'[2]ANULADAS TEEM'!N188</f>
        <v>2873</v>
      </c>
      <c r="P48" s="634">
        <f t="shared" si="8"/>
        <v>3.7232388160281994E-2</v>
      </c>
      <c r="Q48" s="635">
        <f>'[2]ANULADAS TEEM'!O188</f>
        <v>1661</v>
      </c>
      <c r="R48" s="636">
        <f>Q48/S48</f>
        <v>2.1525581877559485E-2</v>
      </c>
      <c r="S48" s="633">
        <f t="shared" si="5"/>
        <v>77164</v>
      </c>
      <c r="T48" s="634">
        <f t="shared" si="6"/>
        <v>0.42010017421602786</v>
      </c>
      <c r="U48" s="637"/>
    </row>
    <row r="49" spans="1:21" s="638" customFormat="1" ht="15.75">
      <c r="A49" s="630" t="s">
        <v>644</v>
      </c>
      <c r="B49" s="631">
        <v>280807</v>
      </c>
      <c r="C49" s="632">
        <v>470</v>
      </c>
      <c r="D49" s="633">
        <v>15</v>
      </c>
      <c r="E49" s="633">
        <f t="shared" si="7"/>
        <v>455</v>
      </c>
      <c r="F49" s="634">
        <f t="shared" si="0"/>
        <v>116721.80097384505</v>
      </c>
      <c r="G49" s="633">
        <f>8627-'[2]ANULADAS TEEM'!J204</f>
        <v>8345</v>
      </c>
      <c r="H49" s="634">
        <f t="shared" si="1"/>
        <v>7.6235805706037663E-2</v>
      </c>
      <c r="I49" s="633">
        <f>64177-'[2]ANULADAS TEEM'!K204</f>
        <v>62207</v>
      </c>
      <c r="J49" s="634">
        <f t="shared" si="2"/>
        <v>0.56829248239131036</v>
      </c>
      <c r="K49" s="633">
        <f>32147-'[2]ANULADAS TEEM'!L204</f>
        <v>31131</v>
      </c>
      <c r="L49" s="634">
        <f t="shared" si="3"/>
        <v>0.28439746763746654</v>
      </c>
      <c r="M49" s="633">
        <f>211-'[2]ANULADAS TEEM'!M204</f>
        <v>210</v>
      </c>
      <c r="N49" s="634">
        <f t="shared" si="4"/>
        <v>1.9184564647415109E-3</v>
      </c>
      <c r="O49" s="633">
        <f>4301-'[2]ANULADAS TEEM'!N204</f>
        <v>4173</v>
      </c>
      <c r="P49" s="634">
        <f t="shared" si="8"/>
        <v>3.8122470606506309E-2</v>
      </c>
      <c r="Q49" s="635">
        <f>'[2]ANULADAS TEEM'!O204</f>
        <v>3397</v>
      </c>
      <c r="R49" s="636">
        <f>Q49/S49</f>
        <v>3.1033317193937676E-2</v>
      </c>
      <c r="S49" s="633">
        <f t="shared" si="5"/>
        <v>109463</v>
      </c>
      <c r="T49" s="634">
        <f t="shared" si="6"/>
        <v>0.38981578094563168</v>
      </c>
      <c r="U49" s="637"/>
    </row>
    <row r="50" spans="1:21">
      <c r="A50" s="630" t="s">
        <v>534</v>
      </c>
      <c r="B50" s="631">
        <v>374175</v>
      </c>
      <c r="C50" s="632">
        <v>619</v>
      </c>
      <c r="D50" s="633"/>
      <c r="E50" s="633">
        <f t="shared" si="7"/>
        <v>619</v>
      </c>
      <c r="F50" s="634">
        <f t="shared" si="0"/>
        <v>141572.68292981092</v>
      </c>
      <c r="G50" s="633">
        <v>27493</v>
      </c>
      <c r="H50" s="634">
        <f t="shared" si="1"/>
        <v>0.16804909505443122</v>
      </c>
      <c r="I50" s="633">
        <v>91875</v>
      </c>
      <c r="J50" s="634">
        <f t="shared" si="2"/>
        <v>0.56157969694561771</v>
      </c>
      <c r="K50" s="633">
        <v>36441</v>
      </c>
      <c r="L50" s="634">
        <f t="shared" si="3"/>
        <v>0.22274313726688713</v>
      </c>
      <c r="M50" s="633">
        <v>472</v>
      </c>
      <c r="N50" s="634">
        <f t="shared" si="4"/>
        <v>2.8850679396825204E-3</v>
      </c>
      <c r="O50" s="633">
        <v>7320</v>
      </c>
      <c r="P50" s="634">
        <f t="shared" si="8"/>
        <v>4.4743002793381462E-2</v>
      </c>
      <c r="Q50" s="635"/>
      <c r="R50" s="630"/>
      <c r="S50" s="633">
        <f t="shared" si="5"/>
        <v>163601</v>
      </c>
      <c r="T50" s="634">
        <f t="shared" si="6"/>
        <v>0.43723124206587827</v>
      </c>
      <c r="U50" s="637"/>
    </row>
    <row r="51" spans="1:21" s="638" customFormat="1" ht="15.75">
      <c r="A51" s="630" t="s">
        <v>645</v>
      </c>
      <c r="B51" s="631">
        <v>258609</v>
      </c>
      <c r="C51" s="632">
        <v>403</v>
      </c>
      <c r="D51" s="633">
        <v>3</v>
      </c>
      <c r="E51" s="633">
        <f t="shared" si="7"/>
        <v>400</v>
      </c>
      <c r="F51" s="634">
        <f t="shared" si="0"/>
        <v>95144.173725890578</v>
      </c>
      <c r="G51" s="633">
        <f>13403-'[2]ANULADAS TEEM'!J208</f>
        <v>13295</v>
      </c>
      <c r="H51" s="634">
        <f t="shared" si="1"/>
        <v>0.12228323353844173</v>
      </c>
      <c r="I51" s="633">
        <f>71813-'[2]ANULADAS TEEM'!K208</f>
        <v>71208</v>
      </c>
      <c r="J51" s="634">
        <f t="shared" si="2"/>
        <v>0.65494881487817669</v>
      </c>
      <c r="K51" s="633">
        <f>19530-'[2]ANULADAS TEEM'!L208</f>
        <v>19315</v>
      </c>
      <c r="L51" s="634">
        <f t="shared" si="3"/>
        <v>0.17765330242910884</v>
      </c>
      <c r="M51" s="633">
        <f>222-'[2]ANULADAS TEEM'!M208</f>
        <v>222</v>
      </c>
      <c r="N51" s="634">
        <f t="shared" si="4"/>
        <v>2.0418862614166276E-3</v>
      </c>
      <c r="O51" s="633">
        <f>3755-'[2]ANULADAS TEEM'!N208</f>
        <v>3730</v>
      </c>
      <c r="P51" s="634">
        <f t="shared" si="8"/>
        <v>3.4307368266144236E-2</v>
      </c>
      <c r="Q51" s="635">
        <f>'[2]ANULADAS TEEM'!O208</f>
        <v>953</v>
      </c>
      <c r="R51" s="636">
        <f>Q51/S51</f>
        <v>8.7653946267119195E-3</v>
      </c>
      <c r="S51" s="633">
        <f t="shared" si="5"/>
        <v>108723</v>
      </c>
      <c r="T51" s="634">
        <f t="shared" si="6"/>
        <v>0.42041460274004383</v>
      </c>
      <c r="U51" s="637"/>
    </row>
    <row r="52" spans="1:21">
      <c r="A52" s="630" t="s">
        <v>503</v>
      </c>
      <c r="B52" s="631">
        <v>192232</v>
      </c>
      <c r="C52" s="632">
        <v>310</v>
      </c>
      <c r="D52" s="633"/>
      <c r="E52" s="633">
        <f t="shared" si="7"/>
        <v>310</v>
      </c>
      <c r="F52" s="634">
        <f t="shared" si="0"/>
        <v>54763.428508413213</v>
      </c>
      <c r="G52" s="633">
        <v>12540</v>
      </c>
      <c r="H52" s="634">
        <f t="shared" si="1"/>
        <v>0.11523934679324002</v>
      </c>
      <c r="I52" s="633">
        <v>77842</v>
      </c>
      <c r="J52" s="634">
        <f t="shared" si="2"/>
        <v>0.71534778573200875</v>
      </c>
      <c r="K52" s="633">
        <v>14301</v>
      </c>
      <c r="L52" s="634">
        <f t="shared" si="3"/>
        <v>0.13142247994339121</v>
      </c>
      <c r="M52" s="633">
        <v>224</v>
      </c>
      <c r="N52" s="634">
        <f t="shared" si="4"/>
        <v>2.0585018884916877E-3</v>
      </c>
      <c r="O52" s="633">
        <v>3910</v>
      </c>
      <c r="P52" s="634">
        <f t="shared" si="8"/>
        <v>3.5931885642868304E-2</v>
      </c>
      <c r="Q52" s="635"/>
      <c r="R52" s="630"/>
      <c r="S52" s="633">
        <f t="shared" si="5"/>
        <v>108817</v>
      </c>
      <c r="T52" s="634">
        <f t="shared" si="6"/>
        <v>0.56607120562653457</v>
      </c>
      <c r="U52" s="637"/>
    </row>
    <row r="53" spans="1:21">
      <c r="C53" s="639"/>
      <c r="D53" s="640"/>
      <c r="E53" s="641"/>
      <c r="F53" s="641"/>
      <c r="G53" s="642"/>
      <c r="H53" s="640"/>
      <c r="I53" s="642"/>
      <c r="J53" s="642"/>
      <c r="K53" s="642"/>
      <c r="L53" s="640"/>
      <c r="M53" s="642"/>
      <c r="N53" s="640"/>
      <c r="O53" s="642"/>
      <c r="P53" s="640"/>
      <c r="S53" s="642"/>
      <c r="T53" s="613"/>
    </row>
    <row r="54" spans="1:21">
      <c r="A54" s="643" t="s">
        <v>646</v>
      </c>
    </row>
    <row r="55" spans="1:21">
      <c r="A55" s="644" t="s">
        <v>647</v>
      </c>
    </row>
    <row r="56" spans="1:21">
      <c r="A56" s="644" t="s">
        <v>648</v>
      </c>
    </row>
    <row r="57" spans="1:21">
      <c r="A57" s="644"/>
    </row>
    <row r="58" spans="1:21">
      <c r="A58" s="644" t="s">
        <v>649</v>
      </c>
    </row>
    <row r="59" spans="1:21">
      <c r="A59" s="644" t="s">
        <v>650</v>
      </c>
    </row>
    <row r="60" spans="1:21">
      <c r="A60" s="644"/>
    </row>
    <row r="61" spans="1:21">
      <c r="A61" s="644" t="s">
        <v>651</v>
      </c>
    </row>
    <row r="62" spans="1:21">
      <c r="A62" s="644" t="s">
        <v>652</v>
      </c>
    </row>
    <row r="63" spans="1:21">
      <c r="A63" s="645" t="s">
        <v>653</v>
      </c>
      <c r="C63" s="646"/>
      <c r="D63" s="646"/>
      <c r="E63" s="646"/>
      <c r="F63" s="646"/>
      <c r="G63" s="646"/>
      <c r="H63" s="647"/>
    </row>
    <row r="64" spans="1:21">
      <c r="A64" s="645" t="s">
        <v>654</v>
      </c>
      <c r="C64" s="646"/>
      <c r="D64" s="646"/>
      <c r="E64" s="646"/>
      <c r="F64" s="646"/>
      <c r="G64" s="646"/>
      <c r="H64" s="647"/>
    </row>
    <row r="65" spans="1:9">
      <c r="A65" s="645" t="s">
        <v>655</v>
      </c>
      <c r="C65" s="646"/>
      <c r="D65" s="646"/>
      <c r="E65" s="646"/>
      <c r="F65" s="646"/>
      <c r="G65" s="646"/>
      <c r="H65" s="647"/>
    </row>
    <row r="66" spans="1:9">
      <c r="A66" s="645" t="s">
        <v>656</v>
      </c>
      <c r="C66" s="646"/>
      <c r="D66" s="646"/>
      <c r="E66" s="646"/>
      <c r="F66" s="646"/>
      <c r="G66" s="646"/>
      <c r="H66" s="647"/>
    </row>
    <row r="67" spans="1:9">
      <c r="A67" s="645" t="s">
        <v>657</v>
      </c>
      <c r="C67" s="646"/>
      <c r="D67" s="646"/>
      <c r="E67" s="646"/>
      <c r="F67" s="646"/>
      <c r="G67" s="646"/>
      <c r="H67" s="647"/>
    </row>
    <row r="68" spans="1:9">
      <c r="A68" s="645" t="s">
        <v>658</v>
      </c>
      <c r="C68" s="646"/>
      <c r="D68" s="646"/>
      <c r="E68" s="646"/>
      <c r="F68" s="646"/>
      <c r="G68" s="646"/>
      <c r="H68" s="614"/>
      <c r="I68" s="648"/>
    </row>
    <row r="69" spans="1:9">
      <c r="A69" s="645" t="s">
        <v>659</v>
      </c>
      <c r="C69" s="646"/>
      <c r="D69" s="646"/>
      <c r="E69" s="646"/>
      <c r="F69" s="646"/>
      <c r="G69" s="646"/>
      <c r="H69" s="647"/>
    </row>
    <row r="70" spans="1:9">
      <c r="A70" s="645" t="s">
        <v>660</v>
      </c>
      <c r="C70" s="646"/>
      <c r="D70" s="646"/>
      <c r="E70" s="646"/>
      <c r="F70" s="646"/>
      <c r="G70" s="646"/>
      <c r="H70" s="647"/>
    </row>
    <row r="71" spans="1:9">
      <c r="A71" s="645" t="s">
        <v>661</v>
      </c>
      <c r="C71" s="646"/>
      <c r="D71" s="646"/>
      <c r="E71" s="646"/>
      <c r="F71" s="646"/>
      <c r="G71" s="646"/>
      <c r="H71" s="647"/>
    </row>
    <row r="72" spans="1:9">
      <c r="A72" s="645" t="s">
        <v>662</v>
      </c>
      <c r="C72" s="646"/>
      <c r="D72" s="646"/>
      <c r="E72" s="646"/>
      <c r="F72" s="646"/>
      <c r="G72" s="646"/>
      <c r="H72" s="647"/>
    </row>
    <row r="73" spans="1:9">
      <c r="A73" s="645" t="s">
        <v>663</v>
      </c>
      <c r="C73" s="646"/>
      <c r="D73" s="646"/>
      <c r="E73" s="646"/>
      <c r="F73" s="646"/>
      <c r="G73" s="646"/>
      <c r="H73" s="647"/>
    </row>
    <row r="74" spans="1:9">
      <c r="A74" s="645" t="s">
        <v>664</v>
      </c>
      <c r="H74" s="649"/>
    </row>
    <row r="75" spans="1:9">
      <c r="A75" s="645" t="s">
        <v>665</v>
      </c>
      <c r="H75" s="649"/>
    </row>
    <row r="76" spans="1:9">
      <c r="A76" s="645" t="s">
        <v>666</v>
      </c>
      <c r="H76" s="649"/>
    </row>
    <row r="77" spans="1:9">
      <c r="A77" s="645" t="s">
        <v>667</v>
      </c>
      <c r="H77" s="649"/>
    </row>
    <row r="78" spans="1:9">
      <c r="A78" s="645" t="s">
        <v>668</v>
      </c>
    </row>
    <row r="79" spans="1:9">
      <c r="A79" s="645" t="s">
        <v>669</v>
      </c>
      <c r="H79" s="649"/>
    </row>
    <row r="80" spans="1:9">
      <c r="A80" s="645" t="s">
        <v>670</v>
      </c>
      <c r="H80" s="614"/>
    </row>
    <row r="81" spans="1:8">
      <c r="A81" s="645" t="s">
        <v>671</v>
      </c>
      <c r="H81" s="649"/>
    </row>
    <row r="82" spans="1:8">
      <c r="A82" s="645" t="s">
        <v>672</v>
      </c>
    </row>
    <row r="83" spans="1:8">
      <c r="A83" s="645" t="s">
        <v>673</v>
      </c>
    </row>
    <row r="84" spans="1:8">
      <c r="A84" s="650"/>
    </row>
    <row r="85" spans="1:8">
      <c r="A85" s="650"/>
    </row>
    <row r="86" spans="1:8">
      <c r="A86" s="650"/>
    </row>
    <row r="87" spans="1:8">
      <c r="A87" s="650"/>
    </row>
    <row r="88" spans="1:8">
      <c r="A88" s="650"/>
    </row>
    <row r="89" spans="1:8">
      <c r="A89" s="650"/>
    </row>
    <row r="90" spans="1:8">
      <c r="A90" s="650"/>
    </row>
  </sheetData>
  <mergeCells count="7">
    <mergeCell ref="S5:S6"/>
    <mergeCell ref="A5:A6"/>
    <mergeCell ref="B5:B6"/>
    <mergeCell ref="C5:F5"/>
    <mergeCell ref="M5:N5"/>
    <mergeCell ref="O5:P5"/>
    <mergeCell ref="Q5:R5"/>
  </mergeCells>
  <conditionalFormatting sqref="Q7:R7 Q9:R52 R8">
    <cfRule type="containsBlanks" dxfId="192" priority="2">
      <formula>LEN(TRIM(Q7))=0</formula>
    </cfRule>
  </conditionalFormatting>
  <conditionalFormatting sqref="Q8">
    <cfRule type="containsBlanks" dxfId="191" priority="1">
      <formula>LEN(TRIM(Q8))=0</formula>
    </cfRule>
  </conditionalFormatting>
  <printOptions horizontalCentered="1"/>
  <pageMargins left="0.43307086614173229" right="0.43307086614173229" top="0.35433070866141736" bottom="0.35433070866141736" header="0.31496062992125984" footer="0.31496062992125984"/>
  <pageSetup scale="80" fitToHeight="2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1"/>
  <sheetViews>
    <sheetView workbookViewId="0">
      <selection activeCell="A13" sqref="A13"/>
    </sheetView>
  </sheetViews>
  <sheetFormatPr baseColWidth="10" defaultRowHeight="12.75"/>
  <cols>
    <col min="1" max="1" width="30.42578125" style="45" bestFit="1" customWidth="1"/>
    <col min="2" max="2" width="8.5703125" style="45" customWidth="1"/>
    <col min="3" max="20" width="8.7109375" style="45" customWidth="1"/>
    <col min="21" max="21" width="6.140625" style="45" customWidth="1"/>
    <col min="22" max="22" width="8.28515625" style="45" customWidth="1"/>
    <col min="23" max="26" width="8.7109375" style="45" customWidth="1"/>
    <col min="27" max="27" width="12.42578125" style="45" customWidth="1"/>
    <col min="28" max="16384" width="11.42578125" style="45"/>
  </cols>
  <sheetData>
    <row r="1" spans="1:27" ht="30.75" customHeight="1">
      <c r="C1" s="104"/>
      <c r="D1" s="104"/>
      <c r="E1" s="745" t="s">
        <v>300</v>
      </c>
      <c r="F1" s="746"/>
      <c r="H1" s="105"/>
      <c r="M1" s="747" t="s">
        <v>301</v>
      </c>
      <c r="N1" s="748"/>
      <c r="O1" s="749" t="s">
        <v>302</v>
      </c>
      <c r="P1" s="750"/>
      <c r="Q1" s="741" t="s">
        <v>303</v>
      </c>
      <c r="R1" s="742"/>
      <c r="S1" s="743" t="s">
        <v>304</v>
      </c>
      <c r="T1" s="744"/>
    </row>
    <row r="2" spans="1:27" ht="30" customHeight="1">
      <c r="A2" s="692" t="s">
        <v>156</v>
      </c>
      <c r="B2" s="46" t="s">
        <v>157</v>
      </c>
      <c r="C2" s="737" t="s">
        <v>3</v>
      </c>
      <c r="D2" s="738"/>
      <c r="E2" s="739" t="s">
        <v>305</v>
      </c>
      <c r="F2" s="740"/>
      <c r="G2" s="741" t="s">
        <v>6</v>
      </c>
      <c r="H2" s="742"/>
      <c r="I2" s="743" t="s">
        <v>7</v>
      </c>
      <c r="J2" s="744"/>
      <c r="K2" s="761" t="s">
        <v>306</v>
      </c>
      <c r="L2" s="762"/>
      <c r="M2" s="741" t="s">
        <v>307</v>
      </c>
      <c r="N2" s="742"/>
      <c r="O2" s="741" t="s">
        <v>308</v>
      </c>
      <c r="P2" s="742"/>
      <c r="Q2" s="741" t="s">
        <v>309</v>
      </c>
      <c r="R2" s="742"/>
      <c r="S2" s="763" t="s">
        <v>310</v>
      </c>
      <c r="T2" s="764"/>
      <c r="U2" s="765" t="s">
        <v>311</v>
      </c>
      <c r="V2" s="766"/>
      <c r="W2" s="751" t="s">
        <v>164</v>
      </c>
      <c r="X2" s="752"/>
      <c r="Y2" s="755" t="s">
        <v>312</v>
      </c>
      <c r="Z2" s="756"/>
      <c r="AA2" s="759" t="s">
        <v>313</v>
      </c>
    </row>
    <row r="3" spans="1:27" ht="51.75" customHeight="1">
      <c r="A3" s="735"/>
      <c r="B3" s="106"/>
      <c r="C3" s="107"/>
      <c r="D3" s="108"/>
      <c r="E3" s="107"/>
      <c r="F3" s="109"/>
      <c r="G3" s="110"/>
      <c r="H3" s="111"/>
      <c r="I3" s="112"/>
      <c r="J3" s="113"/>
      <c r="K3" s="114"/>
      <c r="L3" s="115"/>
      <c r="M3" s="110"/>
      <c r="N3" s="111"/>
      <c r="O3" s="110"/>
      <c r="P3" s="111"/>
      <c r="Q3" s="110"/>
      <c r="R3" s="111"/>
      <c r="S3" s="110"/>
      <c r="T3" s="111"/>
      <c r="U3" s="767"/>
      <c r="V3" s="768"/>
      <c r="W3" s="753"/>
      <c r="X3" s="754"/>
      <c r="Y3" s="757"/>
      <c r="Z3" s="758"/>
      <c r="AA3" s="760"/>
    </row>
    <row r="4" spans="1:27" ht="38.25" customHeight="1">
      <c r="A4" s="736"/>
      <c r="B4" s="116" t="s">
        <v>168</v>
      </c>
      <c r="C4" s="117" t="s">
        <v>169</v>
      </c>
      <c r="D4" s="117" t="s">
        <v>170</v>
      </c>
      <c r="E4" s="117" t="s">
        <v>169</v>
      </c>
      <c r="F4" s="117" t="s">
        <v>170</v>
      </c>
      <c r="G4" s="117" t="s">
        <v>169</v>
      </c>
      <c r="H4" s="117" t="s">
        <v>170</v>
      </c>
      <c r="I4" s="117" t="s">
        <v>169</v>
      </c>
      <c r="J4" s="117" t="s">
        <v>170</v>
      </c>
      <c r="K4" s="117" t="s">
        <v>169</v>
      </c>
      <c r="L4" s="117" t="s">
        <v>170</v>
      </c>
      <c r="M4" s="117" t="s">
        <v>169</v>
      </c>
      <c r="N4" s="117" t="s">
        <v>170</v>
      </c>
      <c r="O4" s="117" t="s">
        <v>169</v>
      </c>
      <c r="P4" s="117" t="s">
        <v>170</v>
      </c>
      <c r="Q4" s="117" t="s">
        <v>169</v>
      </c>
      <c r="R4" s="117" t="s">
        <v>170</v>
      </c>
      <c r="S4" s="117" t="s">
        <v>169</v>
      </c>
      <c r="T4" s="117" t="s">
        <v>170</v>
      </c>
      <c r="U4" s="117" t="s">
        <v>169</v>
      </c>
      <c r="V4" s="117" t="s">
        <v>170</v>
      </c>
      <c r="W4" s="117" t="s">
        <v>169</v>
      </c>
      <c r="X4" s="117" t="s">
        <v>170</v>
      </c>
      <c r="Y4" s="117" t="s">
        <v>169</v>
      </c>
      <c r="Z4" s="117" t="s">
        <v>170</v>
      </c>
      <c r="AA4" s="118" t="s">
        <v>314</v>
      </c>
    </row>
    <row r="5" spans="1:27" ht="17.100000000000001" customHeight="1">
      <c r="A5" s="49" t="s">
        <v>174</v>
      </c>
      <c r="B5" s="50">
        <v>10396537</v>
      </c>
      <c r="C5" s="51">
        <v>1462936</v>
      </c>
      <c r="D5" s="52">
        <v>0.2174901872400373</v>
      </c>
      <c r="E5" s="51">
        <v>2800483</v>
      </c>
      <c r="F5" s="52">
        <v>0.41633917822279404</v>
      </c>
      <c r="G5" s="51">
        <v>961642</v>
      </c>
      <c r="H5" s="52">
        <v>0.14296435294359011</v>
      </c>
      <c r="I5" s="51">
        <v>197817</v>
      </c>
      <c r="J5" s="52">
        <v>2.9408843838187357E-2</v>
      </c>
      <c r="K5" s="51">
        <v>221164</v>
      </c>
      <c r="L5" s="52">
        <v>3.2879770386917549E-2</v>
      </c>
      <c r="M5" s="51">
        <v>328348</v>
      </c>
      <c r="N5" s="52">
        <v>4.8814485390947911E-2</v>
      </c>
      <c r="O5" s="51">
        <v>156821</v>
      </c>
      <c r="P5" s="52">
        <v>2.3314094842952725E-2</v>
      </c>
      <c r="Q5" s="51">
        <v>133398</v>
      </c>
      <c r="R5" s="52">
        <v>1.9831869608408364E-2</v>
      </c>
      <c r="S5" s="51">
        <v>80755</v>
      </c>
      <c r="T5" s="52">
        <v>1.2005597012151736E-2</v>
      </c>
      <c r="U5" s="51">
        <v>7772</v>
      </c>
      <c r="V5" s="52">
        <v>1.1554392914177858E-3</v>
      </c>
      <c r="W5" s="51">
        <v>6351136</v>
      </c>
      <c r="X5" s="52">
        <v>0.94420381877740489</v>
      </c>
      <c r="Y5" s="51">
        <v>338125</v>
      </c>
      <c r="Z5" s="53">
        <v>5.0268001854173808E-2</v>
      </c>
      <c r="AA5" s="51">
        <v>6689261</v>
      </c>
    </row>
    <row r="6" spans="1:27" ht="17.100000000000001" customHeight="1">
      <c r="A6" s="55" t="s">
        <v>175</v>
      </c>
      <c r="B6" s="56">
        <v>41299</v>
      </c>
      <c r="C6" s="57">
        <v>8509</v>
      </c>
      <c r="D6" s="58">
        <v>0.30706217747464903</v>
      </c>
      <c r="E6" s="59">
        <v>16318</v>
      </c>
      <c r="F6" s="58">
        <v>0.58886362816210169</v>
      </c>
      <c r="G6" s="119"/>
      <c r="H6" s="120"/>
      <c r="I6" s="121"/>
      <c r="J6" s="122"/>
      <c r="K6" s="121"/>
      <c r="L6" s="122"/>
      <c r="M6" s="57">
        <v>1873</v>
      </c>
      <c r="N6" s="58">
        <v>6.7590487532026997E-2</v>
      </c>
      <c r="O6" s="121"/>
      <c r="P6" s="122"/>
      <c r="Q6" s="121"/>
      <c r="R6" s="122"/>
      <c r="S6" s="121"/>
      <c r="T6" s="122"/>
      <c r="U6" s="57">
        <v>38</v>
      </c>
      <c r="V6" s="58">
        <v>1.3712965970192343E-3</v>
      </c>
      <c r="W6" s="63">
        <v>26738</v>
      </c>
      <c r="X6" s="58">
        <v>0.96488758976579703</v>
      </c>
      <c r="Y6" s="57">
        <v>973</v>
      </c>
      <c r="Z6" s="123">
        <v>3.5112410234203022E-2</v>
      </c>
      <c r="AA6" s="124">
        <v>27711</v>
      </c>
    </row>
    <row r="7" spans="1:27" ht="17.100000000000001" customHeight="1">
      <c r="A7" s="66" t="s">
        <v>176</v>
      </c>
      <c r="B7" s="67">
        <v>63415</v>
      </c>
      <c r="C7" s="68">
        <v>3125</v>
      </c>
      <c r="D7" s="69">
        <v>7.1636522018201407E-2</v>
      </c>
      <c r="E7" s="70">
        <v>21322</v>
      </c>
      <c r="F7" s="69">
        <v>0.48877885519106895</v>
      </c>
      <c r="G7" s="119"/>
      <c r="H7" s="120"/>
      <c r="I7" s="119"/>
      <c r="J7" s="120"/>
      <c r="K7" s="68">
        <v>1563</v>
      </c>
      <c r="L7" s="69">
        <v>3.5829722852623619E-2</v>
      </c>
      <c r="M7" s="119"/>
      <c r="N7" s="120"/>
      <c r="O7" s="68">
        <v>15416</v>
      </c>
      <c r="P7" s="69">
        <v>0.35339155949842971</v>
      </c>
      <c r="Q7" s="119"/>
      <c r="R7" s="120"/>
      <c r="S7" s="119"/>
      <c r="T7" s="120"/>
      <c r="U7" s="68">
        <v>26</v>
      </c>
      <c r="V7" s="69">
        <v>5.9601586319143573E-4</v>
      </c>
      <c r="W7" s="74">
        <v>41452</v>
      </c>
      <c r="X7" s="69">
        <v>0.95023267542351508</v>
      </c>
      <c r="Y7" s="68">
        <v>2171</v>
      </c>
      <c r="Z7" s="86">
        <v>4.9767324576484882E-2</v>
      </c>
      <c r="AA7" s="125">
        <v>43623</v>
      </c>
    </row>
    <row r="8" spans="1:27" ht="17.100000000000001" customHeight="1">
      <c r="A8" s="66" t="s">
        <v>315</v>
      </c>
      <c r="B8" s="67">
        <v>28503</v>
      </c>
      <c r="C8" s="68">
        <v>3757</v>
      </c>
      <c r="D8" s="69">
        <v>0.18258249501871021</v>
      </c>
      <c r="E8" s="70">
        <v>12793</v>
      </c>
      <c r="F8" s="69">
        <v>0.62171356368761244</v>
      </c>
      <c r="G8" s="119"/>
      <c r="H8" s="120"/>
      <c r="I8" s="119"/>
      <c r="J8" s="120"/>
      <c r="K8" s="119"/>
      <c r="L8" s="120"/>
      <c r="M8" s="119"/>
      <c r="N8" s="120"/>
      <c r="O8" s="68">
        <v>3355</v>
      </c>
      <c r="P8" s="69">
        <v>0.16304611945375905</v>
      </c>
      <c r="Q8" s="119"/>
      <c r="R8" s="120"/>
      <c r="S8" s="119"/>
      <c r="T8" s="120"/>
      <c r="U8" s="68">
        <v>37</v>
      </c>
      <c r="V8" s="69">
        <v>1.7981241191621714E-3</v>
      </c>
      <c r="W8" s="74">
        <v>19942</v>
      </c>
      <c r="X8" s="69">
        <v>0.96914030227924386</v>
      </c>
      <c r="Y8" s="68">
        <v>635</v>
      </c>
      <c r="Z8" s="86">
        <v>3.0859697720756186E-2</v>
      </c>
      <c r="AA8" s="125">
        <v>20577</v>
      </c>
    </row>
    <row r="9" spans="1:27" ht="17.100000000000001" customHeight="1">
      <c r="A9" s="66" t="s">
        <v>177</v>
      </c>
      <c r="B9" s="67">
        <v>10667</v>
      </c>
      <c r="C9" s="68">
        <v>3698</v>
      </c>
      <c r="D9" s="69">
        <v>0.4568816407215221</v>
      </c>
      <c r="E9" s="70">
        <v>3952</v>
      </c>
      <c r="F9" s="69">
        <v>0.48826291079812206</v>
      </c>
      <c r="G9" s="68">
        <v>129</v>
      </c>
      <c r="H9" s="69">
        <v>1.5937731653076354E-2</v>
      </c>
      <c r="I9" s="68">
        <v>58</v>
      </c>
      <c r="J9" s="69">
        <v>7.1658018285149496E-3</v>
      </c>
      <c r="K9" s="68">
        <v>8</v>
      </c>
      <c r="L9" s="69">
        <v>9.8838645910551029E-4</v>
      </c>
      <c r="M9" s="119"/>
      <c r="N9" s="120"/>
      <c r="O9" s="119"/>
      <c r="P9" s="120"/>
      <c r="Q9" s="119"/>
      <c r="R9" s="120"/>
      <c r="S9" s="119"/>
      <c r="T9" s="120"/>
      <c r="U9" s="68">
        <v>3</v>
      </c>
      <c r="V9" s="69">
        <v>3.7064492216456633E-4</v>
      </c>
      <c r="W9" s="74">
        <v>7848</v>
      </c>
      <c r="X9" s="69">
        <v>0.96960711638250552</v>
      </c>
      <c r="Y9" s="68">
        <v>246</v>
      </c>
      <c r="Z9" s="86">
        <v>3.039288361749444E-2</v>
      </c>
      <c r="AA9" s="125">
        <v>8094</v>
      </c>
    </row>
    <row r="10" spans="1:27" ht="17.100000000000001" customHeight="1">
      <c r="A10" s="76" t="s">
        <v>178</v>
      </c>
      <c r="B10" s="67">
        <v>92940</v>
      </c>
      <c r="C10" s="68">
        <v>7602</v>
      </c>
      <c r="D10" s="69">
        <v>0.11914613503855558</v>
      </c>
      <c r="E10" s="70">
        <v>34924</v>
      </c>
      <c r="F10" s="69">
        <v>0.54736380164253029</v>
      </c>
      <c r="G10" s="119"/>
      <c r="H10" s="120"/>
      <c r="I10" s="119"/>
      <c r="J10" s="120"/>
      <c r="K10" s="119"/>
      <c r="L10" s="120"/>
      <c r="M10" s="68">
        <v>18913</v>
      </c>
      <c r="N10" s="69">
        <v>0.29642342172904518</v>
      </c>
      <c r="O10" s="119"/>
      <c r="P10" s="120"/>
      <c r="Q10" s="119"/>
      <c r="R10" s="120"/>
      <c r="S10" s="119"/>
      <c r="T10" s="120"/>
      <c r="U10" s="68">
        <v>158</v>
      </c>
      <c r="V10" s="69">
        <v>2.4763337721772929E-3</v>
      </c>
      <c r="W10" s="74">
        <v>61597</v>
      </c>
      <c r="X10" s="69">
        <v>0.96540969218230832</v>
      </c>
      <c r="Y10" s="68">
        <v>2207</v>
      </c>
      <c r="Z10" s="86">
        <v>3.4590307817691679E-2</v>
      </c>
      <c r="AA10" s="125">
        <v>63804</v>
      </c>
    </row>
    <row r="11" spans="1:27" ht="17.100000000000001" customHeight="1">
      <c r="A11" s="126" t="s">
        <v>179</v>
      </c>
      <c r="B11" s="67">
        <v>7161</v>
      </c>
      <c r="C11" s="68">
        <v>500</v>
      </c>
      <c r="D11" s="69">
        <v>9.1491308325709064E-2</v>
      </c>
      <c r="E11" s="70">
        <v>2120</v>
      </c>
      <c r="F11" s="69">
        <v>0.38792314730100641</v>
      </c>
      <c r="G11" s="68">
        <v>1358</v>
      </c>
      <c r="H11" s="69">
        <v>0.2484903934126258</v>
      </c>
      <c r="I11" s="68">
        <v>1061</v>
      </c>
      <c r="J11" s="69">
        <v>0.19414455626715463</v>
      </c>
      <c r="K11" s="68">
        <v>242</v>
      </c>
      <c r="L11" s="69">
        <v>4.4281793229643186E-2</v>
      </c>
      <c r="M11" s="119"/>
      <c r="N11" s="120"/>
      <c r="O11" s="119"/>
      <c r="P11" s="120"/>
      <c r="Q11" s="119"/>
      <c r="R11" s="120"/>
      <c r="S11" s="119"/>
      <c r="T11" s="120"/>
      <c r="U11" s="68">
        <v>8</v>
      </c>
      <c r="V11" s="69">
        <v>1.463860933211345E-3</v>
      </c>
      <c r="W11" s="74">
        <v>5289</v>
      </c>
      <c r="X11" s="69">
        <v>0.9677950594693504</v>
      </c>
      <c r="Y11" s="68">
        <v>176</v>
      </c>
      <c r="Z11" s="86">
        <v>3.2204940530649588E-2</v>
      </c>
      <c r="AA11" s="125">
        <v>5465</v>
      </c>
    </row>
    <row r="12" spans="1:27" ht="17.100000000000001" customHeight="1">
      <c r="A12" s="79" t="s">
        <v>180</v>
      </c>
      <c r="B12" s="67">
        <v>15044</v>
      </c>
      <c r="C12" s="68">
        <v>2395</v>
      </c>
      <c r="D12" s="69">
        <v>0.21108760796756565</v>
      </c>
      <c r="E12" s="70">
        <v>4690</v>
      </c>
      <c r="F12" s="69">
        <v>0.41336153710558787</v>
      </c>
      <c r="G12" s="119"/>
      <c r="H12" s="120"/>
      <c r="I12" s="119"/>
      <c r="J12" s="120"/>
      <c r="K12" s="119"/>
      <c r="L12" s="120"/>
      <c r="M12" s="119"/>
      <c r="N12" s="120"/>
      <c r="O12" s="68">
        <v>3905</v>
      </c>
      <c r="P12" s="69">
        <v>0.34417415829367176</v>
      </c>
      <c r="Q12" s="119"/>
      <c r="R12" s="120"/>
      <c r="S12" s="119"/>
      <c r="T12" s="120"/>
      <c r="U12" s="68">
        <v>10</v>
      </c>
      <c r="V12" s="69">
        <v>8.8136788295434514E-4</v>
      </c>
      <c r="W12" s="74">
        <v>11000</v>
      </c>
      <c r="X12" s="69">
        <v>0.96950467124977968</v>
      </c>
      <c r="Y12" s="68">
        <v>346</v>
      </c>
      <c r="Z12" s="86">
        <v>3.0495328750220343E-2</v>
      </c>
      <c r="AA12" s="125">
        <v>11346</v>
      </c>
    </row>
    <row r="13" spans="1:27" ht="17.100000000000001" customHeight="1">
      <c r="A13" s="66" t="s">
        <v>316</v>
      </c>
      <c r="B13" s="67">
        <v>21303</v>
      </c>
      <c r="C13" s="68">
        <v>426</v>
      </c>
      <c r="D13" s="69">
        <v>2.8388644542183126E-2</v>
      </c>
      <c r="E13" s="70">
        <v>7629</v>
      </c>
      <c r="F13" s="69">
        <v>0.50839664134346263</v>
      </c>
      <c r="G13" s="119"/>
      <c r="H13" s="120"/>
      <c r="I13" s="119"/>
      <c r="J13" s="120"/>
      <c r="K13" s="68">
        <v>38</v>
      </c>
      <c r="L13" s="69">
        <v>2.5323204051712648E-3</v>
      </c>
      <c r="M13" s="119"/>
      <c r="N13" s="120"/>
      <c r="O13" s="68">
        <v>6189</v>
      </c>
      <c r="P13" s="69">
        <v>0.41243502598960413</v>
      </c>
      <c r="Q13" s="119"/>
      <c r="R13" s="120"/>
      <c r="S13" s="119"/>
      <c r="T13" s="120"/>
      <c r="U13" s="68">
        <v>5</v>
      </c>
      <c r="V13" s="69">
        <v>3.3320005331200853E-4</v>
      </c>
      <c r="W13" s="74">
        <v>14287</v>
      </c>
      <c r="X13" s="69">
        <v>0.95208583233373323</v>
      </c>
      <c r="Y13" s="68">
        <v>719</v>
      </c>
      <c r="Z13" s="86">
        <v>4.7914167666266827E-2</v>
      </c>
      <c r="AA13" s="125">
        <v>15006</v>
      </c>
    </row>
    <row r="14" spans="1:27" ht="17.100000000000001" customHeight="1">
      <c r="A14" s="66" t="s">
        <v>181</v>
      </c>
      <c r="B14" s="67">
        <v>35791</v>
      </c>
      <c r="C14" s="68">
        <v>1624</v>
      </c>
      <c r="D14" s="69">
        <v>6.4900291731606927E-2</v>
      </c>
      <c r="E14" s="70">
        <v>10098</v>
      </c>
      <c r="F14" s="69">
        <v>0.40354873516364942</v>
      </c>
      <c r="G14" s="68">
        <v>8971</v>
      </c>
      <c r="H14" s="69">
        <v>0.35851017064300844</v>
      </c>
      <c r="I14" s="68">
        <v>405</v>
      </c>
      <c r="J14" s="69">
        <v>1.6185109699076848E-2</v>
      </c>
      <c r="K14" s="68">
        <v>2920</v>
      </c>
      <c r="L14" s="69">
        <v>0.11669264276865284</v>
      </c>
      <c r="M14" s="119"/>
      <c r="N14" s="120"/>
      <c r="O14" s="119"/>
      <c r="P14" s="120"/>
      <c r="Q14" s="119"/>
      <c r="R14" s="120"/>
      <c r="S14" s="119"/>
      <c r="T14" s="120"/>
      <c r="U14" s="68">
        <v>6</v>
      </c>
      <c r="V14" s="69">
        <v>2.3977940294928664E-4</v>
      </c>
      <c r="W14" s="74">
        <v>24024</v>
      </c>
      <c r="X14" s="69">
        <v>0.96007672940894373</v>
      </c>
      <c r="Y14" s="68">
        <v>999</v>
      </c>
      <c r="Z14" s="86">
        <v>3.9923270591056229E-2</v>
      </c>
      <c r="AA14" s="125">
        <v>25023</v>
      </c>
    </row>
    <row r="15" spans="1:27" ht="17.100000000000001" customHeight="1">
      <c r="A15" s="66" t="s">
        <v>317</v>
      </c>
      <c r="B15" s="67">
        <v>18600</v>
      </c>
      <c r="C15" s="68">
        <v>7607</v>
      </c>
      <c r="D15" s="69">
        <v>0.58918751452250018</v>
      </c>
      <c r="E15" s="70">
        <v>4034</v>
      </c>
      <c r="F15" s="69">
        <v>0.31244675083262335</v>
      </c>
      <c r="G15" s="119"/>
      <c r="H15" s="120"/>
      <c r="I15" s="119"/>
      <c r="J15" s="120"/>
      <c r="K15" s="68">
        <v>103</v>
      </c>
      <c r="L15" s="69">
        <v>7.9776934397025791E-3</v>
      </c>
      <c r="M15" s="119"/>
      <c r="N15" s="120"/>
      <c r="O15" s="68">
        <v>714</v>
      </c>
      <c r="P15" s="69">
        <v>5.5301680737355745E-2</v>
      </c>
      <c r="Q15" s="119"/>
      <c r="R15" s="120"/>
      <c r="S15" s="119"/>
      <c r="T15" s="120"/>
      <c r="U15" s="68">
        <v>14</v>
      </c>
      <c r="V15" s="69">
        <v>1.0843466811246223E-3</v>
      </c>
      <c r="W15" s="74">
        <v>12472</v>
      </c>
      <c r="X15" s="69">
        <v>0.96599798621330646</v>
      </c>
      <c r="Y15" s="68">
        <v>439</v>
      </c>
      <c r="Z15" s="86">
        <v>3.400201378669352E-2</v>
      </c>
      <c r="AA15" s="125">
        <v>12911</v>
      </c>
    </row>
    <row r="16" spans="1:27" ht="17.100000000000001" customHeight="1">
      <c r="A16" s="66" t="s">
        <v>182</v>
      </c>
      <c r="B16" s="67">
        <v>30693</v>
      </c>
      <c r="C16" s="68">
        <v>2336</v>
      </c>
      <c r="D16" s="69">
        <v>0.11415725944387431</v>
      </c>
      <c r="E16" s="70">
        <v>6239</v>
      </c>
      <c r="F16" s="69">
        <v>0.3048917558520256</v>
      </c>
      <c r="G16" s="68">
        <v>3617</v>
      </c>
      <c r="H16" s="69">
        <v>0.17675805111664955</v>
      </c>
      <c r="I16" s="68">
        <v>2858</v>
      </c>
      <c r="J16" s="69">
        <v>0.13966671553535651</v>
      </c>
      <c r="K16" s="68">
        <v>4348</v>
      </c>
      <c r="L16" s="69">
        <v>0.21248106338269071</v>
      </c>
      <c r="M16" s="119"/>
      <c r="N16" s="120"/>
      <c r="O16" s="119"/>
      <c r="P16" s="120"/>
      <c r="Q16" s="119"/>
      <c r="R16" s="120"/>
      <c r="S16" s="119"/>
      <c r="T16" s="120"/>
      <c r="U16" s="68">
        <v>30</v>
      </c>
      <c r="V16" s="69">
        <v>1.4660606949127694E-3</v>
      </c>
      <c r="W16" s="74">
        <v>19428</v>
      </c>
      <c r="X16" s="69">
        <v>0.94942090602550944</v>
      </c>
      <c r="Y16" s="68">
        <v>1035</v>
      </c>
      <c r="Z16" s="86">
        <v>5.0579093974490542E-2</v>
      </c>
      <c r="AA16" s="125">
        <v>20463</v>
      </c>
    </row>
    <row r="17" spans="1:27" ht="17.100000000000001" customHeight="1">
      <c r="A17" s="66" t="s">
        <v>183</v>
      </c>
      <c r="B17" s="67">
        <v>6803</v>
      </c>
      <c r="C17" s="119"/>
      <c r="D17" s="120"/>
      <c r="E17" s="70">
        <v>2344</v>
      </c>
      <c r="F17" s="69">
        <v>0.47096644564998996</v>
      </c>
      <c r="G17" s="68">
        <v>310</v>
      </c>
      <c r="H17" s="69">
        <v>6.2286517982720516E-2</v>
      </c>
      <c r="I17" s="68">
        <v>1658</v>
      </c>
      <c r="J17" s="69">
        <v>0.33313240908177616</v>
      </c>
      <c r="K17" s="68">
        <v>445</v>
      </c>
      <c r="L17" s="69">
        <v>8.941129194293751E-2</v>
      </c>
      <c r="M17" s="119"/>
      <c r="N17" s="120"/>
      <c r="O17" s="119"/>
      <c r="P17" s="120"/>
      <c r="Q17" s="119"/>
      <c r="R17" s="120"/>
      <c r="S17" s="119"/>
      <c r="T17" s="120"/>
      <c r="U17" s="68">
        <v>19</v>
      </c>
      <c r="V17" s="69">
        <v>3.817560779586096E-3</v>
      </c>
      <c r="W17" s="74">
        <v>4776</v>
      </c>
      <c r="X17" s="69">
        <v>0.95961422543701025</v>
      </c>
      <c r="Y17" s="68">
        <v>201</v>
      </c>
      <c r="Z17" s="86">
        <v>4.0385774562989751E-2</v>
      </c>
      <c r="AA17" s="125">
        <v>4977</v>
      </c>
    </row>
    <row r="18" spans="1:27" ht="17.100000000000001" customHeight="1">
      <c r="A18" s="66" t="s">
        <v>318</v>
      </c>
      <c r="B18" s="67">
        <v>366339</v>
      </c>
      <c r="C18" s="68">
        <v>85001</v>
      </c>
      <c r="D18" s="69">
        <v>0.37147539550738573</v>
      </c>
      <c r="E18" s="70">
        <v>77827</v>
      </c>
      <c r="F18" s="69">
        <v>0.34012324097543922</v>
      </c>
      <c r="G18" s="68">
        <v>38496</v>
      </c>
      <c r="H18" s="69">
        <v>0.16823704221658947</v>
      </c>
      <c r="I18" s="68">
        <v>5639</v>
      </c>
      <c r="J18" s="69">
        <v>2.4643824840485971E-2</v>
      </c>
      <c r="K18" s="68">
        <v>3733</v>
      </c>
      <c r="L18" s="69">
        <v>1.6314133379949306E-2</v>
      </c>
      <c r="M18" s="119"/>
      <c r="N18" s="120"/>
      <c r="O18" s="119"/>
      <c r="P18" s="120"/>
      <c r="Q18" s="119"/>
      <c r="R18" s="120"/>
      <c r="S18" s="119"/>
      <c r="T18" s="120"/>
      <c r="U18" s="68">
        <v>196</v>
      </c>
      <c r="V18" s="69">
        <v>8.5656848177606852E-4</v>
      </c>
      <c r="W18" s="74">
        <v>210892</v>
      </c>
      <c r="X18" s="69">
        <v>0.92165020540162568</v>
      </c>
      <c r="Y18" s="68">
        <v>12482</v>
      </c>
      <c r="Z18" s="86">
        <v>5.4549427497596364E-2</v>
      </c>
      <c r="AA18" s="125">
        <v>223374</v>
      </c>
    </row>
    <row r="19" spans="1:27" ht="17.100000000000001" customHeight="1">
      <c r="A19" s="66" t="s">
        <v>185</v>
      </c>
      <c r="B19" s="67">
        <v>63587</v>
      </c>
      <c r="C19" s="68">
        <v>6557</v>
      </c>
      <c r="D19" s="69">
        <v>0.15742341304139057</v>
      </c>
      <c r="E19" s="70">
        <v>26115</v>
      </c>
      <c r="F19" s="69">
        <v>0.62698069720541627</v>
      </c>
      <c r="G19" s="68">
        <v>3049</v>
      </c>
      <c r="H19" s="69">
        <v>7.3201767021991743E-2</v>
      </c>
      <c r="I19" s="68">
        <v>931</v>
      </c>
      <c r="J19" s="69">
        <v>2.2351867857485833E-2</v>
      </c>
      <c r="K19" s="68">
        <v>3073</v>
      </c>
      <c r="L19" s="69">
        <v>7.377796984538558E-2</v>
      </c>
      <c r="M19" s="119"/>
      <c r="N19" s="120"/>
      <c r="O19" s="119"/>
      <c r="P19" s="120"/>
      <c r="Q19" s="119"/>
      <c r="R19" s="120"/>
      <c r="S19" s="119"/>
      <c r="T19" s="120"/>
      <c r="U19" s="68">
        <v>71</v>
      </c>
      <c r="V19" s="69">
        <v>1.7046000192067609E-3</v>
      </c>
      <c r="W19" s="74">
        <v>39796</v>
      </c>
      <c r="X19" s="69">
        <v>0.95544031499087678</v>
      </c>
      <c r="Y19" s="68">
        <v>1856</v>
      </c>
      <c r="Z19" s="86">
        <v>4.4559685009123211E-2</v>
      </c>
      <c r="AA19" s="125">
        <v>41652</v>
      </c>
    </row>
    <row r="20" spans="1:27" ht="17.100000000000001" customHeight="1">
      <c r="A20" s="66" t="s">
        <v>186</v>
      </c>
      <c r="B20" s="67">
        <v>18528</v>
      </c>
      <c r="C20" s="68">
        <v>3732</v>
      </c>
      <c r="D20" s="69">
        <v>0.30218623481781376</v>
      </c>
      <c r="E20" s="70">
        <v>3514</v>
      </c>
      <c r="F20" s="69">
        <v>0.28453441295546561</v>
      </c>
      <c r="G20" s="68">
        <v>2583</v>
      </c>
      <c r="H20" s="69">
        <v>0.2091497975708502</v>
      </c>
      <c r="I20" s="68">
        <v>393</v>
      </c>
      <c r="J20" s="69">
        <v>3.1821862348178138E-2</v>
      </c>
      <c r="K20" s="68">
        <v>1537</v>
      </c>
      <c r="L20" s="69">
        <v>0.12445344129554656</v>
      </c>
      <c r="M20" s="119"/>
      <c r="N20" s="120"/>
      <c r="O20" s="119"/>
      <c r="P20" s="120"/>
      <c r="Q20" s="119"/>
      <c r="R20" s="120"/>
      <c r="S20" s="119"/>
      <c r="T20" s="120"/>
      <c r="U20" s="68">
        <v>15</v>
      </c>
      <c r="V20" s="69">
        <v>1.2145748987854252E-3</v>
      </c>
      <c r="W20" s="74">
        <v>11774</v>
      </c>
      <c r="X20" s="69">
        <v>0.95336032388663972</v>
      </c>
      <c r="Y20" s="68">
        <v>576</v>
      </c>
      <c r="Z20" s="86">
        <v>4.6639676113360326E-2</v>
      </c>
      <c r="AA20" s="125">
        <v>12350</v>
      </c>
    </row>
    <row r="21" spans="1:27" ht="17.100000000000001" customHeight="1">
      <c r="A21" s="66" t="s">
        <v>187</v>
      </c>
      <c r="B21" s="67">
        <v>15673</v>
      </c>
      <c r="C21" s="68">
        <v>4467</v>
      </c>
      <c r="D21" s="69">
        <v>0.34816835541699143</v>
      </c>
      <c r="E21" s="70">
        <v>5190</v>
      </c>
      <c r="F21" s="69">
        <v>0.40452065471551052</v>
      </c>
      <c r="G21" s="68">
        <v>404</v>
      </c>
      <c r="H21" s="69">
        <v>3.1488698363211221E-2</v>
      </c>
      <c r="I21" s="68">
        <v>2217</v>
      </c>
      <c r="J21" s="69">
        <v>0.17279812938425565</v>
      </c>
      <c r="K21" s="68">
        <v>84</v>
      </c>
      <c r="L21" s="69">
        <v>6.5471551052221355E-3</v>
      </c>
      <c r="M21" s="119"/>
      <c r="N21" s="120"/>
      <c r="O21" s="119"/>
      <c r="P21" s="120"/>
      <c r="Q21" s="119"/>
      <c r="R21" s="120"/>
      <c r="S21" s="119"/>
      <c r="T21" s="120"/>
      <c r="U21" s="68">
        <v>1</v>
      </c>
      <c r="V21" s="69">
        <v>7.7942322681215901E-5</v>
      </c>
      <c r="W21" s="74">
        <v>12363</v>
      </c>
      <c r="X21" s="69">
        <v>0.96360093530787216</v>
      </c>
      <c r="Y21" s="68">
        <v>467</v>
      </c>
      <c r="Z21" s="86">
        <v>3.6399064692127822E-2</v>
      </c>
      <c r="AA21" s="125">
        <v>12830</v>
      </c>
    </row>
    <row r="22" spans="1:27" ht="17.100000000000001" customHeight="1">
      <c r="A22" s="66" t="s">
        <v>188</v>
      </c>
      <c r="B22" s="67">
        <v>4903</v>
      </c>
      <c r="C22" s="68">
        <v>309</v>
      </c>
      <c r="D22" s="69">
        <v>8.3019881783987101E-2</v>
      </c>
      <c r="E22" s="70">
        <v>1170</v>
      </c>
      <c r="F22" s="69">
        <v>0.31434712520150454</v>
      </c>
      <c r="G22" s="68">
        <v>1017</v>
      </c>
      <c r="H22" s="69">
        <v>0.27324019344438472</v>
      </c>
      <c r="I22" s="68">
        <v>1072</v>
      </c>
      <c r="J22" s="69">
        <v>0.28801719505642126</v>
      </c>
      <c r="K22" s="68">
        <v>49</v>
      </c>
      <c r="L22" s="69">
        <v>1.3164965072541644E-2</v>
      </c>
      <c r="M22" s="119"/>
      <c r="N22" s="120"/>
      <c r="O22" s="119"/>
      <c r="P22" s="120"/>
      <c r="Q22" s="119"/>
      <c r="R22" s="120"/>
      <c r="S22" s="119"/>
      <c r="T22" s="120"/>
      <c r="U22" s="68">
        <v>1</v>
      </c>
      <c r="V22" s="69">
        <v>2.6867275658248256E-4</v>
      </c>
      <c r="W22" s="74">
        <v>3618</v>
      </c>
      <c r="X22" s="69">
        <v>0.97205803331542184</v>
      </c>
      <c r="Y22" s="68">
        <v>104</v>
      </c>
      <c r="Z22" s="86">
        <v>2.7941966684578184E-2</v>
      </c>
      <c r="AA22" s="125">
        <v>3722</v>
      </c>
    </row>
    <row r="23" spans="1:27" ht="17.100000000000001" customHeight="1">
      <c r="A23" s="66" t="s">
        <v>189</v>
      </c>
      <c r="B23" s="67">
        <v>28280</v>
      </c>
      <c r="C23" s="68">
        <v>5830</v>
      </c>
      <c r="D23" s="69">
        <v>0.27952246248261975</v>
      </c>
      <c r="E23" s="70">
        <v>6022</v>
      </c>
      <c r="F23" s="69">
        <v>0.2887280049863355</v>
      </c>
      <c r="G23" s="68">
        <v>612</v>
      </c>
      <c r="H23" s="69">
        <v>2.9342666730594043E-2</v>
      </c>
      <c r="I23" s="68">
        <v>6682</v>
      </c>
      <c r="J23" s="69">
        <v>0.32037205734285851</v>
      </c>
      <c r="K23" s="68">
        <v>955</v>
      </c>
      <c r="L23" s="69">
        <v>4.5787984849211295E-2</v>
      </c>
      <c r="M23" s="119"/>
      <c r="N23" s="120"/>
      <c r="O23" s="119"/>
      <c r="P23" s="120"/>
      <c r="Q23" s="119"/>
      <c r="R23" s="120"/>
      <c r="S23" s="119"/>
      <c r="T23" s="120"/>
      <c r="U23" s="68">
        <v>15</v>
      </c>
      <c r="V23" s="69">
        <v>7.1918300810279521E-4</v>
      </c>
      <c r="W23" s="74">
        <v>20116</v>
      </c>
      <c r="X23" s="69">
        <v>0.96447235939972187</v>
      </c>
      <c r="Y23" s="68">
        <v>741</v>
      </c>
      <c r="Z23" s="86">
        <v>3.5527640600278083E-2</v>
      </c>
      <c r="AA23" s="125">
        <v>20857</v>
      </c>
    </row>
    <row r="24" spans="1:27" ht="17.100000000000001" customHeight="1">
      <c r="A24" s="66" t="s">
        <v>190</v>
      </c>
      <c r="B24" s="67">
        <v>21014</v>
      </c>
      <c r="C24" s="68">
        <v>1200</v>
      </c>
      <c r="D24" s="69">
        <v>9.4324791699418334E-2</v>
      </c>
      <c r="E24" s="70">
        <v>5196</v>
      </c>
      <c r="F24" s="69">
        <v>0.40842634805848138</v>
      </c>
      <c r="G24" s="68">
        <v>4359</v>
      </c>
      <c r="H24" s="69">
        <v>0.3426348058481371</v>
      </c>
      <c r="I24" s="68">
        <v>1210</v>
      </c>
      <c r="J24" s="69">
        <v>9.511083163024682E-2</v>
      </c>
      <c r="K24" s="68">
        <v>405</v>
      </c>
      <c r="L24" s="69">
        <v>3.183461719855369E-2</v>
      </c>
      <c r="M24" s="119"/>
      <c r="N24" s="120"/>
      <c r="O24" s="119"/>
      <c r="P24" s="120"/>
      <c r="Q24" s="119"/>
      <c r="R24" s="120"/>
      <c r="S24" s="119"/>
      <c r="T24" s="120"/>
      <c r="U24" s="68">
        <v>12</v>
      </c>
      <c r="V24" s="69">
        <v>9.4324791699418331E-4</v>
      </c>
      <c r="W24" s="74">
        <v>12382</v>
      </c>
      <c r="X24" s="69">
        <v>0.97327464235183148</v>
      </c>
      <c r="Y24" s="68">
        <v>340</v>
      </c>
      <c r="Z24" s="86">
        <v>2.6725357648168527E-2</v>
      </c>
      <c r="AA24" s="125">
        <v>12722</v>
      </c>
    </row>
    <row r="25" spans="1:27" ht="17.100000000000001" customHeight="1">
      <c r="A25" s="66" t="s">
        <v>319</v>
      </c>
      <c r="B25" s="67">
        <v>208365</v>
      </c>
      <c r="C25" s="68">
        <v>34117</v>
      </c>
      <c r="D25" s="69">
        <v>0.2477398647912688</v>
      </c>
      <c r="E25" s="70">
        <v>61996</v>
      </c>
      <c r="F25" s="69">
        <v>0.45018262618634408</v>
      </c>
      <c r="G25" s="68">
        <v>25414</v>
      </c>
      <c r="H25" s="69">
        <v>0.18454321668978238</v>
      </c>
      <c r="I25" s="68">
        <v>3344</v>
      </c>
      <c r="J25" s="69">
        <v>2.4282384379107274E-2</v>
      </c>
      <c r="K25" s="68">
        <v>2738</v>
      </c>
      <c r="L25" s="69">
        <v>1.9881928358252306E-2</v>
      </c>
      <c r="M25" s="119"/>
      <c r="N25" s="120"/>
      <c r="O25" s="119"/>
      <c r="P25" s="120"/>
      <c r="Q25" s="119"/>
      <c r="R25" s="120"/>
      <c r="S25" s="119"/>
      <c r="T25" s="120"/>
      <c r="U25" s="68">
        <v>133</v>
      </c>
      <c r="V25" s="69">
        <v>9.6577665144176653E-4</v>
      </c>
      <c r="W25" s="74">
        <v>127742</v>
      </c>
      <c r="X25" s="69">
        <v>0.92759579705619655</v>
      </c>
      <c r="Y25" s="68">
        <v>6714</v>
      </c>
      <c r="Z25" s="86">
        <v>4.8753567201353543E-2</v>
      </c>
      <c r="AA25" s="125">
        <v>134456</v>
      </c>
    </row>
    <row r="26" spans="1:27" ht="17.100000000000001" customHeight="1">
      <c r="A26" s="66" t="s">
        <v>191</v>
      </c>
      <c r="B26" s="67">
        <v>23135</v>
      </c>
      <c r="C26" s="68">
        <v>7093</v>
      </c>
      <c r="D26" s="69">
        <v>0.42695479443809065</v>
      </c>
      <c r="E26" s="70">
        <v>6351</v>
      </c>
      <c r="F26" s="69">
        <v>0.38229097694576536</v>
      </c>
      <c r="G26" s="119"/>
      <c r="H26" s="120"/>
      <c r="I26" s="119"/>
      <c r="J26" s="120"/>
      <c r="K26" s="119"/>
      <c r="L26" s="120"/>
      <c r="M26" s="68">
        <v>2605</v>
      </c>
      <c r="N26" s="69">
        <v>0.15680491181604767</v>
      </c>
      <c r="O26" s="119"/>
      <c r="P26" s="120"/>
      <c r="Q26" s="119"/>
      <c r="R26" s="120"/>
      <c r="S26" s="119"/>
      <c r="T26" s="120"/>
      <c r="U26" s="68">
        <v>18</v>
      </c>
      <c r="V26" s="69">
        <v>1.0834888340456269E-3</v>
      </c>
      <c r="W26" s="74">
        <v>16067</v>
      </c>
      <c r="X26" s="69">
        <v>0.96713417203394936</v>
      </c>
      <c r="Y26" s="68">
        <v>546</v>
      </c>
      <c r="Z26" s="86">
        <v>3.2865827966050684E-2</v>
      </c>
      <c r="AA26" s="125">
        <v>16613</v>
      </c>
    </row>
    <row r="27" spans="1:27" ht="17.100000000000001" customHeight="1">
      <c r="A27" s="66" t="s">
        <v>192</v>
      </c>
      <c r="B27" s="67">
        <v>9922</v>
      </c>
      <c r="C27" s="68">
        <v>1549</v>
      </c>
      <c r="D27" s="69">
        <v>0.20349448239621651</v>
      </c>
      <c r="E27" s="70">
        <v>2331</v>
      </c>
      <c r="F27" s="69">
        <v>0.30622700998423541</v>
      </c>
      <c r="G27" s="68">
        <v>1677</v>
      </c>
      <c r="H27" s="69">
        <v>0.22031003678402522</v>
      </c>
      <c r="I27" s="68">
        <v>1063</v>
      </c>
      <c r="J27" s="69">
        <v>0.13964792433000525</v>
      </c>
      <c r="K27" s="68">
        <v>788</v>
      </c>
      <c r="L27" s="69">
        <v>0.10352075669994745</v>
      </c>
      <c r="M27" s="119"/>
      <c r="N27" s="120"/>
      <c r="O27" s="119"/>
      <c r="P27" s="120"/>
      <c r="Q27" s="119"/>
      <c r="R27" s="120"/>
      <c r="S27" s="119"/>
      <c r="T27" s="120"/>
      <c r="U27" s="68">
        <v>5</v>
      </c>
      <c r="V27" s="69">
        <v>6.5685759327377825E-4</v>
      </c>
      <c r="W27" s="74">
        <v>7413</v>
      </c>
      <c r="X27" s="69">
        <v>0.97385706778770365</v>
      </c>
      <c r="Y27" s="68">
        <v>199</v>
      </c>
      <c r="Z27" s="86">
        <v>2.6142932212296376E-2</v>
      </c>
      <c r="AA27" s="125">
        <v>7612</v>
      </c>
    </row>
    <row r="28" spans="1:27" ht="17.100000000000001" customHeight="1">
      <c r="A28" s="66" t="s">
        <v>193</v>
      </c>
      <c r="B28" s="67">
        <v>32204</v>
      </c>
      <c r="C28" s="68">
        <v>5606</v>
      </c>
      <c r="D28" s="69">
        <v>0.27677116761293508</v>
      </c>
      <c r="E28" s="70">
        <v>6600</v>
      </c>
      <c r="F28" s="69">
        <v>0.3258454702542582</v>
      </c>
      <c r="G28" s="68">
        <v>3175</v>
      </c>
      <c r="H28" s="69">
        <v>0.15675141940261664</v>
      </c>
      <c r="I28" s="119"/>
      <c r="J28" s="120"/>
      <c r="K28" s="119"/>
      <c r="L28" s="120"/>
      <c r="M28" s="119"/>
      <c r="N28" s="120"/>
      <c r="O28" s="119"/>
      <c r="P28" s="120"/>
      <c r="Q28" s="119"/>
      <c r="R28" s="120"/>
      <c r="S28" s="68">
        <v>3935</v>
      </c>
      <c r="T28" s="69">
        <v>0.19427301900765243</v>
      </c>
      <c r="U28" s="68">
        <v>21</v>
      </c>
      <c r="V28" s="69">
        <v>1.0367810417180943E-3</v>
      </c>
      <c r="W28" s="74">
        <v>19337</v>
      </c>
      <c r="X28" s="69">
        <v>0.95467785731918042</v>
      </c>
      <c r="Y28" s="68">
        <v>918</v>
      </c>
      <c r="Z28" s="86">
        <v>4.5322142680819549E-2</v>
      </c>
      <c r="AA28" s="125">
        <v>20255</v>
      </c>
    </row>
    <row r="29" spans="1:27" ht="17.100000000000001" customHeight="1">
      <c r="A29" s="66" t="s">
        <v>320</v>
      </c>
      <c r="B29" s="67">
        <v>63807</v>
      </c>
      <c r="C29" s="68">
        <v>9988</v>
      </c>
      <c r="D29" s="69">
        <v>0.23559382002594645</v>
      </c>
      <c r="E29" s="70">
        <v>16350</v>
      </c>
      <c r="F29" s="69">
        <v>0.38565868616582144</v>
      </c>
      <c r="G29" s="68">
        <v>11226</v>
      </c>
      <c r="H29" s="69">
        <v>0.26479537681330345</v>
      </c>
      <c r="I29" s="68">
        <v>2336</v>
      </c>
      <c r="J29" s="69">
        <v>5.5100837362896567E-2</v>
      </c>
      <c r="K29" s="68">
        <v>515</v>
      </c>
      <c r="L29" s="69">
        <v>1.2147658922042694E-2</v>
      </c>
      <c r="M29" s="119"/>
      <c r="N29" s="120"/>
      <c r="O29" s="119"/>
      <c r="P29" s="120"/>
      <c r="Q29" s="119"/>
      <c r="R29" s="120"/>
      <c r="S29" s="119"/>
      <c r="T29" s="120"/>
      <c r="U29" s="68">
        <v>64</v>
      </c>
      <c r="V29" s="69">
        <v>1.5096119825451114E-3</v>
      </c>
      <c r="W29" s="74">
        <v>40479</v>
      </c>
      <c r="X29" s="69">
        <v>0.95480599127255572</v>
      </c>
      <c r="Y29" s="68">
        <v>1916</v>
      </c>
      <c r="Z29" s="86">
        <v>4.5194008727444272E-2</v>
      </c>
      <c r="AA29" s="125">
        <v>42395</v>
      </c>
    </row>
    <row r="30" spans="1:27" ht="17.100000000000001" customHeight="1">
      <c r="A30" s="66" t="s">
        <v>321</v>
      </c>
      <c r="B30" s="67">
        <v>370446</v>
      </c>
      <c r="C30" s="80">
        <v>72921</v>
      </c>
      <c r="D30" s="69">
        <v>0.29552463819802149</v>
      </c>
      <c r="E30" s="81">
        <v>97956</v>
      </c>
      <c r="F30" s="69">
        <v>0.39698319358381529</v>
      </c>
      <c r="G30" s="68">
        <v>45684</v>
      </c>
      <c r="H30" s="69">
        <v>0.1851421068202358</v>
      </c>
      <c r="I30" s="68">
        <v>8638</v>
      </c>
      <c r="J30" s="69">
        <v>3.5006950326442444E-2</v>
      </c>
      <c r="K30" s="68">
        <v>4944</v>
      </c>
      <c r="L30" s="69">
        <v>2.0036392962946452E-2</v>
      </c>
      <c r="M30" s="127"/>
      <c r="N30" s="120"/>
      <c r="O30" s="119"/>
      <c r="P30" s="120"/>
      <c r="Q30" s="119"/>
      <c r="R30" s="120"/>
      <c r="S30" s="119"/>
      <c r="T30" s="120"/>
      <c r="U30" s="68">
        <v>229</v>
      </c>
      <c r="V30" s="69">
        <v>9.2806108181932398E-4</v>
      </c>
      <c r="W30" s="74">
        <v>230372</v>
      </c>
      <c r="X30" s="69">
        <v>0.93362134297328081</v>
      </c>
      <c r="Y30" s="80">
        <v>14592</v>
      </c>
      <c r="Z30" s="86">
        <v>5.913653845374487E-2</v>
      </c>
      <c r="AA30" s="128">
        <v>244964</v>
      </c>
    </row>
    <row r="31" spans="1:27" ht="17.100000000000001" customHeight="1">
      <c r="A31" s="66" t="s">
        <v>322</v>
      </c>
      <c r="B31" s="83">
        <v>189088</v>
      </c>
      <c r="C31" s="68">
        <v>13381</v>
      </c>
      <c r="D31" s="84">
        <v>0.11624129124172559</v>
      </c>
      <c r="E31" s="70">
        <v>42353</v>
      </c>
      <c r="F31" s="84">
        <v>0.3679222336118978</v>
      </c>
      <c r="G31" s="68">
        <v>26238</v>
      </c>
      <c r="H31" s="69">
        <v>0.22793057317094359</v>
      </c>
      <c r="I31" s="68">
        <v>3060</v>
      </c>
      <c r="J31" s="69">
        <v>2.6582344458536755E-2</v>
      </c>
      <c r="K31" s="68">
        <v>21245</v>
      </c>
      <c r="L31" s="86">
        <v>0.18455617909203051</v>
      </c>
      <c r="M31" s="119"/>
      <c r="N31" s="129"/>
      <c r="O31" s="119"/>
      <c r="P31" s="120"/>
      <c r="Q31" s="119"/>
      <c r="R31" s="120"/>
      <c r="S31" s="119"/>
      <c r="T31" s="120"/>
      <c r="U31" s="68">
        <v>100</v>
      </c>
      <c r="V31" s="69">
        <v>8.6870406727244292E-4</v>
      </c>
      <c r="W31" s="74">
        <v>106377</v>
      </c>
      <c r="X31" s="86">
        <v>0.92410132564240666</v>
      </c>
      <c r="Y31" s="68">
        <v>7943</v>
      </c>
      <c r="Z31" s="84">
        <v>6.9001164063450152E-2</v>
      </c>
      <c r="AA31" s="125">
        <v>114320</v>
      </c>
    </row>
    <row r="32" spans="1:27" ht="17.100000000000001" customHeight="1">
      <c r="A32" s="66" t="s">
        <v>194</v>
      </c>
      <c r="B32" s="67">
        <v>17960</v>
      </c>
      <c r="C32" s="88">
        <v>7799</v>
      </c>
      <c r="D32" s="69">
        <v>0.54883884588318088</v>
      </c>
      <c r="E32" s="89">
        <v>5519</v>
      </c>
      <c r="F32" s="69">
        <v>0.38838845883180856</v>
      </c>
      <c r="G32" s="68">
        <v>259</v>
      </c>
      <c r="H32" s="69">
        <v>1.8226600985221674E-2</v>
      </c>
      <c r="I32" s="68">
        <v>141</v>
      </c>
      <c r="J32" s="69">
        <v>9.9225897255453901E-3</v>
      </c>
      <c r="K32" s="119"/>
      <c r="L32" s="120"/>
      <c r="M32" s="130"/>
      <c r="N32" s="120"/>
      <c r="O32" s="119"/>
      <c r="P32" s="120"/>
      <c r="Q32" s="119"/>
      <c r="R32" s="120"/>
      <c r="S32" s="119"/>
      <c r="T32" s="120"/>
      <c r="U32" s="68">
        <v>5</v>
      </c>
      <c r="V32" s="69">
        <v>3.5186488388458831E-4</v>
      </c>
      <c r="W32" s="74">
        <v>13723</v>
      </c>
      <c r="X32" s="69">
        <v>0.96572836030964104</v>
      </c>
      <c r="Y32" s="88">
        <v>487</v>
      </c>
      <c r="Z32" s="86">
        <v>3.4271639690358902E-2</v>
      </c>
      <c r="AA32" s="131">
        <v>14210</v>
      </c>
    </row>
    <row r="33" spans="1:27" ht="17.100000000000001" customHeight="1">
      <c r="A33" s="66" t="s">
        <v>195</v>
      </c>
      <c r="B33" s="67">
        <v>5843</v>
      </c>
      <c r="C33" s="68">
        <v>650</v>
      </c>
      <c r="D33" s="69">
        <v>0.1446051167964405</v>
      </c>
      <c r="E33" s="70">
        <v>1793</v>
      </c>
      <c r="F33" s="69">
        <v>0.39888765294771966</v>
      </c>
      <c r="G33" s="68">
        <v>482</v>
      </c>
      <c r="H33" s="69">
        <v>0.10723025583982203</v>
      </c>
      <c r="I33" s="68">
        <v>1432</v>
      </c>
      <c r="J33" s="69">
        <v>0.31857619577308122</v>
      </c>
      <c r="K33" s="119"/>
      <c r="L33" s="120"/>
      <c r="M33" s="119"/>
      <c r="N33" s="120"/>
      <c r="O33" s="119"/>
      <c r="P33" s="120"/>
      <c r="Q33" s="119"/>
      <c r="R33" s="120"/>
      <c r="S33" s="119"/>
      <c r="T33" s="120"/>
      <c r="U33" s="68">
        <v>3</v>
      </c>
      <c r="V33" s="69">
        <v>6.6740823136818685E-4</v>
      </c>
      <c r="W33" s="74">
        <v>4360</v>
      </c>
      <c r="X33" s="69">
        <v>0.96996662958843161</v>
      </c>
      <c r="Y33" s="68">
        <v>135</v>
      </c>
      <c r="Z33" s="86">
        <v>3.0033370411568408E-2</v>
      </c>
      <c r="AA33" s="125">
        <v>4495</v>
      </c>
    </row>
    <row r="34" spans="1:27" ht="17.100000000000001" customHeight="1">
      <c r="A34" s="66" t="s">
        <v>196</v>
      </c>
      <c r="B34" s="67">
        <v>17438</v>
      </c>
      <c r="C34" s="68">
        <v>740</v>
      </c>
      <c r="D34" s="69">
        <v>5.6561950622945806E-2</v>
      </c>
      <c r="E34" s="70">
        <v>6381</v>
      </c>
      <c r="F34" s="69">
        <v>0.48773217152029352</v>
      </c>
      <c r="G34" s="68">
        <v>1271</v>
      </c>
      <c r="H34" s="69">
        <v>9.7148971948329887E-2</v>
      </c>
      <c r="I34" s="119"/>
      <c r="J34" s="120"/>
      <c r="K34" s="119"/>
      <c r="L34" s="120"/>
      <c r="M34" s="119"/>
      <c r="N34" s="120"/>
      <c r="O34" s="119"/>
      <c r="P34" s="120"/>
      <c r="Q34" s="119"/>
      <c r="R34" s="120"/>
      <c r="S34" s="68">
        <v>4218</v>
      </c>
      <c r="T34" s="69">
        <v>0.32240311855079112</v>
      </c>
      <c r="U34" s="68">
        <v>2</v>
      </c>
      <c r="V34" s="69">
        <v>1.5287013681877245E-4</v>
      </c>
      <c r="W34" s="74">
        <v>12612</v>
      </c>
      <c r="X34" s="69">
        <v>0.96399908277917912</v>
      </c>
      <c r="Y34" s="68">
        <v>471</v>
      </c>
      <c r="Z34" s="86">
        <v>3.6000917220820911E-2</v>
      </c>
      <c r="AA34" s="125">
        <v>13083</v>
      </c>
    </row>
    <row r="35" spans="1:27" ht="17.100000000000001" customHeight="1">
      <c r="A35" s="66" t="s">
        <v>323</v>
      </c>
      <c r="B35" s="67">
        <v>123133</v>
      </c>
      <c r="C35" s="68">
        <v>3278</v>
      </c>
      <c r="D35" s="69">
        <v>4.9174917491749175E-2</v>
      </c>
      <c r="E35" s="70">
        <v>26409</v>
      </c>
      <c r="F35" s="69">
        <v>0.39617461746174615</v>
      </c>
      <c r="G35" s="68">
        <v>23061</v>
      </c>
      <c r="H35" s="69">
        <v>0.34594959495949595</v>
      </c>
      <c r="I35" s="68">
        <v>1352</v>
      </c>
      <c r="J35" s="69">
        <v>2.0282028202820282E-2</v>
      </c>
      <c r="K35" s="68">
        <v>6271</v>
      </c>
      <c r="L35" s="69">
        <v>9.4074407440744079E-2</v>
      </c>
      <c r="M35" s="119"/>
      <c r="N35" s="120"/>
      <c r="O35" s="119"/>
      <c r="P35" s="120"/>
      <c r="Q35" s="119"/>
      <c r="R35" s="120"/>
      <c r="S35" s="119"/>
      <c r="T35" s="120"/>
      <c r="U35" s="68">
        <v>123</v>
      </c>
      <c r="V35" s="69">
        <v>1.8451845184518452E-3</v>
      </c>
      <c r="W35" s="74">
        <v>60494</v>
      </c>
      <c r="X35" s="69">
        <v>0.90750075007500752</v>
      </c>
      <c r="Y35" s="68">
        <v>3637</v>
      </c>
      <c r="Z35" s="86">
        <v>5.4560456045604562E-2</v>
      </c>
      <c r="AA35" s="125">
        <v>64131</v>
      </c>
    </row>
    <row r="36" spans="1:27" ht="17.100000000000001" customHeight="1">
      <c r="A36" s="66" t="s">
        <v>198</v>
      </c>
      <c r="B36" s="67">
        <v>15661</v>
      </c>
      <c r="C36" s="68">
        <v>2758</v>
      </c>
      <c r="D36" s="69">
        <v>0.24528637495553185</v>
      </c>
      <c r="E36" s="70">
        <v>2315</v>
      </c>
      <c r="F36" s="69">
        <v>0.2058875844895055</v>
      </c>
      <c r="G36" s="68">
        <v>2365</v>
      </c>
      <c r="H36" s="69">
        <v>0.21033440056919245</v>
      </c>
      <c r="I36" s="68">
        <v>2451</v>
      </c>
      <c r="J36" s="69">
        <v>0.21798292422625401</v>
      </c>
      <c r="K36" s="68">
        <v>945</v>
      </c>
      <c r="L36" s="69">
        <v>8.4044823906083241E-2</v>
      </c>
      <c r="M36" s="119"/>
      <c r="N36" s="120"/>
      <c r="O36" s="119"/>
      <c r="P36" s="120"/>
      <c r="Q36" s="119"/>
      <c r="R36" s="120"/>
      <c r="S36" s="119"/>
      <c r="T36" s="120"/>
      <c r="U36" s="68">
        <v>10</v>
      </c>
      <c r="V36" s="69">
        <v>8.8936321593738885E-4</v>
      </c>
      <c r="W36" s="74">
        <v>10844</v>
      </c>
      <c r="X36" s="69">
        <v>0.96442547136250445</v>
      </c>
      <c r="Y36" s="68">
        <v>400</v>
      </c>
      <c r="Z36" s="86">
        <v>3.557452863749555E-2</v>
      </c>
      <c r="AA36" s="125">
        <v>11244</v>
      </c>
    </row>
    <row r="37" spans="1:27" ht="17.100000000000001" customHeight="1">
      <c r="A37" s="66" t="s">
        <v>199</v>
      </c>
      <c r="B37" s="67">
        <v>374249</v>
      </c>
      <c r="C37" s="68">
        <v>20773</v>
      </c>
      <c r="D37" s="69">
        <v>9.7630327298704717E-2</v>
      </c>
      <c r="E37" s="70">
        <v>104579</v>
      </c>
      <c r="F37" s="69">
        <v>0.49150734119151018</v>
      </c>
      <c r="G37" s="68">
        <v>58509</v>
      </c>
      <c r="H37" s="69">
        <v>0.27498449044047146</v>
      </c>
      <c r="I37" s="68">
        <v>5786</v>
      </c>
      <c r="J37" s="69">
        <v>2.7193427706653131E-2</v>
      </c>
      <c r="K37" s="68">
        <v>4609</v>
      </c>
      <c r="L37" s="69">
        <v>2.1661684808151449E-2</v>
      </c>
      <c r="M37" s="119"/>
      <c r="N37" s="120"/>
      <c r="O37" s="119"/>
      <c r="P37" s="120"/>
      <c r="Q37" s="119"/>
      <c r="R37" s="120"/>
      <c r="S37" s="119"/>
      <c r="T37" s="120"/>
      <c r="U37" s="68">
        <v>640</v>
      </c>
      <c r="V37" s="69">
        <v>3.0079145752260634E-3</v>
      </c>
      <c r="W37" s="74">
        <v>194896</v>
      </c>
      <c r="X37" s="69">
        <v>0.91598518602071699</v>
      </c>
      <c r="Y37" s="68">
        <v>17876</v>
      </c>
      <c r="Z37" s="86">
        <v>8.4014813979282982E-2</v>
      </c>
      <c r="AA37" s="125">
        <v>212772</v>
      </c>
    </row>
    <row r="38" spans="1:27" ht="17.100000000000001" customHeight="1">
      <c r="A38" s="66" t="s">
        <v>200</v>
      </c>
      <c r="B38" s="67">
        <v>19970</v>
      </c>
      <c r="C38" s="68">
        <v>4472</v>
      </c>
      <c r="D38" s="69">
        <v>0.27635644543319737</v>
      </c>
      <c r="E38" s="70">
        <v>5786</v>
      </c>
      <c r="F38" s="69">
        <v>0.35755778024966012</v>
      </c>
      <c r="G38" s="119"/>
      <c r="H38" s="120"/>
      <c r="I38" s="119"/>
      <c r="J38" s="120"/>
      <c r="K38" s="119"/>
      <c r="L38" s="120"/>
      <c r="M38" s="119"/>
      <c r="N38" s="120"/>
      <c r="O38" s="68">
        <v>5332</v>
      </c>
      <c r="P38" s="69">
        <v>0.32950191570881227</v>
      </c>
      <c r="Q38" s="119"/>
      <c r="R38" s="120"/>
      <c r="S38" s="119"/>
      <c r="T38" s="120"/>
      <c r="U38" s="68">
        <v>10</v>
      </c>
      <c r="V38" s="69">
        <v>6.1797058460017298E-4</v>
      </c>
      <c r="W38" s="74">
        <v>15600</v>
      </c>
      <c r="X38" s="69">
        <v>0.96403411197626998</v>
      </c>
      <c r="Y38" s="80">
        <v>582</v>
      </c>
      <c r="Z38" s="86">
        <v>3.5965888023730068E-2</v>
      </c>
      <c r="AA38" s="128">
        <v>16182</v>
      </c>
    </row>
    <row r="39" spans="1:27" ht="17.100000000000001" customHeight="1">
      <c r="A39" s="66" t="s">
        <v>324</v>
      </c>
      <c r="B39" s="67">
        <v>1186569</v>
      </c>
      <c r="C39" s="68">
        <v>111154</v>
      </c>
      <c r="D39" s="69">
        <v>0.15234275955928409</v>
      </c>
      <c r="E39" s="70">
        <v>333230</v>
      </c>
      <c r="F39" s="69">
        <v>0.45671030973190557</v>
      </c>
      <c r="G39" s="119"/>
      <c r="H39" s="120"/>
      <c r="I39" s="119"/>
      <c r="J39" s="120"/>
      <c r="K39" s="119"/>
      <c r="L39" s="120"/>
      <c r="M39" s="68">
        <v>254745</v>
      </c>
      <c r="N39" s="69">
        <v>0.34914223765163488</v>
      </c>
      <c r="O39" s="119"/>
      <c r="P39" s="120"/>
      <c r="Q39" s="119"/>
      <c r="R39" s="120"/>
      <c r="S39" s="119"/>
      <c r="T39" s="120"/>
      <c r="U39" s="68">
        <v>729</v>
      </c>
      <c r="V39" s="69">
        <v>9.9913517928925722E-4</v>
      </c>
      <c r="W39" s="74">
        <v>699858</v>
      </c>
      <c r="X39" s="86">
        <v>0.9591944421221138</v>
      </c>
      <c r="Y39" s="68">
        <v>16833</v>
      </c>
      <c r="Z39" s="84">
        <v>2.3070565806551532E-2</v>
      </c>
      <c r="AA39" s="125">
        <v>716691</v>
      </c>
    </row>
    <row r="40" spans="1:27" ht="17.100000000000001" customHeight="1">
      <c r="A40" s="66" t="s">
        <v>201</v>
      </c>
      <c r="B40" s="67">
        <v>5857</v>
      </c>
      <c r="C40" s="68">
        <v>1403</v>
      </c>
      <c r="D40" s="69">
        <v>0.32788034587520448</v>
      </c>
      <c r="E40" s="70">
        <v>1651</v>
      </c>
      <c r="F40" s="69">
        <v>0.38583781257303107</v>
      </c>
      <c r="G40" s="119"/>
      <c r="H40" s="120"/>
      <c r="I40" s="119"/>
      <c r="J40" s="120"/>
      <c r="K40" s="68">
        <v>656</v>
      </c>
      <c r="L40" s="69">
        <v>0.15330684739425099</v>
      </c>
      <c r="M40" s="119"/>
      <c r="N40" s="120"/>
      <c r="O40" s="68">
        <v>396</v>
      </c>
      <c r="P40" s="69">
        <v>9.2544987146529561E-2</v>
      </c>
      <c r="Q40" s="119"/>
      <c r="R40" s="120"/>
      <c r="S40" s="119"/>
      <c r="T40" s="120"/>
      <c r="U40" s="68">
        <v>3</v>
      </c>
      <c r="V40" s="69">
        <v>7.0109838747370876E-4</v>
      </c>
      <c r="W40" s="74">
        <v>4109</v>
      </c>
      <c r="X40" s="69">
        <v>0.9602710913764898</v>
      </c>
      <c r="Y40" s="88">
        <v>170</v>
      </c>
      <c r="Z40" s="86">
        <v>3.9728908623510167E-2</v>
      </c>
      <c r="AA40" s="131">
        <v>4279</v>
      </c>
    </row>
    <row r="41" spans="1:27" ht="17.100000000000001" customHeight="1">
      <c r="A41" s="66" t="s">
        <v>325</v>
      </c>
      <c r="B41" s="67">
        <v>66314</v>
      </c>
      <c r="C41" s="68">
        <v>12880</v>
      </c>
      <c r="D41" s="69">
        <v>0.34521575984990621</v>
      </c>
      <c r="E41" s="70">
        <v>12769</v>
      </c>
      <c r="F41" s="69">
        <v>0.34224068614312519</v>
      </c>
      <c r="G41" s="119"/>
      <c r="H41" s="120"/>
      <c r="I41" s="119"/>
      <c r="J41" s="120"/>
      <c r="K41" s="119"/>
      <c r="L41" s="120"/>
      <c r="M41" s="68">
        <v>9237</v>
      </c>
      <c r="N41" s="69">
        <v>0.24757437684266953</v>
      </c>
      <c r="O41" s="119"/>
      <c r="P41" s="120"/>
      <c r="Q41" s="119"/>
      <c r="R41" s="120"/>
      <c r="S41" s="119"/>
      <c r="T41" s="120"/>
      <c r="U41" s="68">
        <v>46</v>
      </c>
      <c r="V41" s="69">
        <v>1.2329134280353793E-3</v>
      </c>
      <c r="W41" s="74">
        <v>34932</v>
      </c>
      <c r="X41" s="69">
        <v>0.93626373626373627</v>
      </c>
      <c r="Y41" s="68">
        <v>637</v>
      </c>
      <c r="Z41" s="86">
        <v>1.7073170731707318E-2</v>
      </c>
      <c r="AA41" s="125">
        <v>35569</v>
      </c>
    </row>
    <row r="42" spans="1:27" ht="17.100000000000001" customHeight="1">
      <c r="A42" s="66" t="s">
        <v>203</v>
      </c>
      <c r="B42" s="67">
        <v>27809</v>
      </c>
      <c r="C42" s="68">
        <v>7934</v>
      </c>
      <c r="D42" s="69">
        <v>0.38638355897535792</v>
      </c>
      <c r="E42" s="70">
        <v>6721</v>
      </c>
      <c r="F42" s="69">
        <v>0.32731080159735071</v>
      </c>
      <c r="G42" s="68">
        <v>4587</v>
      </c>
      <c r="H42" s="69">
        <v>0.22338560436349469</v>
      </c>
      <c r="I42" s="68">
        <v>197</v>
      </c>
      <c r="J42" s="69">
        <v>9.593844355702737E-3</v>
      </c>
      <c r="K42" s="68">
        <v>149</v>
      </c>
      <c r="L42" s="69">
        <v>7.2562579137041006E-3</v>
      </c>
      <c r="M42" s="119"/>
      <c r="N42" s="120"/>
      <c r="O42" s="119"/>
      <c r="P42" s="120"/>
      <c r="Q42" s="119"/>
      <c r="R42" s="120"/>
      <c r="S42" s="119"/>
      <c r="T42" s="120"/>
      <c r="U42" s="68">
        <v>16</v>
      </c>
      <c r="V42" s="69">
        <v>7.7919548066621212E-4</v>
      </c>
      <c r="W42" s="74">
        <v>19604</v>
      </c>
      <c r="X42" s="69">
        <v>0.95470926268627643</v>
      </c>
      <c r="Y42" s="68">
        <v>930</v>
      </c>
      <c r="Z42" s="86">
        <v>4.5290737313723579E-2</v>
      </c>
      <c r="AA42" s="125">
        <v>20534</v>
      </c>
    </row>
    <row r="43" spans="1:27" ht="17.100000000000001" customHeight="1">
      <c r="A43" s="66" t="s">
        <v>326</v>
      </c>
      <c r="B43" s="67">
        <v>156304</v>
      </c>
      <c r="C43" s="68">
        <v>37409</v>
      </c>
      <c r="D43" s="69">
        <v>0.35945652487244284</v>
      </c>
      <c r="E43" s="70">
        <v>41248</v>
      </c>
      <c r="F43" s="69">
        <v>0.39634480306713687</v>
      </c>
      <c r="G43" s="68">
        <v>13355</v>
      </c>
      <c r="H43" s="69">
        <v>0.12832585446474043</v>
      </c>
      <c r="I43" s="68">
        <v>3644</v>
      </c>
      <c r="J43" s="69">
        <v>3.5014557369488136E-2</v>
      </c>
      <c r="K43" s="68">
        <v>1316</v>
      </c>
      <c r="L43" s="69">
        <v>1.2645213363953455E-2</v>
      </c>
      <c r="M43" s="119"/>
      <c r="N43" s="120"/>
      <c r="O43" s="119"/>
      <c r="P43" s="120"/>
      <c r="Q43" s="119"/>
      <c r="R43" s="120"/>
      <c r="S43" s="119"/>
      <c r="T43" s="120"/>
      <c r="U43" s="68">
        <v>86</v>
      </c>
      <c r="V43" s="69">
        <v>8.2635892803951147E-4</v>
      </c>
      <c r="W43" s="74">
        <v>97058</v>
      </c>
      <c r="X43" s="69">
        <v>0.93261331206580123</v>
      </c>
      <c r="Y43" s="68">
        <v>5598</v>
      </c>
      <c r="Z43" s="86">
        <v>5.3790200920525409E-2</v>
      </c>
      <c r="AA43" s="125">
        <v>102656</v>
      </c>
    </row>
    <row r="44" spans="1:27" ht="17.100000000000001" customHeight="1">
      <c r="A44" s="66" t="s">
        <v>327</v>
      </c>
      <c r="B44" s="67">
        <v>6900</v>
      </c>
      <c r="C44" s="68">
        <v>292</v>
      </c>
      <c r="D44" s="69">
        <v>5.4753422088880552E-2</v>
      </c>
      <c r="E44" s="70">
        <v>1710</v>
      </c>
      <c r="F44" s="69">
        <v>0.32064504031501967</v>
      </c>
      <c r="G44" s="68">
        <v>981</v>
      </c>
      <c r="H44" s="69">
        <v>0.18394899681230076</v>
      </c>
      <c r="I44" s="68">
        <v>1125</v>
      </c>
      <c r="J44" s="69">
        <v>0.21095068441777612</v>
      </c>
      <c r="K44" s="68">
        <v>1040</v>
      </c>
      <c r="L44" s="69">
        <v>0.19501218826176636</v>
      </c>
      <c r="M44" s="119"/>
      <c r="N44" s="120"/>
      <c r="O44" s="119"/>
      <c r="P44" s="120"/>
      <c r="Q44" s="119"/>
      <c r="R44" s="120"/>
      <c r="S44" s="119"/>
      <c r="T44" s="120"/>
      <c r="U44" s="68">
        <v>0</v>
      </c>
      <c r="V44" s="69">
        <v>0</v>
      </c>
      <c r="W44" s="74">
        <v>5148</v>
      </c>
      <c r="X44" s="69">
        <v>0.96531033189574345</v>
      </c>
      <c r="Y44" s="68">
        <v>185</v>
      </c>
      <c r="Z44" s="86">
        <v>3.4689668104256513E-2</v>
      </c>
      <c r="AA44" s="125">
        <v>5333</v>
      </c>
    </row>
    <row r="45" spans="1:27" ht="17.100000000000001" customHeight="1">
      <c r="A45" s="66" t="s">
        <v>328</v>
      </c>
      <c r="B45" s="67">
        <v>287271</v>
      </c>
      <c r="C45" s="68">
        <v>59125</v>
      </c>
      <c r="D45" s="69">
        <v>0.3339961473932766</v>
      </c>
      <c r="E45" s="70">
        <v>60005</v>
      </c>
      <c r="F45" s="69">
        <v>0.33896725284285095</v>
      </c>
      <c r="G45" s="68">
        <v>39881</v>
      </c>
      <c r="H45" s="69">
        <v>0.22528710958463025</v>
      </c>
      <c r="I45" s="68">
        <v>3594</v>
      </c>
      <c r="J45" s="69">
        <v>2.0302446574738876E-2</v>
      </c>
      <c r="K45" s="68">
        <v>2982</v>
      </c>
      <c r="L45" s="69">
        <v>1.6845268693898532E-2</v>
      </c>
      <c r="M45" s="119"/>
      <c r="N45" s="120"/>
      <c r="O45" s="119"/>
      <c r="P45" s="120"/>
      <c r="Q45" s="119"/>
      <c r="R45" s="120"/>
      <c r="S45" s="119"/>
      <c r="T45" s="120"/>
      <c r="U45" s="68">
        <v>273</v>
      </c>
      <c r="V45" s="69">
        <v>1.5421724860611333E-3</v>
      </c>
      <c r="W45" s="74">
        <v>165860</v>
      </c>
      <c r="X45" s="69">
        <v>0.93694039757545633</v>
      </c>
      <c r="Y45" s="68">
        <v>10364</v>
      </c>
      <c r="Z45" s="86">
        <v>5.8546064635668811E-2</v>
      </c>
      <c r="AA45" s="125">
        <v>176224</v>
      </c>
    </row>
    <row r="46" spans="1:27" ht="17.100000000000001" customHeight="1">
      <c r="A46" s="66" t="s">
        <v>206</v>
      </c>
      <c r="B46" s="67">
        <v>23117</v>
      </c>
      <c r="C46" s="68">
        <v>1450</v>
      </c>
      <c r="D46" s="69">
        <v>9.1068961185780686E-2</v>
      </c>
      <c r="E46" s="70">
        <v>6089</v>
      </c>
      <c r="F46" s="69">
        <v>0.38242683080015072</v>
      </c>
      <c r="G46" s="119"/>
      <c r="H46" s="120"/>
      <c r="I46" s="119"/>
      <c r="J46" s="120"/>
      <c r="K46" s="119"/>
      <c r="L46" s="120"/>
      <c r="M46" s="119"/>
      <c r="N46" s="120"/>
      <c r="O46" s="68">
        <v>7735</v>
      </c>
      <c r="P46" s="69">
        <v>0.48580580329104384</v>
      </c>
      <c r="Q46" s="119"/>
      <c r="R46" s="120"/>
      <c r="S46" s="119"/>
      <c r="T46" s="120"/>
      <c r="U46" s="68">
        <v>41</v>
      </c>
      <c r="V46" s="69">
        <v>2.5750533852531088E-3</v>
      </c>
      <c r="W46" s="74">
        <v>15315</v>
      </c>
      <c r="X46" s="69">
        <v>0.96187664866222833</v>
      </c>
      <c r="Y46" s="68">
        <v>607</v>
      </c>
      <c r="Z46" s="86">
        <v>3.8123351337771637E-2</v>
      </c>
      <c r="AA46" s="125">
        <v>15922</v>
      </c>
    </row>
    <row r="47" spans="1:27" ht="17.100000000000001" customHeight="1">
      <c r="A47" s="66" t="s">
        <v>207</v>
      </c>
      <c r="B47" s="67">
        <v>4542</v>
      </c>
      <c r="C47" s="68">
        <v>1080</v>
      </c>
      <c r="D47" s="69">
        <v>0.27777777777777779</v>
      </c>
      <c r="E47" s="70">
        <v>1403</v>
      </c>
      <c r="F47" s="69">
        <v>0.36085390946502055</v>
      </c>
      <c r="G47" s="119"/>
      <c r="H47" s="120"/>
      <c r="I47" s="119"/>
      <c r="J47" s="120"/>
      <c r="K47" s="119"/>
      <c r="L47" s="120"/>
      <c r="M47" s="119"/>
      <c r="N47" s="119"/>
      <c r="O47" s="68">
        <v>1304</v>
      </c>
      <c r="P47" s="69">
        <v>0.33539094650205764</v>
      </c>
      <c r="Q47" s="119"/>
      <c r="R47" s="120"/>
      <c r="S47" s="119"/>
      <c r="T47" s="120"/>
      <c r="U47" s="68">
        <v>1</v>
      </c>
      <c r="V47" s="69">
        <v>2.57201646090535E-4</v>
      </c>
      <c r="W47" s="74">
        <v>3788</v>
      </c>
      <c r="X47" s="69">
        <v>0.97427983539094654</v>
      </c>
      <c r="Y47" s="68">
        <v>100</v>
      </c>
      <c r="Z47" s="86">
        <v>2.5720164609053499E-2</v>
      </c>
      <c r="AA47" s="125">
        <v>3888</v>
      </c>
    </row>
    <row r="48" spans="1:27" ht="17.100000000000001" customHeight="1">
      <c r="A48" s="66" t="s">
        <v>208</v>
      </c>
      <c r="B48" s="67">
        <v>94088</v>
      </c>
      <c r="C48" s="68">
        <v>7395</v>
      </c>
      <c r="D48" s="69">
        <v>0.11992993950795479</v>
      </c>
      <c r="E48" s="70">
        <v>34270</v>
      </c>
      <c r="F48" s="69">
        <v>0.55578080147905484</v>
      </c>
      <c r="G48" s="68">
        <v>3198</v>
      </c>
      <c r="H48" s="69">
        <v>5.1864225361249412E-2</v>
      </c>
      <c r="I48" s="68">
        <v>1170</v>
      </c>
      <c r="J48" s="69">
        <v>1.8974716595579054E-2</v>
      </c>
      <c r="K48" s="68">
        <v>11828</v>
      </c>
      <c r="L48" s="69">
        <v>0.19182303238675985</v>
      </c>
      <c r="M48" s="119"/>
      <c r="N48" s="120"/>
      <c r="O48" s="119"/>
      <c r="P48" s="120"/>
      <c r="Q48" s="119"/>
      <c r="R48" s="120"/>
      <c r="S48" s="119"/>
      <c r="T48" s="120"/>
      <c r="U48" s="68">
        <v>41</v>
      </c>
      <c r="V48" s="69">
        <v>6.649259661698643E-4</v>
      </c>
      <c r="W48" s="74">
        <v>57902</v>
      </c>
      <c r="X48" s="69">
        <v>0.93903764129676781</v>
      </c>
      <c r="Y48" s="68">
        <v>3759</v>
      </c>
      <c r="Z48" s="86">
        <v>6.0962358703232189E-2</v>
      </c>
      <c r="AA48" s="125">
        <v>61661</v>
      </c>
    </row>
    <row r="49" spans="1:27" ht="17.100000000000001" customHeight="1">
      <c r="A49" s="66" t="s">
        <v>209</v>
      </c>
      <c r="B49" s="67">
        <v>15408</v>
      </c>
      <c r="C49" s="68">
        <v>3182</v>
      </c>
      <c r="D49" s="69">
        <v>0.32406558712699868</v>
      </c>
      <c r="E49" s="70">
        <v>4219</v>
      </c>
      <c r="F49" s="69">
        <v>0.42967715653325184</v>
      </c>
      <c r="G49" s="68">
        <v>409</v>
      </c>
      <c r="H49" s="69">
        <v>4.1653936246053569E-2</v>
      </c>
      <c r="I49" s="68">
        <v>1695</v>
      </c>
      <c r="J49" s="69">
        <v>0.17262450351359609</v>
      </c>
      <c r="K49" s="68">
        <v>41</v>
      </c>
      <c r="L49" s="69">
        <v>4.1755779610958346E-3</v>
      </c>
      <c r="M49" s="119"/>
      <c r="N49" s="120"/>
      <c r="O49" s="119"/>
      <c r="P49" s="120"/>
      <c r="Q49" s="119"/>
      <c r="R49" s="120"/>
      <c r="S49" s="119"/>
      <c r="T49" s="120"/>
      <c r="U49" s="68">
        <v>5</v>
      </c>
      <c r="V49" s="69">
        <v>5.0921682452388227E-4</v>
      </c>
      <c r="W49" s="74">
        <v>9551</v>
      </c>
      <c r="X49" s="69">
        <v>0.97270597820551996</v>
      </c>
      <c r="Y49" s="68">
        <v>268</v>
      </c>
      <c r="Z49" s="86">
        <v>2.7294021794480091E-2</v>
      </c>
      <c r="AA49" s="125">
        <v>9819</v>
      </c>
    </row>
    <row r="50" spans="1:27" ht="17.100000000000001" customHeight="1">
      <c r="A50" s="66" t="s">
        <v>210</v>
      </c>
      <c r="B50" s="67">
        <v>17686</v>
      </c>
      <c r="C50" s="68">
        <v>2922</v>
      </c>
      <c r="D50" s="69">
        <v>0.23899885489939474</v>
      </c>
      <c r="E50" s="70">
        <v>3978</v>
      </c>
      <c r="F50" s="69">
        <v>0.32537215769671191</v>
      </c>
      <c r="G50" s="119"/>
      <c r="H50" s="120"/>
      <c r="I50" s="119"/>
      <c r="J50" s="120"/>
      <c r="K50" s="68">
        <v>1288</v>
      </c>
      <c r="L50" s="69">
        <v>0.10534925568460658</v>
      </c>
      <c r="M50" s="119"/>
      <c r="N50" s="120"/>
      <c r="O50" s="68">
        <v>3564</v>
      </c>
      <c r="P50" s="69">
        <v>0.29150989694094553</v>
      </c>
      <c r="Q50" s="119"/>
      <c r="R50" s="120"/>
      <c r="S50" s="119"/>
      <c r="T50" s="120"/>
      <c r="U50" s="68">
        <v>17</v>
      </c>
      <c r="V50" s="69">
        <v>1.3904793063962049E-3</v>
      </c>
      <c r="W50" s="74">
        <v>11769</v>
      </c>
      <c r="X50" s="69">
        <v>0.96262064452805496</v>
      </c>
      <c r="Y50" s="68">
        <v>457</v>
      </c>
      <c r="Z50" s="86">
        <v>3.7379355471945035E-2</v>
      </c>
      <c r="AA50" s="125">
        <v>12226</v>
      </c>
    </row>
    <row r="51" spans="1:27" ht="17.100000000000001" customHeight="1">
      <c r="A51" s="66" t="s">
        <v>211</v>
      </c>
      <c r="B51" s="67">
        <v>55960</v>
      </c>
      <c r="C51" s="68">
        <v>10050</v>
      </c>
      <c r="D51" s="69">
        <v>0.2488547728116875</v>
      </c>
      <c r="E51" s="70">
        <v>21429</v>
      </c>
      <c r="F51" s="69">
        <v>0.53061780363996536</v>
      </c>
      <c r="G51" s="68">
        <v>5553</v>
      </c>
      <c r="H51" s="69">
        <v>0.13750154760430852</v>
      </c>
      <c r="I51" s="68">
        <v>702</v>
      </c>
      <c r="J51" s="69">
        <v>1.7382691593413397E-2</v>
      </c>
      <c r="K51" s="68">
        <v>825</v>
      </c>
      <c r="L51" s="69">
        <v>2.0428376872601212E-2</v>
      </c>
      <c r="M51" s="119"/>
      <c r="N51" s="120"/>
      <c r="O51" s="119"/>
      <c r="P51" s="120"/>
      <c r="Q51" s="119"/>
      <c r="R51" s="120"/>
      <c r="S51" s="119"/>
      <c r="T51" s="120"/>
      <c r="U51" s="68">
        <v>33</v>
      </c>
      <c r="V51" s="69">
        <v>8.1713507490404854E-4</v>
      </c>
      <c r="W51" s="74">
        <v>38592</v>
      </c>
      <c r="X51" s="69">
        <v>0.95560232759688002</v>
      </c>
      <c r="Y51" s="68">
        <v>1793</v>
      </c>
      <c r="Z51" s="86">
        <v>4.4397672403119967E-2</v>
      </c>
      <c r="AA51" s="125">
        <v>40385</v>
      </c>
    </row>
    <row r="52" spans="1:27" ht="17.100000000000001" customHeight="1">
      <c r="A52" s="66" t="s">
        <v>212</v>
      </c>
      <c r="B52" s="67">
        <v>12646</v>
      </c>
      <c r="C52" s="68">
        <v>3484</v>
      </c>
      <c r="D52" s="69">
        <v>0.36577427821522307</v>
      </c>
      <c r="E52" s="70">
        <v>4155</v>
      </c>
      <c r="F52" s="69">
        <v>0.43622047244094486</v>
      </c>
      <c r="G52" s="119"/>
      <c r="H52" s="120"/>
      <c r="I52" s="119"/>
      <c r="J52" s="120"/>
      <c r="K52" s="119"/>
      <c r="L52" s="120"/>
      <c r="M52" s="68">
        <v>1680</v>
      </c>
      <c r="N52" s="69">
        <v>0.17637795275590551</v>
      </c>
      <c r="O52" s="119"/>
      <c r="P52" s="120"/>
      <c r="Q52" s="119"/>
      <c r="R52" s="120"/>
      <c r="S52" s="119"/>
      <c r="T52" s="120"/>
      <c r="U52" s="68">
        <v>3</v>
      </c>
      <c r="V52" s="69">
        <v>3.1496062992125983E-4</v>
      </c>
      <c r="W52" s="74">
        <v>9322</v>
      </c>
      <c r="X52" s="69">
        <v>0.9786876640419947</v>
      </c>
      <c r="Y52" s="68">
        <v>203</v>
      </c>
      <c r="Z52" s="86">
        <v>2.131233595800525E-2</v>
      </c>
      <c r="AA52" s="125">
        <v>9525</v>
      </c>
    </row>
    <row r="53" spans="1:27" ht="17.100000000000001" customHeight="1">
      <c r="A53" s="66" t="s">
        <v>213</v>
      </c>
      <c r="B53" s="67">
        <v>45074</v>
      </c>
      <c r="C53" s="68">
        <v>3245</v>
      </c>
      <c r="D53" s="69">
        <v>0.10603535601084861</v>
      </c>
      <c r="E53" s="70">
        <v>17240</v>
      </c>
      <c r="F53" s="69">
        <v>0.56334346305917715</v>
      </c>
      <c r="G53" s="119"/>
      <c r="H53" s="120"/>
      <c r="I53" s="119"/>
      <c r="J53" s="120"/>
      <c r="K53" s="119"/>
      <c r="L53" s="120"/>
      <c r="M53" s="68">
        <v>9056</v>
      </c>
      <c r="N53" s="69">
        <v>0.29591870078096921</v>
      </c>
      <c r="O53" s="119"/>
      <c r="P53" s="120"/>
      <c r="Q53" s="119"/>
      <c r="R53" s="120"/>
      <c r="S53" s="119"/>
      <c r="T53" s="120"/>
      <c r="U53" s="68">
        <v>38</v>
      </c>
      <c r="V53" s="69">
        <v>1.2417083292487665E-3</v>
      </c>
      <c r="W53" s="74">
        <v>29579</v>
      </c>
      <c r="X53" s="69">
        <v>0.96653922818024374</v>
      </c>
      <c r="Y53" s="68">
        <v>1024</v>
      </c>
      <c r="Z53" s="86">
        <v>3.3460771819756235E-2</v>
      </c>
      <c r="AA53" s="125">
        <v>30603</v>
      </c>
    </row>
    <row r="54" spans="1:27" ht="17.100000000000001" customHeight="1">
      <c r="A54" s="66" t="s">
        <v>214</v>
      </c>
      <c r="B54" s="67">
        <v>41533</v>
      </c>
      <c r="C54" s="68">
        <v>10326</v>
      </c>
      <c r="D54" s="69">
        <v>0.34533962074846997</v>
      </c>
      <c r="E54" s="70">
        <v>15450</v>
      </c>
      <c r="F54" s="69">
        <v>0.51670512691883219</v>
      </c>
      <c r="G54" s="68">
        <v>1345</v>
      </c>
      <c r="H54" s="69">
        <v>4.4981773184843317E-2</v>
      </c>
      <c r="I54" s="68">
        <v>557</v>
      </c>
      <c r="J54" s="69">
        <v>1.8628139527106118E-2</v>
      </c>
      <c r="K54" s="68">
        <v>936</v>
      </c>
      <c r="L54" s="69">
        <v>3.1303300892946723E-2</v>
      </c>
      <c r="M54" s="119"/>
      <c r="N54" s="120"/>
      <c r="O54" s="119"/>
      <c r="P54" s="120"/>
      <c r="Q54" s="119"/>
      <c r="R54" s="120"/>
      <c r="S54" s="119"/>
      <c r="T54" s="120"/>
      <c r="U54" s="68">
        <v>13</v>
      </c>
      <c r="V54" s="69">
        <v>4.3476806795759336E-4</v>
      </c>
      <c r="W54" s="74">
        <v>28627</v>
      </c>
      <c r="X54" s="69">
        <v>0.95739272934015585</v>
      </c>
      <c r="Y54" s="68">
        <v>1274</v>
      </c>
      <c r="Z54" s="86">
        <v>4.2607270659844154E-2</v>
      </c>
      <c r="AA54" s="125">
        <v>29901</v>
      </c>
    </row>
    <row r="55" spans="1:27" ht="17.100000000000001" customHeight="1">
      <c r="A55" s="66" t="s">
        <v>215</v>
      </c>
      <c r="B55" s="67">
        <v>8856</v>
      </c>
      <c r="C55" s="68">
        <v>3525</v>
      </c>
      <c r="D55" s="69">
        <v>0.52564867283030126</v>
      </c>
      <c r="E55" s="70">
        <v>2324</v>
      </c>
      <c r="F55" s="69">
        <v>0.3465553235908142</v>
      </c>
      <c r="G55" s="119"/>
      <c r="H55" s="120"/>
      <c r="I55" s="119"/>
      <c r="J55" s="120"/>
      <c r="K55" s="119"/>
      <c r="L55" s="120"/>
      <c r="M55" s="119"/>
      <c r="N55" s="120"/>
      <c r="O55" s="68">
        <v>651</v>
      </c>
      <c r="P55" s="69">
        <v>9.7077244258872653E-2</v>
      </c>
      <c r="Q55" s="119"/>
      <c r="R55" s="120"/>
      <c r="S55" s="119"/>
      <c r="T55" s="120"/>
      <c r="U55" s="68">
        <v>5</v>
      </c>
      <c r="V55" s="69">
        <v>7.4560095436922158E-4</v>
      </c>
      <c r="W55" s="74">
        <v>6505</v>
      </c>
      <c r="X55" s="69">
        <v>0.97002684163435726</v>
      </c>
      <c r="Y55" s="68">
        <v>201</v>
      </c>
      <c r="Z55" s="86">
        <v>2.9973158365642707E-2</v>
      </c>
      <c r="AA55" s="125">
        <v>6706</v>
      </c>
    </row>
    <row r="56" spans="1:27" ht="17.100000000000001" customHeight="1">
      <c r="A56" s="66" t="s">
        <v>216</v>
      </c>
      <c r="B56" s="67">
        <v>15367</v>
      </c>
      <c r="C56" s="68">
        <v>3425</v>
      </c>
      <c r="D56" s="69">
        <v>0.31413372466293682</v>
      </c>
      <c r="E56" s="70">
        <v>4493</v>
      </c>
      <c r="F56" s="69">
        <v>0.41208841603228469</v>
      </c>
      <c r="G56" s="68">
        <v>1956</v>
      </c>
      <c r="H56" s="69">
        <v>0.17940016509217646</v>
      </c>
      <c r="I56" s="119"/>
      <c r="J56" s="120"/>
      <c r="K56" s="68">
        <v>698</v>
      </c>
      <c r="L56" s="69">
        <v>6.4019077318169318E-2</v>
      </c>
      <c r="M56" s="119"/>
      <c r="N56" s="120"/>
      <c r="O56" s="119"/>
      <c r="P56" s="120"/>
      <c r="Q56" s="119"/>
      <c r="R56" s="120"/>
      <c r="S56" s="119"/>
      <c r="T56" s="120"/>
      <c r="U56" s="68">
        <v>18</v>
      </c>
      <c r="V56" s="69">
        <v>1.6509217646519306E-3</v>
      </c>
      <c r="W56" s="74">
        <v>10590</v>
      </c>
      <c r="X56" s="69">
        <v>0.97129230487021923</v>
      </c>
      <c r="Y56" s="68">
        <v>313</v>
      </c>
      <c r="Z56" s="86">
        <v>2.8707695129780796E-2</v>
      </c>
      <c r="AA56" s="125">
        <v>10903</v>
      </c>
    </row>
    <row r="57" spans="1:27" ht="17.100000000000001" customHeight="1">
      <c r="A57" s="66" t="s">
        <v>217</v>
      </c>
      <c r="B57" s="67">
        <v>79325</v>
      </c>
      <c r="C57" s="68">
        <v>15694</v>
      </c>
      <c r="D57" s="69">
        <v>0.27809969344178054</v>
      </c>
      <c r="E57" s="70">
        <v>20364</v>
      </c>
      <c r="F57" s="69">
        <v>0.36085269257349423</v>
      </c>
      <c r="G57" s="68">
        <v>10533</v>
      </c>
      <c r="H57" s="69">
        <v>0.18664611131784595</v>
      </c>
      <c r="I57" s="68">
        <v>6762</v>
      </c>
      <c r="J57" s="69">
        <v>0.11982350752219446</v>
      </c>
      <c r="K57" s="68">
        <v>785</v>
      </c>
      <c r="L57" s="69">
        <v>1.3910300710577144E-2</v>
      </c>
      <c r="M57" s="119"/>
      <c r="N57" s="120"/>
      <c r="O57" s="119"/>
      <c r="P57" s="120"/>
      <c r="Q57" s="119"/>
      <c r="R57" s="120"/>
      <c r="S57" s="119"/>
      <c r="T57" s="120"/>
      <c r="U57" s="68">
        <v>65</v>
      </c>
      <c r="V57" s="69">
        <v>1.1518083390923751E-3</v>
      </c>
      <c r="W57" s="74">
        <v>54203</v>
      </c>
      <c r="X57" s="69">
        <v>0.96048411390498467</v>
      </c>
      <c r="Y57" s="68">
        <v>2230</v>
      </c>
      <c r="Z57" s="86">
        <v>3.9515886095015329E-2</v>
      </c>
      <c r="AA57" s="125">
        <v>56433</v>
      </c>
    </row>
    <row r="58" spans="1:27" ht="17.100000000000001" customHeight="1">
      <c r="A58" s="66" t="s">
        <v>218</v>
      </c>
      <c r="B58" s="67">
        <v>16989</v>
      </c>
      <c r="C58" s="68">
        <v>4150</v>
      </c>
      <c r="D58" s="69">
        <v>0.33874785731776996</v>
      </c>
      <c r="E58" s="70">
        <v>5973</v>
      </c>
      <c r="F58" s="69">
        <v>0.48755203656844337</v>
      </c>
      <c r="G58" s="68">
        <v>939</v>
      </c>
      <c r="H58" s="69">
        <v>7.664680434250265E-2</v>
      </c>
      <c r="I58" s="68">
        <v>540</v>
      </c>
      <c r="J58" s="69">
        <v>4.407803444616766E-2</v>
      </c>
      <c r="K58" s="119"/>
      <c r="L58" s="120"/>
      <c r="M58" s="119"/>
      <c r="N58" s="120"/>
      <c r="O58" s="119"/>
      <c r="P58" s="120"/>
      <c r="Q58" s="119"/>
      <c r="R58" s="120"/>
      <c r="S58" s="119"/>
      <c r="T58" s="120"/>
      <c r="U58" s="68">
        <v>10</v>
      </c>
      <c r="V58" s="69">
        <v>8.1625989715125298E-4</v>
      </c>
      <c r="W58" s="74">
        <v>11612</v>
      </c>
      <c r="X58" s="69">
        <v>0.94784099257203491</v>
      </c>
      <c r="Y58" s="68">
        <v>639</v>
      </c>
      <c r="Z58" s="86">
        <v>5.2159007427965066E-2</v>
      </c>
      <c r="AA58" s="125">
        <v>12251</v>
      </c>
    </row>
    <row r="59" spans="1:27" ht="17.100000000000001" customHeight="1">
      <c r="A59" s="66" t="s">
        <v>219</v>
      </c>
      <c r="B59" s="67">
        <v>38390</v>
      </c>
      <c r="C59" s="68">
        <v>7322</v>
      </c>
      <c r="D59" s="69">
        <v>0.28318378712871289</v>
      </c>
      <c r="E59" s="70">
        <v>7367</v>
      </c>
      <c r="F59" s="69">
        <v>0.28492419554455445</v>
      </c>
      <c r="G59" s="119"/>
      <c r="H59" s="120"/>
      <c r="I59" s="119"/>
      <c r="J59" s="120"/>
      <c r="K59" s="68">
        <v>3359</v>
      </c>
      <c r="L59" s="69">
        <v>0.12991181930693069</v>
      </c>
      <c r="M59" s="119"/>
      <c r="N59" s="120"/>
      <c r="O59" s="68">
        <v>7037</v>
      </c>
      <c r="P59" s="69">
        <v>0.27216120049504949</v>
      </c>
      <c r="Q59" s="119"/>
      <c r="R59" s="120"/>
      <c r="S59" s="119"/>
      <c r="T59" s="120"/>
      <c r="U59" s="68">
        <v>25</v>
      </c>
      <c r="V59" s="69">
        <v>9.6689356435643563E-4</v>
      </c>
      <c r="W59" s="74">
        <v>25110</v>
      </c>
      <c r="X59" s="69">
        <v>0.97114789603960394</v>
      </c>
      <c r="Y59" s="68">
        <v>746</v>
      </c>
      <c r="Z59" s="86">
        <v>2.8852103960396041E-2</v>
      </c>
      <c r="AA59" s="125">
        <v>25856</v>
      </c>
    </row>
    <row r="60" spans="1:27" ht="17.100000000000001" customHeight="1">
      <c r="A60" s="66" t="s">
        <v>287</v>
      </c>
      <c r="B60" s="67">
        <v>157714</v>
      </c>
      <c r="C60" s="68">
        <v>31116</v>
      </c>
      <c r="D60" s="69">
        <v>0.27734845041046075</v>
      </c>
      <c r="E60" s="70">
        <v>55351</v>
      </c>
      <c r="F60" s="69">
        <v>0.49336399532939362</v>
      </c>
      <c r="G60" s="119"/>
      <c r="H60" s="120"/>
      <c r="I60" s="119"/>
      <c r="J60" s="120"/>
      <c r="K60" s="68">
        <v>2826</v>
      </c>
      <c r="L60" s="69">
        <v>2.5189186298366178E-2</v>
      </c>
      <c r="M60" s="119"/>
      <c r="N60" s="120"/>
      <c r="O60" s="68">
        <v>18389</v>
      </c>
      <c r="P60" s="69">
        <v>0.16390797835833534</v>
      </c>
      <c r="Q60" s="119"/>
      <c r="R60" s="120"/>
      <c r="S60" s="119"/>
      <c r="T60" s="120"/>
      <c r="U60" s="68">
        <v>189</v>
      </c>
      <c r="V60" s="69">
        <v>1.6846271091264006E-3</v>
      </c>
      <c r="W60" s="74">
        <v>107871</v>
      </c>
      <c r="X60" s="69">
        <v>0.9614942375056823</v>
      </c>
      <c r="Y60" s="68">
        <v>3526</v>
      </c>
      <c r="Z60" s="86">
        <v>3.142854596179729E-2</v>
      </c>
      <c r="AA60" s="125">
        <v>111397</v>
      </c>
    </row>
    <row r="61" spans="1:27" ht="17.100000000000001" customHeight="1">
      <c r="A61" s="66" t="s">
        <v>220</v>
      </c>
      <c r="B61" s="67">
        <v>8049</v>
      </c>
      <c r="C61" s="68">
        <v>526</v>
      </c>
      <c r="D61" s="69">
        <v>9.6389957852299799E-2</v>
      </c>
      <c r="E61" s="70">
        <v>1769</v>
      </c>
      <c r="F61" s="69">
        <v>0.32417078981125158</v>
      </c>
      <c r="G61" s="68">
        <v>1010</v>
      </c>
      <c r="H61" s="69">
        <v>0.18508337914605094</v>
      </c>
      <c r="I61" s="68">
        <v>1283</v>
      </c>
      <c r="J61" s="69">
        <v>0.23511086677661719</v>
      </c>
      <c r="K61" s="68">
        <v>712</v>
      </c>
      <c r="L61" s="69">
        <v>0.13047461975444383</v>
      </c>
      <c r="M61" s="119"/>
      <c r="N61" s="120"/>
      <c r="O61" s="119"/>
      <c r="P61" s="120"/>
      <c r="Q61" s="119"/>
      <c r="R61" s="120"/>
      <c r="S61" s="119"/>
      <c r="T61" s="120"/>
      <c r="U61" s="68">
        <v>3</v>
      </c>
      <c r="V61" s="69">
        <v>5.4975261132490382E-4</v>
      </c>
      <c r="W61" s="74">
        <v>5303</v>
      </c>
      <c r="X61" s="69">
        <v>0.97177936595198822</v>
      </c>
      <c r="Y61" s="68">
        <v>154</v>
      </c>
      <c r="Z61" s="86">
        <v>2.8220634048011728E-2</v>
      </c>
      <c r="AA61" s="125">
        <v>5457</v>
      </c>
    </row>
    <row r="62" spans="1:27" ht="17.100000000000001" customHeight="1">
      <c r="A62" s="66" t="s">
        <v>221</v>
      </c>
      <c r="B62" s="67">
        <v>19112</v>
      </c>
      <c r="C62" s="119"/>
      <c r="D62" s="120"/>
      <c r="E62" s="70">
        <v>6783</v>
      </c>
      <c r="F62" s="69">
        <v>0.47513309050154107</v>
      </c>
      <c r="G62" s="68">
        <v>431</v>
      </c>
      <c r="H62" s="69">
        <v>3.0190529560100869E-2</v>
      </c>
      <c r="I62" s="68">
        <v>357</v>
      </c>
      <c r="J62" s="69">
        <v>2.5007004763239003E-2</v>
      </c>
      <c r="K62" s="68">
        <v>5802</v>
      </c>
      <c r="L62" s="69">
        <v>0.40641636312692631</v>
      </c>
      <c r="M62" s="119"/>
      <c r="N62" s="120"/>
      <c r="O62" s="119"/>
      <c r="P62" s="120"/>
      <c r="Q62" s="119"/>
      <c r="R62" s="120"/>
      <c r="S62" s="119"/>
      <c r="T62" s="120"/>
      <c r="U62" s="68">
        <v>13</v>
      </c>
      <c r="V62" s="69">
        <v>9.1061922107032783E-4</v>
      </c>
      <c r="W62" s="74">
        <v>13386</v>
      </c>
      <c r="X62" s="69">
        <v>0.93765760717287761</v>
      </c>
      <c r="Y62" s="68">
        <v>890</v>
      </c>
      <c r="Z62" s="86">
        <v>6.2342392827122443E-2</v>
      </c>
      <c r="AA62" s="125">
        <v>14276</v>
      </c>
    </row>
    <row r="63" spans="1:27" ht="17.100000000000001" customHeight="1">
      <c r="A63" s="66" t="s">
        <v>222</v>
      </c>
      <c r="B63" s="67">
        <v>651566</v>
      </c>
      <c r="C63" s="68">
        <v>125647</v>
      </c>
      <c r="D63" s="69">
        <v>0.31008178556092458</v>
      </c>
      <c r="E63" s="70">
        <v>166193</v>
      </c>
      <c r="F63" s="69">
        <v>0.41014446972650948</v>
      </c>
      <c r="G63" s="68">
        <v>71796</v>
      </c>
      <c r="H63" s="69">
        <v>0.17718395087930583</v>
      </c>
      <c r="I63" s="68">
        <v>9922</v>
      </c>
      <c r="J63" s="69">
        <v>2.4486310666673249E-2</v>
      </c>
      <c r="K63" s="68">
        <v>7861</v>
      </c>
      <c r="L63" s="69">
        <v>1.9400008884369924E-2</v>
      </c>
      <c r="M63" s="119"/>
      <c r="N63" s="120"/>
      <c r="O63" s="119"/>
      <c r="P63" s="120"/>
      <c r="Q63" s="119"/>
      <c r="R63" s="120"/>
      <c r="S63" s="119"/>
      <c r="T63" s="120"/>
      <c r="U63" s="68">
        <v>313</v>
      </c>
      <c r="V63" s="69">
        <v>7.7244660740462875E-4</v>
      </c>
      <c r="W63" s="74">
        <v>381732</v>
      </c>
      <c r="X63" s="69">
        <v>0.94206897232518771</v>
      </c>
      <c r="Y63" s="68">
        <v>23474</v>
      </c>
      <c r="Z63" s="86">
        <v>5.793102767481232E-2</v>
      </c>
      <c r="AA63" s="125">
        <v>405206</v>
      </c>
    </row>
    <row r="64" spans="1:27" ht="17.100000000000001" customHeight="1">
      <c r="A64" s="66" t="s">
        <v>223</v>
      </c>
      <c r="B64" s="67">
        <v>17364</v>
      </c>
      <c r="C64" s="68">
        <v>3562</v>
      </c>
      <c r="D64" s="69">
        <v>0.29621621621621624</v>
      </c>
      <c r="E64" s="70">
        <v>3256</v>
      </c>
      <c r="F64" s="69">
        <v>0.27076923076923076</v>
      </c>
      <c r="G64" s="119"/>
      <c r="H64" s="120"/>
      <c r="I64" s="68">
        <v>1713</v>
      </c>
      <c r="J64" s="69">
        <v>0.14245322245322245</v>
      </c>
      <c r="K64" s="119"/>
      <c r="L64" s="120"/>
      <c r="M64" s="119"/>
      <c r="N64" s="120"/>
      <c r="O64" s="127"/>
      <c r="P64" s="120"/>
      <c r="Q64" s="80">
        <v>3080</v>
      </c>
      <c r="R64" s="69">
        <v>0.25613305613305615</v>
      </c>
      <c r="S64" s="119"/>
      <c r="T64" s="120"/>
      <c r="U64" s="68">
        <v>4</v>
      </c>
      <c r="V64" s="69">
        <v>3.3264033264033264E-4</v>
      </c>
      <c r="W64" s="74">
        <v>11615</v>
      </c>
      <c r="X64" s="69">
        <v>0.9659043659043659</v>
      </c>
      <c r="Y64" s="68">
        <v>410</v>
      </c>
      <c r="Z64" s="86">
        <v>3.4095634095634098E-2</v>
      </c>
      <c r="AA64" s="125">
        <v>12025</v>
      </c>
    </row>
    <row r="65" spans="1:27" ht="17.100000000000001" customHeight="1">
      <c r="A65" s="66" t="s">
        <v>329</v>
      </c>
      <c r="B65" s="67">
        <v>854981</v>
      </c>
      <c r="C65" s="68">
        <v>50760</v>
      </c>
      <c r="D65" s="69">
        <v>9.7816472710244712E-2</v>
      </c>
      <c r="E65" s="70">
        <v>191286</v>
      </c>
      <c r="F65" s="69">
        <v>0.36861548067084066</v>
      </c>
      <c r="G65" s="68">
        <v>192903</v>
      </c>
      <c r="H65" s="69">
        <v>0.37173150187597193</v>
      </c>
      <c r="I65" s="68">
        <v>15081</v>
      </c>
      <c r="J65" s="69">
        <v>2.9061667158061476E-2</v>
      </c>
      <c r="K65" s="68">
        <v>25955</v>
      </c>
      <c r="L65" s="69">
        <v>5.0016283475067015E-2</v>
      </c>
      <c r="M65" s="119"/>
      <c r="N65" s="132"/>
      <c r="O65" s="119"/>
      <c r="P65" s="133"/>
      <c r="Q65" s="119"/>
      <c r="R65" s="129"/>
      <c r="S65" s="119"/>
      <c r="T65" s="120"/>
      <c r="U65" s="68">
        <v>630</v>
      </c>
      <c r="V65" s="69">
        <v>1.2140342357654485E-3</v>
      </c>
      <c r="W65" s="74">
        <v>476615</v>
      </c>
      <c r="X65" s="69">
        <v>0.91845544012595126</v>
      </c>
      <c r="Y65" s="68">
        <v>42316</v>
      </c>
      <c r="Z65" s="86">
        <v>8.1544559874048766E-2</v>
      </c>
      <c r="AA65" s="125">
        <v>518931</v>
      </c>
    </row>
    <row r="66" spans="1:27" ht="17.100000000000001" customHeight="1">
      <c r="A66" s="66" t="s">
        <v>224</v>
      </c>
      <c r="B66" s="67">
        <v>240350</v>
      </c>
      <c r="C66" s="68">
        <v>38269</v>
      </c>
      <c r="D66" s="69">
        <v>0.26120401337792643</v>
      </c>
      <c r="E66" s="70">
        <v>54584</v>
      </c>
      <c r="F66" s="69">
        <v>0.37256159989079246</v>
      </c>
      <c r="G66" s="119"/>
      <c r="H66" s="120"/>
      <c r="I66" s="119"/>
      <c r="J66" s="120"/>
      <c r="K66" s="68">
        <v>11938</v>
      </c>
      <c r="L66" s="69">
        <v>8.1482492662616882E-2</v>
      </c>
      <c r="M66" s="119"/>
      <c r="N66" s="120"/>
      <c r="O66" s="88">
        <v>33982</v>
      </c>
      <c r="P66" s="69">
        <v>0.23194321206743568</v>
      </c>
      <c r="Q66" s="130"/>
      <c r="R66" s="120"/>
      <c r="S66" s="119"/>
      <c r="T66" s="120"/>
      <c r="U66" s="68">
        <v>112</v>
      </c>
      <c r="V66" s="69">
        <v>7.6445293836598181E-4</v>
      </c>
      <c r="W66" s="74">
        <v>138885</v>
      </c>
      <c r="X66" s="69">
        <v>0.94795577093713734</v>
      </c>
      <c r="Y66" s="68">
        <v>7625</v>
      </c>
      <c r="Z66" s="86">
        <v>5.2044229062862601E-2</v>
      </c>
      <c r="AA66" s="125">
        <v>146510</v>
      </c>
    </row>
    <row r="67" spans="1:27" ht="17.100000000000001" customHeight="1">
      <c r="A67" s="66" t="s">
        <v>225</v>
      </c>
      <c r="B67" s="67">
        <v>6497</v>
      </c>
      <c r="C67" s="68">
        <v>2289</v>
      </c>
      <c r="D67" s="69">
        <v>0.42146934266249308</v>
      </c>
      <c r="E67" s="70">
        <v>2876</v>
      </c>
      <c r="F67" s="69">
        <v>0.52955256858773703</v>
      </c>
      <c r="G67" s="68">
        <v>127</v>
      </c>
      <c r="H67" s="69">
        <v>2.3384275455717179E-2</v>
      </c>
      <c r="I67" s="119"/>
      <c r="J67" s="120"/>
      <c r="K67" s="119"/>
      <c r="L67" s="120"/>
      <c r="M67" s="119"/>
      <c r="N67" s="120"/>
      <c r="O67" s="119"/>
      <c r="P67" s="120"/>
      <c r="Q67" s="119"/>
      <c r="R67" s="120"/>
      <c r="S67" s="119"/>
      <c r="T67" s="120"/>
      <c r="U67" s="68">
        <v>7</v>
      </c>
      <c r="V67" s="69">
        <v>1.2888970723623642E-3</v>
      </c>
      <c r="W67" s="74">
        <v>5299</v>
      </c>
      <c r="X67" s="69">
        <v>0.97569508377830971</v>
      </c>
      <c r="Y67" s="68">
        <v>132</v>
      </c>
      <c r="Z67" s="86">
        <v>2.4304916221690297E-2</v>
      </c>
      <c r="AA67" s="125">
        <v>5431</v>
      </c>
    </row>
    <row r="68" spans="1:27" ht="17.100000000000001" customHeight="1">
      <c r="A68" s="66" t="s">
        <v>330</v>
      </c>
      <c r="B68" s="67">
        <v>38755</v>
      </c>
      <c r="C68" s="68">
        <v>3979</v>
      </c>
      <c r="D68" s="69">
        <v>0.14243270332187857</v>
      </c>
      <c r="E68" s="70">
        <v>9955</v>
      </c>
      <c r="F68" s="69">
        <v>0.35635022909507447</v>
      </c>
      <c r="G68" s="119"/>
      <c r="H68" s="120"/>
      <c r="I68" s="119"/>
      <c r="J68" s="120"/>
      <c r="K68" s="68">
        <v>6780</v>
      </c>
      <c r="L68" s="69">
        <v>0.24269759450171821</v>
      </c>
      <c r="M68" s="119"/>
      <c r="N68" s="120"/>
      <c r="O68" s="68">
        <v>6228</v>
      </c>
      <c r="P68" s="69">
        <v>0.22293814432989692</v>
      </c>
      <c r="Q68" s="119"/>
      <c r="R68" s="120"/>
      <c r="S68" s="119"/>
      <c r="T68" s="120"/>
      <c r="U68" s="68">
        <v>58</v>
      </c>
      <c r="V68" s="69">
        <v>2.0761741122565865E-3</v>
      </c>
      <c r="W68" s="74">
        <v>27000</v>
      </c>
      <c r="X68" s="69">
        <v>0.96649484536082475</v>
      </c>
      <c r="Y68" s="68">
        <v>936</v>
      </c>
      <c r="Z68" s="86">
        <v>3.3505154639175257E-2</v>
      </c>
      <c r="AA68" s="125">
        <v>27936</v>
      </c>
    </row>
    <row r="69" spans="1:27" ht="17.100000000000001" customHeight="1">
      <c r="A69" s="66" t="s">
        <v>226</v>
      </c>
      <c r="B69" s="67">
        <v>18118</v>
      </c>
      <c r="C69" s="68">
        <v>3582</v>
      </c>
      <c r="D69" s="69">
        <v>0.26159351493463812</v>
      </c>
      <c r="E69" s="70">
        <v>5549</v>
      </c>
      <c r="F69" s="69">
        <v>0.40524355510114657</v>
      </c>
      <c r="G69" s="68">
        <v>3243</v>
      </c>
      <c r="H69" s="69">
        <v>0.23683633973563134</v>
      </c>
      <c r="I69" s="68">
        <v>408</v>
      </c>
      <c r="J69" s="69">
        <v>2.9796246257211716E-2</v>
      </c>
      <c r="K69" s="68">
        <v>30</v>
      </c>
      <c r="L69" s="69">
        <v>2.1909004600890966E-3</v>
      </c>
      <c r="M69" s="119"/>
      <c r="N69" s="119"/>
      <c r="O69" s="119"/>
      <c r="P69" s="120"/>
      <c r="Q69" s="119"/>
      <c r="R69" s="120"/>
      <c r="S69" s="119"/>
      <c r="T69" s="120"/>
      <c r="U69" s="68">
        <v>7</v>
      </c>
      <c r="V69" s="69">
        <v>5.1121010735412256E-4</v>
      </c>
      <c r="W69" s="74">
        <v>12819</v>
      </c>
      <c r="X69" s="69">
        <v>0.93617176659607093</v>
      </c>
      <c r="Y69" s="68">
        <v>874</v>
      </c>
      <c r="Z69" s="86">
        <v>6.3828233403929013E-2</v>
      </c>
      <c r="AA69" s="125">
        <v>13693</v>
      </c>
    </row>
    <row r="70" spans="1:27" ht="17.100000000000001" customHeight="1">
      <c r="A70" s="66" t="s">
        <v>227</v>
      </c>
      <c r="B70" s="67">
        <v>22999</v>
      </c>
      <c r="C70" s="68">
        <v>4401</v>
      </c>
      <c r="D70" s="69">
        <v>0.26846824864271335</v>
      </c>
      <c r="E70" s="70">
        <v>7090</v>
      </c>
      <c r="F70" s="69">
        <v>0.43250167754529373</v>
      </c>
      <c r="G70" s="68">
        <v>2297</v>
      </c>
      <c r="H70" s="69">
        <v>0.14012078326114805</v>
      </c>
      <c r="I70" s="68">
        <v>178</v>
      </c>
      <c r="J70" s="69">
        <v>1.0858293173915696E-2</v>
      </c>
      <c r="K70" s="68">
        <v>1491</v>
      </c>
      <c r="L70" s="69">
        <v>9.0953455743305073E-2</v>
      </c>
      <c r="M70" s="119"/>
      <c r="N70" s="120"/>
      <c r="O70" s="119"/>
      <c r="P70" s="120"/>
      <c r="Q70" s="119"/>
      <c r="R70" s="120"/>
      <c r="S70" s="119"/>
      <c r="T70" s="120"/>
      <c r="U70" s="68">
        <v>12</v>
      </c>
      <c r="V70" s="69">
        <v>7.3201976453364243E-4</v>
      </c>
      <c r="W70" s="74">
        <v>15469</v>
      </c>
      <c r="X70" s="69">
        <v>0.9436344781309095</v>
      </c>
      <c r="Y70" s="68">
        <v>924</v>
      </c>
      <c r="Z70" s="86">
        <v>5.6365521869090468E-2</v>
      </c>
      <c r="AA70" s="125">
        <v>16393</v>
      </c>
    </row>
    <row r="71" spans="1:27" ht="17.100000000000001" customHeight="1">
      <c r="A71" s="66" t="s">
        <v>228</v>
      </c>
      <c r="B71" s="67">
        <v>22831</v>
      </c>
      <c r="C71" s="68">
        <v>8246</v>
      </c>
      <c r="D71" s="69">
        <v>0.49653760462455593</v>
      </c>
      <c r="E71" s="70">
        <v>6052</v>
      </c>
      <c r="F71" s="69">
        <v>0.36442464021195881</v>
      </c>
      <c r="G71" s="68">
        <v>1269</v>
      </c>
      <c r="H71" s="69">
        <v>7.6413560546757395E-2</v>
      </c>
      <c r="I71" s="68">
        <v>218</v>
      </c>
      <c r="J71" s="69">
        <v>1.3126994640814115E-2</v>
      </c>
      <c r="K71" s="68">
        <v>212</v>
      </c>
      <c r="L71" s="69">
        <v>1.2765701210332991E-2</v>
      </c>
      <c r="M71" s="119"/>
      <c r="N71" s="120"/>
      <c r="O71" s="119"/>
      <c r="P71" s="120"/>
      <c r="Q71" s="119"/>
      <c r="R71" s="120"/>
      <c r="S71" s="119"/>
      <c r="T71" s="120"/>
      <c r="U71" s="68">
        <v>9</v>
      </c>
      <c r="V71" s="69">
        <v>5.4194014572168361E-4</v>
      </c>
      <c r="W71" s="74">
        <v>16006</v>
      </c>
      <c r="X71" s="69">
        <v>0.96381044138014094</v>
      </c>
      <c r="Y71" s="68">
        <v>601</v>
      </c>
      <c r="Z71" s="86">
        <v>3.6189558619859098E-2</v>
      </c>
      <c r="AA71" s="125">
        <v>16607</v>
      </c>
    </row>
    <row r="72" spans="1:27" ht="17.100000000000001" customHeight="1">
      <c r="A72" s="66" t="s">
        <v>229</v>
      </c>
      <c r="B72" s="67">
        <v>3908</v>
      </c>
      <c r="C72" s="68">
        <v>154</v>
      </c>
      <c r="D72" s="69">
        <v>4.8019956345494233E-2</v>
      </c>
      <c r="E72" s="70">
        <v>1805</v>
      </c>
      <c r="F72" s="69">
        <v>0.56283130651699409</v>
      </c>
      <c r="G72" s="119"/>
      <c r="H72" s="120"/>
      <c r="I72" s="119"/>
      <c r="J72" s="120"/>
      <c r="K72" s="68">
        <v>13</v>
      </c>
      <c r="L72" s="69">
        <v>4.0536326785157468E-3</v>
      </c>
      <c r="M72" s="119"/>
      <c r="N72" s="119"/>
      <c r="O72" s="68">
        <v>1135</v>
      </c>
      <c r="P72" s="69">
        <v>0.35391331462425946</v>
      </c>
      <c r="Q72" s="119"/>
      <c r="R72" s="120"/>
      <c r="S72" s="119"/>
      <c r="T72" s="120"/>
      <c r="U72" s="68">
        <v>0</v>
      </c>
      <c r="V72" s="69">
        <v>0</v>
      </c>
      <c r="W72" s="74">
        <v>3107</v>
      </c>
      <c r="X72" s="69">
        <v>0.96881821016526348</v>
      </c>
      <c r="Y72" s="68">
        <v>100</v>
      </c>
      <c r="Z72" s="86">
        <v>3.1181789834736514E-2</v>
      </c>
      <c r="AA72" s="125">
        <v>3207</v>
      </c>
    </row>
    <row r="73" spans="1:27" ht="17.100000000000001" customHeight="1">
      <c r="A73" s="66" t="s">
        <v>230</v>
      </c>
      <c r="B73" s="67">
        <v>45758</v>
      </c>
      <c r="C73" s="68">
        <v>6486</v>
      </c>
      <c r="D73" s="69">
        <v>0.20350789118634496</v>
      </c>
      <c r="E73" s="70">
        <v>12825</v>
      </c>
      <c r="F73" s="69">
        <v>0.40240343886291613</v>
      </c>
      <c r="G73" s="68">
        <v>3383</v>
      </c>
      <c r="H73" s="69">
        <v>0.10614665369771893</v>
      </c>
      <c r="I73" s="68">
        <v>6684</v>
      </c>
      <c r="J73" s="69">
        <v>0.20972043550563207</v>
      </c>
      <c r="K73" s="68">
        <v>1075</v>
      </c>
      <c r="L73" s="69">
        <v>3.3729722945624548E-2</v>
      </c>
      <c r="M73" s="119"/>
      <c r="N73" s="120"/>
      <c r="O73" s="119"/>
      <c r="P73" s="120"/>
      <c r="Q73" s="119"/>
      <c r="R73" s="120"/>
      <c r="S73" s="119"/>
      <c r="T73" s="120"/>
      <c r="U73" s="68">
        <v>14</v>
      </c>
      <c r="V73" s="69">
        <v>4.392708104546453E-4</v>
      </c>
      <c r="W73" s="74">
        <v>30467</v>
      </c>
      <c r="X73" s="69">
        <v>0.95594741300869124</v>
      </c>
      <c r="Y73" s="68">
        <v>1404</v>
      </c>
      <c r="Z73" s="86">
        <v>4.4052586991308713E-2</v>
      </c>
      <c r="AA73" s="125">
        <v>31871</v>
      </c>
    </row>
    <row r="74" spans="1:27" ht="17.100000000000001" customHeight="1">
      <c r="A74" s="66" t="s">
        <v>231</v>
      </c>
      <c r="B74" s="67">
        <v>17846</v>
      </c>
      <c r="C74" s="68">
        <v>3890</v>
      </c>
      <c r="D74" s="69">
        <v>0.32069249793899424</v>
      </c>
      <c r="E74" s="70">
        <v>3916</v>
      </c>
      <c r="F74" s="69">
        <v>0.32283594394064302</v>
      </c>
      <c r="G74" s="68">
        <v>953</v>
      </c>
      <c r="H74" s="69">
        <v>7.8565539983511956E-2</v>
      </c>
      <c r="I74" s="68">
        <v>2065</v>
      </c>
      <c r="J74" s="69">
        <v>0.17023907666941468</v>
      </c>
      <c r="K74" s="68">
        <v>918</v>
      </c>
      <c r="L74" s="69">
        <v>7.5680131904369327E-2</v>
      </c>
      <c r="M74" s="119"/>
      <c r="N74" s="120"/>
      <c r="O74" s="119"/>
      <c r="P74" s="120"/>
      <c r="Q74" s="119"/>
      <c r="R74" s="120"/>
      <c r="S74" s="119"/>
      <c r="T74" s="120"/>
      <c r="U74" s="68">
        <v>20</v>
      </c>
      <c r="V74" s="69">
        <v>1.6488046166529267E-3</v>
      </c>
      <c r="W74" s="74">
        <v>11762</v>
      </c>
      <c r="X74" s="69">
        <v>0.96966199505358619</v>
      </c>
      <c r="Y74" s="68">
        <v>368</v>
      </c>
      <c r="Z74" s="86">
        <v>3.0338004946413848E-2</v>
      </c>
      <c r="AA74" s="125">
        <v>12130</v>
      </c>
    </row>
    <row r="75" spans="1:27" ht="17.100000000000001" customHeight="1">
      <c r="A75" s="66" t="s">
        <v>232</v>
      </c>
      <c r="B75" s="67">
        <v>3244</v>
      </c>
      <c r="C75" s="68">
        <v>358</v>
      </c>
      <c r="D75" s="69">
        <v>0.13785136696187908</v>
      </c>
      <c r="E75" s="70">
        <v>1275</v>
      </c>
      <c r="F75" s="69">
        <v>0.49095109742010012</v>
      </c>
      <c r="G75" s="68">
        <v>121</v>
      </c>
      <c r="H75" s="69">
        <v>4.6592221794378129E-2</v>
      </c>
      <c r="I75" s="119"/>
      <c r="J75" s="120"/>
      <c r="K75" s="119"/>
      <c r="L75" s="120"/>
      <c r="M75" s="119"/>
      <c r="N75" s="120"/>
      <c r="O75" s="119"/>
      <c r="P75" s="120"/>
      <c r="Q75" s="119"/>
      <c r="R75" s="120"/>
      <c r="S75" s="68">
        <v>779</v>
      </c>
      <c r="T75" s="69">
        <v>0.2999614940315749</v>
      </c>
      <c r="U75" s="68">
        <v>2</v>
      </c>
      <c r="V75" s="69">
        <v>7.7011936850211781E-4</v>
      </c>
      <c r="W75" s="74">
        <v>2535</v>
      </c>
      <c r="X75" s="69">
        <v>0.97612629957643438</v>
      </c>
      <c r="Y75" s="68">
        <v>62</v>
      </c>
      <c r="Z75" s="86">
        <v>2.3873700423565652E-2</v>
      </c>
      <c r="AA75" s="125">
        <v>2597</v>
      </c>
    </row>
    <row r="76" spans="1:27" ht="17.100000000000001" customHeight="1">
      <c r="A76" s="66" t="s">
        <v>331</v>
      </c>
      <c r="B76" s="67">
        <v>148444</v>
      </c>
      <c r="C76" s="68">
        <v>7119</v>
      </c>
      <c r="D76" s="69">
        <v>7.1502465775438673E-2</v>
      </c>
      <c r="E76" s="70">
        <v>44688</v>
      </c>
      <c r="F76" s="69">
        <v>0.44884143708003976</v>
      </c>
      <c r="G76" s="68">
        <v>32104</v>
      </c>
      <c r="H76" s="69">
        <v>0.32244910257826703</v>
      </c>
      <c r="I76" s="68">
        <v>3535</v>
      </c>
      <c r="J76" s="69">
        <v>3.5505157538442994E-2</v>
      </c>
      <c r="K76" s="68">
        <v>3988</v>
      </c>
      <c r="L76" s="69">
        <v>4.0055040527103444E-2</v>
      </c>
      <c r="M76" s="119"/>
      <c r="N76" s="120"/>
      <c r="O76" s="119"/>
      <c r="P76" s="120"/>
      <c r="Q76" s="119"/>
      <c r="R76" s="120"/>
      <c r="S76" s="119"/>
      <c r="T76" s="120"/>
      <c r="U76" s="68">
        <v>146</v>
      </c>
      <c r="V76" s="69">
        <v>1.4664082038508281E-3</v>
      </c>
      <c r="W76" s="74">
        <v>91580</v>
      </c>
      <c r="X76" s="69">
        <v>0.91981961170314275</v>
      </c>
      <c r="Y76" s="68">
        <v>7615</v>
      </c>
      <c r="Z76" s="86">
        <v>7.6484236111808601E-2</v>
      </c>
      <c r="AA76" s="125">
        <v>99195</v>
      </c>
    </row>
    <row r="77" spans="1:27" ht="17.100000000000001" customHeight="1">
      <c r="A77" s="66" t="s">
        <v>233</v>
      </c>
      <c r="B77" s="67">
        <v>10343</v>
      </c>
      <c r="C77" s="68">
        <v>2269</v>
      </c>
      <c r="D77" s="69">
        <v>0.28692463328275164</v>
      </c>
      <c r="E77" s="70">
        <v>5107</v>
      </c>
      <c r="F77" s="69">
        <v>0.64580171977744061</v>
      </c>
      <c r="G77" s="68">
        <v>170</v>
      </c>
      <c r="H77" s="69">
        <v>2.1497218007081438E-2</v>
      </c>
      <c r="I77" s="68">
        <v>138</v>
      </c>
      <c r="J77" s="69">
        <v>1.7450682852807285E-2</v>
      </c>
      <c r="K77" s="119"/>
      <c r="L77" s="120"/>
      <c r="M77" s="119"/>
      <c r="N77" s="120"/>
      <c r="O77" s="119"/>
      <c r="P77" s="120"/>
      <c r="Q77" s="119"/>
      <c r="R77" s="120"/>
      <c r="S77" s="119"/>
      <c r="T77" s="120"/>
      <c r="U77" s="68">
        <v>5</v>
      </c>
      <c r="V77" s="69">
        <v>6.3227111785533639E-4</v>
      </c>
      <c r="W77" s="74">
        <v>7689</v>
      </c>
      <c r="X77" s="69">
        <v>0.97230652503793624</v>
      </c>
      <c r="Y77" s="68">
        <v>219</v>
      </c>
      <c r="Z77" s="86">
        <v>2.7693474962063733E-2</v>
      </c>
      <c r="AA77" s="125">
        <v>7908</v>
      </c>
    </row>
    <row r="78" spans="1:27" ht="17.100000000000001" customHeight="1">
      <c r="A78" s="66" t="s">
        <v>332</v>
      </c>
      <c r="B78" s="67">
        <v>7207</v>
      </c>
      <c r="C78" s="68">
        <v>309</v>
      </c>
      <c r="D78" s="69">
        <v>5.4449339207048461E-2</v>
      </c>
      <c r="E78" s="70">
        <v>2035</v>
      </c>
      <c r="F78" s="69">
        <v>0.35859030837004408</v>
      </c>
      <c r="G78" s="119"/>
      <c r="H78" s="120"/>
      <c r="I78" s="68">
        <v>1971</v>
      </c>
      <c r="J78" s="69">
        <v>0.34731277533039645</v>
      </c>
      <c r="K78" s="119"/>
      <c r="L78" s="120"/>
      <c r="M78" s="119"/>
      <c r="N78" s="120"/>
      <c r="O78" s="119"/>
      <c r="P78" s="120"/>
      <c r="Q78" s="68">
        <v>368</v>
      </c>
      <c r="R78" s="69">
        <v>6.4845814977973565E-2</v>
      </c>
      <c r="S78" s="119"/>
      <c r="T78" s="120"/>
      <c r="U78" s="68">
        <v>1</v>
      </c>
      <c r="V78" s="69">
        <v>1.7621145374449341E-4</v>
      </c>
      <c r="W78" s="74">
        <v>4684</v>
      </c>
      <c r="X78" s="69">
        <v>0.82537444933920701</v>
      </c>
      <c r="Y78" s="68">
        <v>143</v>
      </c>
      <c r="Z78" s="86">
        <v>2.5198237885462556E-2</v>
      </c>
      <c r="AA78" s="125">
        <v>4827</v>
      </c>
    </row>
    <row r="79" spans="1:27" ht="17.100000000000001" customHeight="1">
      <c r="A79" s="66" t="s">
        <v>235</v>
      </c>
      <c r="B79" s="67">
        <v>11370</v>
      </c>
      <c r="C79" s="68">
        <v>1998</v>
      </c>
      <c r="D79" s="69">
        <v>0.23910962182862613</v>
      </c>
      <c r="E79" s="70">
        <v>3022</v>
      </c>
      <c r="F79" s="69">
        <v>0.36165629487793205</v>
      </c>
      <c r="G79" s="68">
        <v>330</v>
      </c>
      <c r="H79" s="69">
        <v>3.9492580181905219E-2</v>
      </c>
      <c r="I79" s="68">
        <v>2305</v>
      </c>
      <c r="J79" s="69">
        <v>0.27584968884633798</v>
      </c>
      <c r="K79" s="68">
        <v>282</v>
      </c>
      <c r="L79" s="69">
        <v>3.3748204882719006E-2</v>
      </c>
      <c r="M79" s="119"/>
      <c r="N79" s="120"/>
      <c r="O79" s="119"/>
      <c r="P79" s="120"/>
      <c r="Q79" s="119"/>
      <c r="R79" s="120"/>
      <c r="S79" s="119"/>
      <c r="T79" s="120"/>
      <c r="U79" s="68">
        <v>85</v>
      </c>
      <c r="V79" s="69">
        <v>1.0172331258975587E-2</v>
      </c>
      <c r="W79" s="74">
        <v>8022</v>
      </c>
      <c r="X79" s="69">
        <v>0.96002872187649591</v>
      </c>
      <c r="Y79" s="68">
        <v>334</v>
      </c>
      <c r="Z79" s="86">
        <v>3.9971278123504067E-2</v>
      </c>
      <c r="AA79" s="125">
        <v>8356</v>
      </c>
    </row>
    <row r="80" spans="1:27" ht="17.100000000000001" customHeight="1">
      <c r="A80" s="66" t="s">
        <v>236</v>
      </c>
      <c r="B80" s="67">
        <v>75148</v>
      </c>
      <c r="C80" s="68">
        <v>12784</v>
      </c>
      <c r="D80" s="69">
        <v>0.24791048538794191</v>
      </c>
      <c r="E80" s="70">
        <v>30585</v>
      </c>
      <c r="F80" s="69">
        <v>0.5931118738728256</v>
      </c>
      <c r="G80" s="68">
        <v>2207</v>
      </c>
      <c r="H80" s="69">
        <v>4.2798689084104176E-2</v>
      </c>
      <c r="I80" s="68">
        <v>857</v>
      </c>
      <c r="J80" s="69">
        <v>1.6619155661566506E-2</v>
      </c>
      <c r="K80" s="68">
        <v>2099</v>
      </c>
      <c r="L80" s="69">
        <v>4.070432641030116E-2</v>
      </c>
      <c r="M80" s="119"/>
      <c r="N80" s="120"/>
      <c r="O80" s="119"/>
      <c r="P80" s="120"/>
      <c r="Q80" s="119"/>
      <c r="R80" s="120"/>
      <c r="S80" s="119"/>
      <c r="T80" s="120"/>
      <c r="U80" s="68">
        <v>53</v>
      </c>
      <c r="V80" s="69">
        <v>1.0277890899218491E-3</v>
      </c>
      <c r="W80" s="74">
        <v>48585</v>
      </c>
      <c r="X80" s="69">
        <v>0.94217231950666125</v>
      </c>
      <c r="Y80" s="68">
        <v>2982</v>
      </c>
      <c r="Z80" s="86">
        <v>5.7827680493338765E-2</v>
      </c>
      <c r="AA80" s="125">
        <v>51567</v>
      </c>
    </row>
    <row r="81" spans="1:27" ht="17.100000000000001" customHeight="1">
      <c r="A81" s="66" t="s">
        <v>237</v>
      </c>
      <c r="B81" s="67">
        <v>16659</v>
      </c>
      <c r="C81" s="68">
        <v>3183</v>
      </c>
      <c r="D81" s="69">
        <v>0.25533450986683781</v>
      </c>
      <c r="E81" s="70">
        <v>4075</v>
      </c>
      <c r="F81" s="69">
        <v>0.32688913845660195</v>
      </c>
      <c r="G81" s="119"/>
      <c r="H81" s="120"/>
      <c r="I81" s="119"/>
      <c r="J81" s="120"/>
      <c r="K81" s="68">
        <v>2301</v>
      </c>
      <c r="L81" s="69">
        <v>0.18458206321193646</v>
      </c>
      <c r="M81" s="119"/>
      <c r="N81" s="120"/>
      <c r="O81" s="68">
        <v>2510</v>
      </c>
      <c r="P81" s="69">
        <v>0.20134766565056955</v>
      </c>
      <c r="Q81" s="119"/>
      <c r="R81" s="120"/>
      <c r="S81" s="119"/>
      <c r="T81" s="120"/>
      <c r="U81" s="68">
        <v>8</v>
      </c>
      <c r="V81" s="69">
        <v>6.4174554789026147E-4</v>
      </c>
      <c r="W81" s="74">
        <v>12077</v>
      </c>
      <c r="X81" s="69">
        <v>0.96879512273383606</v>
      </c>
      <c r="Y81" s="68">
        <v>389</v>
      </c>
      <c r="Z81" s="86">
        <v>3.1204877266163965E-2</v>
      </c>
      <c r="AA81" s="125">
        <v>12466</v>
      </c>
    </row>
    <row r="82" spans="1:27" ht="17.100000000000001" customHeight="1">
      <c r="A82" s="66" t="s">
        <v>238</v>
      </c>
      <c r="B82" s="67">
        <v>54982</v>
      </c>
      <c r="C82" s="68">
        <v>5248</v>
      </c>
      <c r="D82" s="69">
        <v>0.14169231599978402</v>
      </c>
      <c r="E82" s="70">
        <v>13833</v>
      </c>
      <c r="F82" s="69">
        <v>0.37348128948647336</v>
      </c>
      <c r="G82" s="68">
        <v>6257</v>
      </c>
      <c r="H82" s="69">
        <v>0.1689346077001998</v>
      </c>
      <c r="I82" s="68">
        <v>5005</v>
      </c>
      <c r="J82" s="69">
        <v>0.13513148658134888</v>
      </c>
      <c r="K82" s="68">
        <v>5217</v>
      </c>
      <c r="L82" s="69">
        <v>0.1408553377612182</v>
      </c>
      <c r="M82" s="119"/>
      <c r="N82" s="120"/>
      <c r="O82" s="119"/>
      <c r="P82" s="120"/>
      <c r="Q82" s="119"/>
      <c r="R82" s="120"/>
      <c r="S82" s="119"/>
      <c r="T82" s="120"/>
      <c r="U82" s="68">
        <v>38</v>
      </c>
      <c r="V82" s="69">
        <v>1.025973324693558E-3</v>
      </c>
      <c r="W82" s="74">
        <v>35598</v>
      </c>
      <c r="X82" s="69">
        <v>0.96112101085371782</v>
      </c>
      <c r="Y82" s="68">
        <v>1440</v>
      </c>
      <c r="Z82" s="86">
        <v>3.8878989146282197E-2</v>
      </c>
      <c r="AA82" s="125">
        <v>37038</v>
      </c>
    </row>
    <row r="83" spans="1:27" ht="17.100000000000001" customHeight="1">
      <c r="A83" s="66" t="s">
        <v>333</v>
      </c>
      <c r="B83" s="67">
        <v>4215</v>
      </c>
      <c r="C83" s="68">
        <v>100</v>
      </c>
      <c r="D83" s="69">
        <v>2.7886224205242609E-2</v>
      </c>
      <c r="E83" s="70">
        <v>1402</v>
      </c>
      <c r="F83" s="69">
        <v>0.39096486335750141</v>
      </c>
      <c r="G83" s="119"/>
      <c r="H83" s="120"/>
      <c r="I83" s="119"/>
      <c r="J83" s="120"/>
      <c r="K83" s="119"/>
      <c r="L83" s="120"/>
      <c r="M83" s="119"/>
      <c r="N83" s="120"/>
      <c r="O83" s="68">
        <v>1522</v>
      </c>
      <c r="P83" s="69">
        <v>0.42442833240379252</v>
      </c>
      <c r="Q83" s="119"/>
      <c r="R83" s="120"/>
      <c r="S83" s="119"/>
      <c r="T83" s="120"/>
      <c r="U83" s="68">
        <v>0</v>
      </c>
      <c r="V83" s="69">
        <v>0</v>
      </c>
      <c r="W83" s="74">
        <v>3024</v>
      </c>
      <c r="X83" s="69">
        <v>0.84327941996653655</v>
      </c>
      <c r="Y83" s="68">
        <v>45</v>
      </c>
      <c r="Z83" s="86">
        <v>1.2548800892359175E-2</v>
      </c>
      <c r="AA83" s="125">
        <v>3069</v>
      </c>
    </row>
    <row r="84" spans="1:27" ht="17.100000000000001" customHeight="1">
      <c r="A84" s="66" t="s">
        <v>240</v>
      </c>
      <c r="B84" s="67">
        <v>6674</v>
      </c>
      <c r="C84" s="68">
        <v>565</v>
      </c>
      <c r="D84" s="69">
        <v>0.11082777559827384</v>
      </c>
      <c r="E84" s="70">
        <v>1856</v>
      </c>
      <c r="F84" s="69">
        <v>0.36406433895645351</v>
      </c>
      <c r="G84" s="119"/>
      <c r="H84" s="120"/>
      <c r="I84" s="119"/>
      <c r="J84" s="120"/>
      <c r="K84" s="68">
        <v>42</v>
      </c>
      <c r="L84" s="69">
        <v>8.2385249117300895E-3</v>
      </c>
      <c r="M84" s="119"/>
      <c r="N84" s="119"/>
      <c r="O84" s="68">
        <v>2443</v>
      </c>
      <c r="P84" s="69">
        <v>0.47920753236563357</v>
      </c>
      <c r="Q84" s="119"/>
      <c r="R84" s="120"/>
      <c r="S84" s="119"/>
      <c r="T84" s="120"/>
      <c r="U84" s="68">
        <v>2</v>
      </c>
      <c r="V84" s="69">
        <v>3.9231071008238524E-4</v>
      </c>
      <c r="W84" s="74">
        <v>4908</v>
      </c>
      <c r="X84" s="69">
        <v>0.96273048254217342</v>
      </c>
      <c r="Y84" s="68">
        <v>190</v>
      </c>
      <c r="Z84" s="86">
        <v>3.7269517457826598E-2</v>
      </c>
      <c r="AA84" s="125">
        <v>5098</v>
      </c>
    </row>
    <row r="85" spans="1:27" ht="17.100000000000001" customHeight="1">
      <c r="A85" s="66" t="s">
        <v>241</v>
      </c>
      <c r="B85" s="67">
        <v>8526</v>
      </c>
      <c r="C85" s="68">
        <v>3433</v>
      </c>
      <c r="D85" s="69">
        <v>0.47800055694792537</v>
      </c>
      <c r="E85" s="70">
        <v>3591</v>
      </c>
      <c r="F85" s="69">
        <v>0.5</v>
      </c>
      <c r="G85" s="119"/>
      <c r="H85" s="120"/>
      <c r="I85" s="119"/>
      <c r="J85" s="120"/>
      <c r="K85" s="119"/>
      <c r="L85" s="120"/>
      <c r="M85" s="119"/>
      <c r="N85" s="120"/>
      <c r="O85" s="68">
        <v>74</v>
      </c>
      <c r="P85" s="69">
        <v>1.0303536619326092E-2</v>
      </c>
      <c r="Q85" s="119"/>
      <c r="R85" s="120"/>
      <c r="S85" s="119"/>
      <c r="T85" s="120"/>
      <c r="U85" s="68">
        <v>1</v>
      </c>
      <c r="V85" s="69">
        <v>1.3923698134224449E-4</v>
      </c>
      <c r="W85" s="74">
        <v>7099</v>
      </c>
      <c r="X85" s="69">
        <v>0.98844333054859368</v>
      </c>
      <c r="Y85" s="68">
        <v>83</v>
      </c>
      <c r="Z85" s="86">
        <v>1.1556669451406293E-2</v>
      </c>
      <c r="AA85" s="125">
        <v>7182</v>
      </c>
    </row>
    <row r="86" spans="1:27" ht="17.100000000000001" customHeight="1">
      <c r="A86" s="66" t="s">
        <v>242</v>
      </c>
      <c r="B86" s="67">
        <v>18036</v>
      </c>
      <c r="C86" s="68">
        <v>3577</v>
      </c>
      <c r="D86" s="69">
        <v>0.26024008730447434</v>
      </c>
      <c r="E86" s="70">
        <v>6409</v>
      </c>
      <c r="F86" s="69">
        <v>0.46627864678064751</v>
      </c>
      <c r="G86" s="68">
        <v>3110</v>
      </c>
      <c r="H86" s="69">
        <v>0.22626409603492179</v>
      </c>
      <c r="I86" s="68">
        <v>76</v>
      </c>
      <c r="J86" s="69">
        <v>5.5292833757730085E-3</v>
      </c>
      <c r="K86" s="68">
        <v>58</v>
      </c>
      <c r="L86" s="69">
        <v>4.2197162604583486E-3</v>
      </c>
      <c r="M86" s="119"/>
      <c r="N86" s="120"/>
      <c r="O86" s="119"/>
      <c r="P86" s="120"/>
      <c r="Q86" s="119"/>
      <c r="R86" s="120"/>
      <c r="S86" s="119"/>
      <c r="T86" s="120"/>
      <c r="U86" s="68">
        <v>3</v>
      </c>
      <c r="V86" s="69">
        <v>2.1826118588577664E-4</v>
      </c>
      <c r="W86" s="74">
        <v>13233</v>
      </c>
      <c r="X86" s="69">
        <v>0.9627500909421608</v>
      </c>
      <c r="Y86" s="68">
        <v>512</v>
      </c>
      <c r="Z86" s="86">
        <v>3.7249909057839217E-2</v>
      </c>
      <c r="AA86" s="125">
        <v>13745</v>
      </c>
    </row>
    <row r="87" spans="1:27" ht="17.100000000000001" customHeight="1">
      <c r="A87" s="66" t="s">
        <v>334</v>
      </c>
      <c r="B87" s="67">
        <v>232246</v>
      </c>
      <c r="C87" s="68">
        <v>50898</v>
      </c>
      <c r="D87" s="69">
        <v>0.31822387835742511</v>
      </c>
      <c r="E87" s="70">
        <v>71102</v>
      </c>
      <c r="F87" s="69">
        <v>0.44454309008152854</v>
      </c>
      <c r="G87" s="68">
        <v>23496</v>
      </c>
      <c r="H87" s="69">
        <v>0.1469014154954234</v>
      </c>
      <c r="I87" s="68">
        <v>2793</v>
      </c>
      <c r="J87" s="69">
        <v>1.7462361826639322E-2</v>
      </c>
      <c r="K87" s="68">
        <v>3928</v>
      </c>
      <c r="L87" s="69">
        <v>2.4558595508427948E-2</v>
      </c>
      <c r="M87" s="119"/>
      <c r="N87" s="120"/>
      <c r="O87" s="119"/>
      <c r="P87" s="120"/>
      <c r="Q87" s="119"/>
      <c r="R87" s="120"/>
      <c r="S87" s="119"/>
      <c r="T87" s="120"/>
      <c r="U87" s="68">
        <v>166</v>
      </c>
      <c r="V87" s="69">
        <v>1.0378632521382484E-3</v>
      </c>
      <c r="W87" s="74">
        <v>152383</v>
      </c>
      <c r="X87" s="69">
        <v>0.95272720452158255</v>
      </c>
      <c r="Y87" s="68">
        <v>7561</v>
      </c>
      <c r="Z87" s="86">
        <v>4.7272795478417444E-2</v>
      </c>
      <c r="AA87" s="125">
        <v>159944</v>
      </c>
    </row>
    <row r="88" spans="1:27" ht="17.100000000000001" customHeight="1">
      <c r="A88" s="66" t="s">
        <v>335</v>
      </c>
      <c r="B88" s="67">
        <v>50495</v>
      </c>
      <c r="C88" s="68">
        <v>1391</v>
      </c>
      <c r="D88" s="69">
        <v>4.1912739544413644E-2</v>
      </c>
      <c r="E88" s="70">
        <v>14341</v>
      </c>
      <c r="F88" s="69">
        <v>0.43211401711461972</v>
      </c>
      <c r="G88" s="119"/>
      <c r="H88" s="120"/>
      <c r="I88" s="68">
        <v>1024</v>
      </c>
      <c r="J88" s="69">
        <v>3.085452573219236E-2</v>
      </c>
      <c r="K88" s="119"/>
      <c r="L88" s="120"/>
      <c r="M88" s="119"/>
      <c r="N88" s="120"/>
      <c r="O88" s="119"/>
      <c r="P88" s="120"/>
      <c r="Q88" s="68">
        <v>14250</v>
      </c>
      <c r="R88" s="69">
        <v>0.42937206219115343</v>
      </c>
      <c r="S88" s="119"/>
      <c r="T88" s="120"/>
      <c r="U88" s="68">
        <v>8</v>
      </c>
      <c r="V88" s="69">
        <v>2.4105098228275281E-4</v>
      </c>
      <c r="W88" s="74">
        <v>31014</v>
      </c>
      <c r="X88" s="69">
        <v>0.93449439556466196</v>
      </c>
      <c r="Y88" s="68">
        <v>2174</v>
      </c>
      <c r="Z88" s="86">
        <v>6.550560443533808E-2</v>
      </c>
      <c r="AA88" s="125">
        <v>33188</v>
      </c>
    </row>
    <row r="89" spans="1:27" ht="17.100000000000001" customHeight="1">
      <c r="A89" s="66" t="s">
        <v>244</v>
      </c>
      <c r="B89" s="67">
        <v>8277</v>
      </c>
      <c r="C89" s="68">
        <v>240</v>
      </c>
      <c r="D89" s="69">
        <v>4.3103448275862072E-2</v>
      </c>
      <c r="E89" s="70">
        <v>1695</v>
      </c>
      <c r="F89" s="69">
        <v>0.30441810344827586</v>
      </c>
      <c r="G89" s="68">
        <v>745</v>
      </c>
      <c r="H89" s="69">
        <v>0.13380028735632185</v>
      </c>
      <c r="I89" s="119"/>
      <c r="J89" s="120"/>
      <c r="K89" s="119"/>
      <c r="L89" s="120"/>
      <c r="M89" s="119"/>
      <c r="N89" s="120"/>
      <c r="O89" s="119"/>
      <c r="P89" s="120"/>
      <c r="Q89" s="119"/>
      <c r="R89" s="120"/>
      <c r="S89" s="68">
        <v>2682</v>
      </c>
      <c r="T89" s="69">
        <v>0.48168103448275862</v>
      </c>
      <c r="U89" s="68">
        <v>4</v>
      </c>
      <c r="V89" s="69">
        <v>7.1839080459770114E-4</v>
      </c>
      <c r="W89" s="74">
        <v>5366</v>
      </c>
      <c r="X89" s="69">
        <v>0.96372126436781613</v>
      </c>
      <c r="Y89" s="68">
        <v>202</v>
      </c>
      <c r="Z89" s="86">
        <v>3.6278735632183909E-2</v>
      </c>
      <c r="AA89" s="125">
        <v>5568</v>
      </c>
    </row>
    <row r="90" spans="1:27" ht="17.100000000000001" customHeight="1">
      <c r="A90" s="66" t="s">
        <v>245</v>
      </c>
      <c r="B90" s="67">
        <v>23057</v>
      </c>
      <c r="C90" s="68">
        <v>5835</v>
      </c>
      <c r="D90" s="69">
        <v>0.34522541711040111</v>
      </c>
      <c r="E90" s="70">
        <v>6307</v>
      </c>
      <c r="F90" s="69">
        <v>0.37315110637794346</v>
      </c>
      <c r="G90" s="68">
        <v>2197</v>
      </c>
      <c r="H90" s="69">
        <v>0.12998461720506449</v>
      </c>
      <c r="I90" s="68">
        <v>1834</v>
      </c>
      <c r="J90" s="69">
        <v>0.10850786889125548</v>
      </c>
      <c r="K90" s="68">
        <v>62</v>
      </c>
      <c r="L90" s="69">
        <v>3.6682049461602179E-3</v>
      </c>
      <c r="M90" s="119"/>
      <c r="N90" s="120"/>
      <c r="O90" s="119"/>
      <c r="P90" s="120"/>
      <c r="Q90" s="119"/>
      <c r="R90" s="120"/>
      <c r="S90" s="119"/>
      <c r="T90" s="120"/>
      <c r="U90" s="68">
        <v>7</v>
      </c>
      <c r="V90" s="69">
        <v>4.1415217134066972E-4</v>
      </c>
      <c r="W90" s="74">
        <v>16242</v>
      </c>
      <c r="X90" s="69">
        <v>0.96095136670216541</v>
      </c>
      <c r="Y90" s="68">
        <v>660</v>
      </c>
      <c r="Z90" s="86">
        <v>3.9048633297834576E-2</v>
      </c>
      <c r="AA90" s="125">
        <v>16902</v>
      </c>
    </row>
    <row r="91" spans="1:27" ht="17.100000000000001" customHeight="1">
      <c r="A91" s="66" t="s">
        <v>246</v>
      </c>
      <c r="B91" s="67">
        <v>43684</v>
      </c>
      <c r="C91" s="68">
        <v>9043</v>
      </c>
      <c r="D91" s="69">
        <v>0.30957516004244978</v>
      </c>
      <c r="E91" s="70">
        <v>13317</v>
      </c>
      <c r="F91" s="69">
        <v>0.45588990448803535</v>
      </c>
      <c r="G91" s="68">
        <v>3434</v>
      </c>
      <c r="H91" s="69">
        <v>0.11755845400705214</v>
      </c>
      <c r="I91" s="68">
        <v>623</v>
      </c>
      <c r="J91" s="69">
        <v>2.1327582075245627E-2</v>
      </c>
      <c r="K91" s="68">
        <v>976</v>
      </c>
      <c r="L91" s="69">
        <v>3.3412070795248362E-2</v>
      </c>
      <c r="M91" s="119"/>
      <c r="N91" s="120"/>
      <c r="O91" s="119"/>
      <c r="P91" s="120"/>
      <c r="Q91" s="119"/>
      <c r="R91" s="120"/>
      <c r="S91" s="119"/>
      <c r="T91" s="120"/>
      <c r="U91" s="68">
        <v>19</v>
      </c>
      <c r="V91" s="69">
        <v>6.5043990277635134E-4</v>
      </c>
      <c r="W91" s="74">
        <v>27412</v>
      </c>
      <c r="X91" s="69">
        <v>0.93841361131080758</v>
      </c>
      <c r="Y91" s="68">
        <v>1799</v>
      </c>
      <c r="Z91" s="86">
        <v>6.1586388689192424E-2</v>
      </c>
      <c r="AA91" s="125">
        <v>29211</v>
      </c>
    </row>
    <row r="92" spans="1:27" ht="17.100000000000001" customHeight="1">
      <c r="A92" s="66" t="s">
        <v>247</v>
      </c>
      <c r="B92" s="67">
        <v>21287</v>
      </c>
      <c r="C92" s="68">
        <v>4601</v>
      </c>
      <c r="D92" s="69">
        <v>0.29491699250048076</v>
      </c>
      <c r="E92" s="70">
        <v>5506</v>
      </c>
      <c r="F92" s="69">
        <v>0.352926094481123</v>
      </c>
      <c r="G92" s="68">
        <v>4528</v>
      </c>
      <c r="H92" s="69">
        <v>0.29023780526889303</v>
      </c>
      <c r="I92" s="68">
        <v>173</v>
      </c>
      <c r="J92" s="69">
        <v>1.1089032754310621E-2</v>
      </c>
      <c r="K92" s="68">
        <v>35</v>
      </c>
      <c r="L92" s="69">
        <v>2.2434459329530158E-3</v>
      </c>
      <c r="M92" s="119"/>
      <c r="N92" s="120"/>
      <c r="O92" s="119"/>
      <c r="P92" s="120"/>
      <c r="Q92" s="119"/>
      <c r="R92" s="120"/>
      <c r="S92" s="119"/>
      <c r="T92" s="120"/>
      <c r="U92" s="68">
        <v>7</v>
      </c>
      <c r="V92" s="69">
        <v>4.4868918659060316E-4</v>
      </c>
      <c r="W92" s="74">
        <v>14850</v>
      </c>
      <c r="X92" s="69">
        <v>0.95186206012435104</v>
      </c>
      <c r="Y92" s="68">
        <v>751</v>
      </c>
      <c r="Z92" s="86">
        <v>4.8137939875648995E-2</v>
      </c>
      <c r="AA92" s="125">
        <v>15601</v>
      </c>
    </row>
    <row r="93" spans="1:27" ht="17.100000000000001" customHeight="1">
      <c r="A93" s="66" t="s">
        <v>248</v>
      </c>
      <c r="B93" s="67">
        <v>53906</v>
      </c>
      <c r="C93" s="68">
        <v>9011</v>
      </c>
      <c r="D93" s="69">
        <v>0.25304689693906207</v>
      </c>
      <c r="E93" s="70">
        <v>13533</v>
      </c>
      <c r="F93" s="69">
        <v>0.38003369839932605</v>
      </c>
      <c r="G93" s="68">
        <v>1414</v>
      </c>
      <c r="H93" s="69">
        <v>3.9707947205841053E-2</v>
      </c>
      <c r="I93" s="68">
        <v>4962</v>
      </c>
      <c r="J93" s="69">
        <v>0.13934288121314237</v>
      </c>
      <c r="K93" s="68">
        <v>4721</v>
      </c>
      <c r="L93" s="69">
        <v>0.13257511934849761</v>
      </c>
      <c r="M93" s="119"/>
      <c r="N93" s="120"/>
      <c r="O93" s="119"/>
      <c r="P93" s="120"/>
      <c r="Q93" s="119"/>
      <c r="R93" s="120"/>
      <c r="S93" s="119"/>
      <c r="T93" s="120"/>
      <c r="U93" s="68">
        <v>41</v>
      </c>
      <c r="V93" s="69">
        <v>1.1513619769727606E-3</v>
      </c>
      <c r="W93" s="74">
        <v>33682</v>
      </c>
      <c r="X93" s="69">
        <v>0.94585790508284184</v>
      </c>
      <c r="Y93" s="68">
        <v>1928</v>
      </c>
      <c r="Z93" s="86">
        <v>5.4142094917158101E-2</v>
      </c>
      <c r="AA93" s="125">
        <v>35610</v>
      </c>
    </row>
    <row r="94" spans="1:27" ht="17.100000000000001" customHeight="1">
      <c r="A94" s="66" t="s">
        <v>249</v>
      </c>
      <c r="B94" s="67">
        <v>60151</v>
      </c>
      <c r="C94" s="68">
        <v>6612</v>
      </c>
      <c r="D94" s="69">
        <v>0.17759871071716357</v>
      </c>
      <c r="E94" s="70">
        <v>15845</v>
      </c>
      <c r="F94" s="69">
        <v>0.42559763631479991</v>
      </c>
      <c r="G94" s="68">
        <v>6797</v>
      </c>
      <c r="H94" s="69">
        <v>0.18256782164920762</v>
      </c>
      <c r="I94" s="68">
        <v>2103</v>
      </c>
      <c r="J94" s="69">
        <v>5.6486704270749394E-2</v>
      </c>
      <c r="K94" s="68">
        <v>3837</v>
      </c>
      <c r="L94" s="69">
        <v>0.10306204673650282</v>
      </c>
      <c r="M94" s="119"/>
      <c r="N94" s="120"/>
      <c r="O94" s="119"/>
      <c r="P94" s="120"/>
      <c r="Q94" s="119"/>
      <c r="R94" s="120"/>
      <c r="S94" s="119"/>
      <c r="T94" s="120"/>
      <c r="U94" s="68">
        <v>40</v>
      </c>
      <c r="V94" s="69">
        <v>1.0744023636852001E-3</v>
      </c>
      <c r="W94" s="74">
        <v>35234</v>
      </c>
      <c r="X94" s="69">
        <v>0.94638732205210852</v>
      </c>
      <c r="Y94" s="68">
        <v>1996</v>
      </c>
      <c r="Z94" s="86">
        <v>5.3612677947891485E-2</v>
      </c>
      <c r="AA94" s="125">
        <v>37230</v>
      </c>
    </row>
    <row r="95" spans="1:27" ht="17.100000000000001" customHeight="1">
      <c r="A95" s="66" t="s">
        <v>250</v>
      </c>
      <c r="B95" s="67">
        <v>7324</v>
      </c>
      <c r="C95" s="68">
        <v>1834</v>
      </c>
      <c r="D95" s="69">
        <v>0.32294418031343547</v>
      </c>
      <c r="E95" s="70">
        <v>2153</v>
      </c>
      <c r="F95" s="69">
        <v>0.3791160415566121</v>
      </c>
      <c r="G95" s="68">
        <v>253</v>
      </c>
      <c r="H95" s="69">
        <v>4.4550096848036624E-2</v>
      </c>
      <c r="I95" s="68">
        <v>1169</v>
      </c>
      <c r="J95" s="69">
        <v>0.20584609966543405</v>
      </c>
      <c r="K95" s="68">
        <v>66</v>
      </c>
      <c r="L95" s="69">
        <v>1.162176439513999E-2</v>
      </c>
      <c r="M95" s="119"/>
      <c r="N95" s="120"/>
      <c r="O95" s="119"/>
      <c r="P95" s="120"/>
      <c r="Q95" s="119"/>
      <c r="R95" s="120"/>
      <c r="S95" s="119"/>
      <c r="T95" s="120"/>
      <c r="U95" s="68">
        <v>3</v>
      </c>
      <c r="V95" s="69">
        <v>5.2826201796090863E-4</v>
      </c>
      <c r="W95" s="74">
        <v>5478</v>
      </c>
      <c r="X95" s="69">
        <v>0.96460644479661917</v>
      </c>
      <c r="Y95" s="68">
        <v>201</v>
      </c>
      <c r="Z95" s="86">
        <v>3.5393555203380875E-2</v>
      </c>
      <c r="AA95" s="125">
        <v>5679</v>
      </c>
    </row>
    <row r="96" spans="1:27" ht="17.100000000000001" customHeight="1">
      <c r="A96" s="66" t="s">
        <v>251</v>
      </c>
      <c r="B96" s="67">
        <v>49746</v>
      </c>
      <c r="C96" s="68">
        <v>1958</v>
      </c>
      <c r="D96" s="69">
        <v>6.0251715542973198E-2</v>
      </c>
      <c r="E96" s="70">
        <v>11479</v>
      </c>
      <c r="F96" s="69">
        <v>0.35323260608671569</v>
      </c>
      <c r="G96" s="68">
        <v>7619</v>
      </c>
      <c r="H96" s="69">
        <v>0.23445241099178385</v>
      </c>
      <c r="I96" s="68">
        <v>6175</v>
      </c>
      <c r="J96" s="69">
        <v>0.19001754008062283</v>
      </c>
      <c r="K96" s="68">
        <v>3828</v>
      </c>
      <c r="L96" s="69">
        <v>0.11779548881435209</v>
      </c>
      <c r="M96" s="119"/>
      <c r="N96" s="120"/>
      <c r="O96" s="119"/>
      <c r="P96" s="120"/>
      <c r="Q96" s="119"/>
      <c r="R96" s="120"/>
      <c r="S96" s="119"/>
      <c r="T96" s="120"/>
      <c r="U96" s="68">
        <v>26</v>
      </c>
      <c r="V96" s="69">
        <v>8.0007385297104351E-4</v>
      </c>
      <c r="W96" s="74">
        <v>31085</v>
      </c>
      <c r="X96" s="69">
        <v>0.95654983536941873</v>
      </c>
      <c r="Y96" s="68">
        <v>1412</v>
      </c>
      <c r="Z96" s="86">
        <v>4.3450164630581281E-2</v>
      </c>
      <c r="AA96" s="125">
        <v>32497</v>
      </c>
    </row>
    <row r="97" spans="1:27" ht="17.100000000000001" customHeight="1">
      <c r="A97" s="66" t="s">
        <v>252</v>
      </c>
      <c r="B97" s="67">
        <v>53977</v>
      </c>
      <c r="C97" s="68">
        <v>5775</v>
      </c>
      <c r="D97" s="69">
        <v>0.16738645256659226</v>
      </c>
      <c r="E97" s="70">
        <v>15126</v>
      </c>
      <c r="F97" s="69">
        <v>0.4384220747224718</v>
      </c>
      <c r="G97" s="119"/>
      <c r="H97" s="120"/>
      <c r="I97" s="119"/>
      <c r="J97" s="120"/>
      <c r="K97" s="119"/>
      <c r="L97" s="120"/>
      <c r="M97" s="68">
        <v>12551</v>
      </c>
      <c r="N97" s="69">
        <v>0.36378655691139389</v>
      </c>
      <c r="O97" s="119"/>
      <c r="P97" s="120"/>
      <c r="Q97" s="119"/>
      <c r="R97" s="120"/>
      <c r="S97" s="119"/>
      <c r="T97" s="120"/>
      <c r="U97" s="68">
        <v>76</v>
      </c>
      <c r="V97" s="69">
        <v>2.2028347004434653E-3</v>
      </c>
      <c r="W97" s="74">
        <v>33528</v>
      </c>
      <c r="X97" s="69">
        <v>0.97179791890090139</v>
      </c>
      <c r="Y97" s="68">
        <v>973</v>
      </c>
      <c r="Z97" s="86">
        <v>2.8202081099098577E-2</v>
      </c>
      <c r="AA97" s="125">
        <v>34501</v>
      </c>
    </row>
    <row r="98" spans="1:27" ht="17.100000000000001" customHeight="1">
      <c r="A98" s="66" t="s">
        <v>253</v>
      </c>
      <c r="B98" s="67">
        <v>38201</v>
      </c>
      <c r="C98" s="68">
        <v>3421</v>
      </c>
      <c r="D98" s="69">
        <v>0.13077717038113076</v>
      </c>
      <c r="E98" s="70">
        <v>9286</v>
      </c>
      <c r="F98" s="69">
        <v>0.35498298864635497</v>
      </c>
      <c r="G98" s="68">
        <v>11049</v>
      </c>
      <c r="H98" s="69">
        <v>0.42237853128942238</v>
      </c>
      <c r="I98" s="68">
        <v>977</v>
      </c>
      <c r="J98" s="69">
        <v>3.7348522497037351E-2</v>
      </c>
      <c r="K98" s="119"/>
      <c r="L98" s="120"/>
      <c r="M98" s="119"/>
      <c r="N98" s="120"/>
      <c r="O98" s="119"/>
      <c r="P98" s="120"/>
      <c r="Q98" s="119"/>
      <c r="R98" s="120"/>
      <c r="S98" s="119"/>
      <c r="T98" s="120"/>
      <c r="U98" s="68">
        <v>35</v>
      </c>
      <c r="V98" s="69">
        <v>1.3379716350013381E-3</v>
      </c>
      <c r="W98" s="74">
        <v>24768</v>
      </c>
      <c r="X98" s="69">
        <v>0.94682518444894681</v>
      </c>
      <c r="Y98" s="68">
        <v>1391</v>
      </c>
      <c r="Z98" s="86">
        <v>5.3174815551053176E-2</v>
      </c>
      <c r="AA98" s="125">
        <v>26159</v>
      </c>
    </row>
    <row r="99" spans="1:27" ht="17.100000000000001" customHeight="1">
      <c r="A99" s="66" t="s">
        <v>254</v>
      </c>
      <c r="B99" s="67">
        <v>17972</v>
      </c>
      <c r="C99" s="68">
        <v>3387</v>
      </c>
      <c r="D99" s="69">
        <v>0.24878801234023798</v>
      </c>
      <c r="E99" s="70">
        <v>4005</v>
      </c>
      <c r="F99" s="69">
        <v>0.29418245923314235</v>
      </c>
      <c r="G99" s="68">
        <v>2782</v>
      </c>
      <c r="H99" s="69">
        <v>0.20434846481563096</v>
      </c>
      <c r="I99" s="119"/>
      <c r="J99" s="120"/>
      <c r="K99" s="119"/>
      <c r="L99" s="120"/>
      <c r="M99" s="119"/>
      <c r="N99" s="120"/>
      <c r="O99" s="119"/>
      <c r="P99" s="120"/>
      <c r="Q99" s="119"/>
      <c r="R99" s="120"/>
      <c r="S99" s="68">
        <v>2899</v>
      </c>
      <c r="T99" s="69">
        <v>0.21294255913030705</v>
      </c>
      <c r="U99" s="68">
        <v>19</v>
      </c>
      <c r="V99" s="69">
        <v>1.3956221536653446E-3</v>
      </c>
      <c r="W99" s="74">
        <v>13092</v>
      </c>
      <c r="X99" s="69">
        <v>0.96165711767298367</v>
      </c>
      <c r="Y99" s="68">
        <v>522</v>
      </c>
      <c r="Z99" s="86">
        <v>3.8342882327016305E-2</v>
      </c>
      <c r="AA99" s="125">
        <v>13614</v>
      </c>
    </row>
    <row r="100" spans="1:27" ht="17.100000000000001" customHeight="1">
      <c r="A100" s="66" t="s">
        <v>255</v>
      </c>
      <c r="B100" s="67">
        <v>12552</v>
      </c>
      <c r="C100" s="68">
        <v>1491</v>
      </c>
      <c r="D100" s="69">
        <v>0.18656156156156156</v>
      </c>
      <c r="E100" s="70">
        <v>3699</v>
      </c>
      <c r="F100" s="69">
        <v>0.46283783783783783</v>
      </c>
      <c r="G100" s="119"/>
      <c r="H100" s="120"/>
      <c r="I100" s="119"/>
      <c r="J100" s="120"/>
      <c r="K100" s="119"/>
      <c r="L100" s="120"/>
      <c r="M100" s="68">
        <v>2600</v>
      </c>
      <c r="N100" s="69">
        <v>0.32532532532532532</v>
      </c>
      <c r="O100" s="119"/>
      <c r="P100" s="120"/>
      <c r="Q100" s="119"/>
      <c r="R100" s="120"/>
      <c r="S100" s="119"/>
      <c r="T100" s="120"/>
      <c r="U100" s="68">
        <v>16</v>
      </c>
      <c r="V100" s="69">
        <v>2.002002002002002E-3</v>
      </c>
      <c r="W100" s="74">
        <v>7806</v>
      </c>
      <c r="X100" s="69">
        <v>0.97672672672672678</v>
      </c>
      <c r="Y100" s="68">
        <v>186</v>
      </c>
      <c r="Z100" s="86">
        <v>2.3273273273273273E-2</v>
      </c>
      <c r="AA100" s="125">
        <v>7992</v>
      </c>
    </row>
    <row r="101" spans="1:27" ht="17.100000000000001" customHeight="1">
      <c r="A101" s="66" t="s">
        <v>336</v>
      </c>
      <c r="B101" s="67">
        <v>50792</v>
      </c>
      <c r="C101" s="68">
        <v>10016</v>
      </c>
      <c r="D101" s="69">
        <v>0.29989819749685609</v>
      </c>
      <c r="E101" s="70">
        <v>11733</v>
      </c>
      <c r="F101" s="69">
        <v>0.351308461584526</v>
      </c>
      <c r="G101" s="68">
        <v>7448</v>
      </c>
      <c r="H101" s="69">
        <v>0.2230073657105216</v>
      </c>
      <c r="I101" s="68">
        <v>1453</v>
      </c>
      <c r="J101" s="69">
        <v>4.3505599137672914E-2</v>
      </c>
      <c r="K101" s="68">
        <v>1110</v>
      </c>
      <c r="L101" s="69">
        <v>3.3235523085214685E-2</v>
      </c>
      <c r="M101" s="119"/>
      <c r="N101" s="120"/>
      <c r="O101" s="119"/>
      <c r="P101" s="120"/>
      <c r="Q101" s="119"/>
      <c r="R101" s="120"/>
      <c r="S101" s="119"/>
      <c r="T101" s="120"/>
      <c r="U101" s="68">
        <v>39</v>
      </c>
      <c r="V101" s="69">
        <v>1.1677345948859213E-3</v>
      </c>
      <c r="W101" s="74">
        <v>31799</v>
      </c>
      <c r="X101" s="69">
        <v>0.95212288160967717</v>
      </c>
      <c r="Y101" s="68">
        <v>1599</v>
      </c>
      <c r="Z101" s="86">
        <v>4.787711839032277E-2</v>
      </c>
      <c r="AA101" s="125">
        <v>33398</v>
      </c>
    </row>
    <row r="102" spans="1:27" ht="17.100000000000001" customHeight="1">
      <c r="A102" s="66" t="s">
        <v>337</v>
      </c>
      <c r="B102" s="67">
        <v>22725</v>
      </c>
      <c r="C102" s="68">
        <v>6890</v>
      </c>
      <c r="D102" s="69">
        <v>0.41518529677613741</v>
      </c>
      <c r="E102" s="70">
        <v>4957</v>
      </c>
      <c r="F102" s="69">
        <v>0.29870442904489303</v>
      </c>
      <c r="G102" s="68">
        <v>1755</v>
      </c>
      <c r="H102" s="69">
        <v>0.10575474540524255</v>
      </c>
      <c r="I102" s="68">
        <v>347</v>
      </c>
      <c r="J102" s="69">
        <v>2.0909912624284422E-2</v>
      </c>
      <c r="K102" s="68">
        <v>2181</v>
      </c>
      <c r="L102" s="69">
        <v>0.13142512805061765</v>
      </c>
      <c r="M102" s="119"/>
      <c r="N102" s="119"/>
      <c r="O102" s="119"/>
      <c r="P102" s="120"/>
      <c r="Q102" s="119"/>
      <c r="R102" s="120"/>
      <c r="S102" s="119"/>
      <c r="T102" s="120"/>
      <c r="U102" s="68">
        <v>28</v>
      </c>
      <c r="V102" s="69">
        <v>1.687255197348599E-3</v>
      </c>
      <c r="W102" s="74">
        <v>16158</v>
      </c>
      <c r="X102" s="69">
        <v>0.97366676709852362</v>
      </c>
      <c r="Y102" s="68">
        <v>437</v>
      </c>
      <c r="Z102" s="86">
        <v>2.633323290147635E-2</v>
      </c>
      <c r="AA102" s="125">
        <v>16595</v>
      </c>
    </row>
    <row r="103" spans="1:27" ht="17.100000000000001" customHeight="1">
      <c r="A103" s="66" t="s">
        <v>338</v>
      </c>
      <c r="B103" s="67">
        <v>11942</v>
      </c>
      <c r="C103" s="68">
        <v>3072</v>
      </c>
      <c r="D103" s="69">
        <v>0.32771495626200126</v>
      </c>
      <c r="E103" s="70">
        <v>2979</v>
      </c>
      <c r="F103" s="69">
        <v>0.31779389801578833</v>
      </c>
      <c r="G103" s="119"/>
      <c r="H103" s="120"/>
      <c r="I103" s="119"/>
      <c r="J103" s="120"/>
      <c r="K103" s="68">
        <v>95</v>
      </c>
      <c r="L103" s="69">
        <v>1.0134414337529336E-2</v>
      </c>
      <c r="M103" s="119"/>
      <c r="N103" s="120"/>
      <c r="O103" s="68">
        <v>1554</v>
      </c>
      <c r="P103" s="69">
        <v>0.16577768295284831</v>
      </c>
      <c r="Q103" s="119"/>
      <c r="R103" s="120"/>
      <c r="S103" s="119"/>
      <c r="T103" s="120"/>
      <c r="U103" s="68">
        <v>0</v>
      </c>
      <c r="V103" s="69">
        <v>0</v>
      </c>
      <c r="W103" s="74">
        <v>7700</v>
      </c>
      <c r="X103" s="69">
        <v>0.8214209515681673</v>
      </c>
      <c r="Y103" s="68">
        <v>267</v>
      </c>
      <c r="Z103" s="86">
        <v>2.8483038190740346E-2</v>
      </c>
      <c r="AA103" s="125">
        <v>7967</v>
      </c>
    </row>
    <row r="104" spans="1:27" ht="17.100000000000001" customHeight="1">
      <c r="A104" s="66" t="s">
        <v>257</v>
      </c>
      <c r="B104" s="67">
        <v>3451</v>
      </c>
      <c r="C104" s="68">
        <v>263</v>
      </c>
      <c r="D104" s="69">
        <v>9.9696739954510991E-2</v>
      </c>
      <c r="E104" s="70">
        <v>901</v>
      </c>
      <c r="F104" s="69">
        <v>0.34154662623199394</v>
      </c>
      <c r="G104" s="68">
        <v>418</v>
      </c>
      <c r="H104" s="69">
        <v>0.15845337376800606</v>
      </c>
      <c r="I104" s="68">
        <v>291</v>
      </c>
      <c r="J104" s="69">
        <v>0.11031084154662624</v>
      </c>
      <c r="K104" s="68">
        <v>670</v>
      </c>
      <c r="L104" s="69">
        <v>0.25398028809704321</v>
      </c>
      <c r="M104" s="119"/>
      <c r="N104" s="119"/>
      <c r="O104" s="119"/>
      <c r="P104" s="120"/>
      <c r="Q104" s="119"/>
      <c r="R104" s="120"/>
      <c r="S104" s="119"/>
      <c r="T104" s="120"/>
      <c r="U104" s="68">
        <v>0</v>
      </c>
      <c r="V104" s="69">
        <v>0</v>
      </c>
      <c r="W104" s="74">
        <v>2543</v>
      </c>
      <c r="X104" s="69">
        <v>0.96398786959818039</v>
      </c>
      <c r="Y104" s="68">
        <v>95</v>
      </c>
      <c r="Z104" s="86">
        <v>3.601213040181956E-2</v>
      </c>
      <c r="AA104" s="125">
        <v>2638</v>
      </c>
    </row>
    <row r="105" spans="1:27" ht="17.100000000000001" customHeight="1">
      <c r="A105" s="66" t="s">
        <v>258</v>
      </c>
      <c r="B105" s="67">
        <v>160368</v>
      </c>
      <c r="C105" s="68">
        <v>7953</v>
      </c>
      <c r="D105" s="69">
        <v>7.4864447624068076E-2</v>
      </c>
      <c r="E105" s="70">
        <v>26458</v>
      </c>
      <c r="F105" s="69">
        <v>0.24905866405602831</v>
      </c>
      <c r="G105" s="68">
        <v>29255</v>
      </c>
      <c r="H105" s="69">
        <v>0.27538783040891635</v>
      </c>
      <c r="I105" s="119"/>
      <c r="J105" s="120"/>
      <c r="K105" s="119"/>
      <c r="L105" s="120"/>
      <c r="M105" s="119"/>
      <c r="N105" s="120"/>
      <c r="O105" s="119"/>
      <c r="P105" s="120"/>
      <c r="Q105" s="119"/>
      <c r="R105" s="120"/>
      <c r="S105" s="68">
        <v>36892</v>
      </c>
      <c r="T105" s="69">
        <v>0.34727765645003389</v>
      </c>
      <c r="U105" s="68">
        <v>95</v>
      </c>
      <c r="V105" s="69">
        <v>8.9426914677310035E-4</v>
      </c>
      <c r="W105" s="74">
        <v>100653</v>
      </c>
      <c r="X105" s="69">
        <v>0.94748286768581969</v>
      </c>
      <c r="Y105" s="68">
        <v>5579</v>
      </c>
      <c r="Z105" s="86">
        <v>5.2517132314180287E-2</v>
      </c>
      <c r="AA105" s="125">
        <v>106232</v>
      </c>
    </row>
    <row r="106" spans="1:27" ht="17.100000000000001" customHeight="1">
      <c r="A106" s="66" t="s">
        <v>259</v>
      </c>
      <c r="B106" s="67">
        <v>21826</v>
      </c>
      <c r="C106" s="68">
        <v>2655</v>
      </c>
      <c r="D106" s="69">
        <v>0.19500550863018729</v>
      </c>
      <c r="E106" s="70">
        <v>5709</v>
      </c>
      <c r="F106" s="69">
        <v>0.4193169298567756</v>
      </c>
      <c r="G106" s="119"/>
      <c r="H106" s="120"/>
      <c r="I106" s="119"/>
      <c r="J106" s="120"/>
      <c r="K106" s="119"/>
      <c r="L106" s="120"/>
      <c r="M106" s="68">
        <v>4841</v>
      </c>
      <c r="N106" s="69">
        <v>0.35556371648916635</v>
      </c>
      <c r="O106" s="119"/>
      <c r="P106" s="120"/>
      <c r="Q106" s="119"/>
      <c r="R106" s="120"/>
      <c r="S106" s="119"/>
      <c r="T106" s="120"/>
      <c r="U106" s="68">
        <v>35</v>
      </c>
      <c r="V106" s="69">
        <v>2.5706940874035988E-3</v>
      </c>
      <c r="W106" s="74">
        <v>13240</v>
      </c>
      <c r="X106" s="69">
        <v>0.97245684906353291</v>
      </c>
      <c r="Y106" s="68">
        <v>375</v>
      </c>
      <c r="Z106" s="86">
        <v>2.7543150936467132E-2</v>
      </c>
      <c r="AA106" s="125">
        <v>13615</v>
      </c>
    </row>
    <row r="107" spans="1:27" ht="17.100000000000001" customHeight="1">
      <c r="A107" s="66" t="s">
        <v>339</v>
      </c>
      <c r="B107" s="67">
        <v>44930</v>
      </c>
      <c r="C107" s="68">
        <v>4011</v>
      </c>
      <c r="D107" s="69">
        <v>0.12769005475614414</v>
      </c>
      <c r="E107" s="70">
        <v>13637</v>
      </c>
      <c r="F107" s="69">
        <v>0.43413345218387878</v>
      </c>
      <c r="G107" s="68">
        <v>9616</v>
      </c>
      <c r="H107" s="69">
        <v>0.30612504775245131</v>
      </c>
      <c r="I107" s="68">
        <v>605</v>
      </c>
      <c r="J107" s="69">
        <v>1.9260155354641539E-2</v>
      </c>
      <c r="K107" s="68">
        <v>1669</v>
      </c>
      <c r="L107" s="69">
        <v>5.3132560804787982E-2</v>
      </c>
      <c r="M107" s="119"/>
      <c r="N107" s="120"/>
      <c r="O107" s="119"/>
      <c r="P107" s="120"/>
      <c r="Q107" s="119"/>
      <c r="R107" s="120"/>
      <c r="S107" s="119"/>
      <c r="T107" s="120"/>
      <c r="U107" s="68">
        <v>21</v>
      </c>
      <c r="V107" s="69">
        <v>6.6853431809499558E-4</v>
      </c>
      <c r="W107" s="74">
        <v>29559</v>
      </c>
      <c r="X107" s="69">
        <v>0.94100980516999877</v>
      </c>
      <c r="Y107" s="68">
        <v>1333</v>
      </c>
      <c r="Z107" s="86">
        <v>4.2436011715268049E-2</v>
      </c>
      <c r="AA107" s="125">
        <v>30892</v>
      </c>
    </row>
    <row r="108" spans="1:27" ht="17.100000000000001" customHeight="1">
      <c r="A108" s="66" t="s">
        <v>261</v>
      </c>
      <c r="B108" s="67">
        <v>11490</v>
      </c>
      <c r="C108" s="68">
        <v>1796</v>
      </c>
      <c r="D108" s="69">
        <v>0.20116487455197132</v>
      </c>
      <c r="E108" s="70">
        <v>5177</v>
      </c>
      <c r="F108" s="69">
        <v>0.57986111111111116</v>
      </c>
      <c r="G108" s="119"/>
      <c r="H108" s="120"/>
      <c r="I108" s="119"/>
      <c r="J108" s="120"/>
      <c r="K108" s="119"/>
      <c r="L108" s="120"/>
      <c r="M108" s="119"/>
      <c r="N108" s="120"/>
      <c r="O108" s="68">
        <v>1618</v>
      </c>
      <c r="P108" s="69">
        <v>0.18122759856630824</v>
      </c>
      <c r="Q108" s="119"/>
      <c r="R108" s="120"/>
      <c r="S108" s="119"/>
      <c r="T108" s="120"/>
      <c r="U108" s="68">
        <v>17</v>
      </c>
      <c r="V108" s="69">
        <v>1.9041218637992831E-3</v>
      </c>
      <c r="W108" s="74">
        <v>8608</v>
      </c>
      <c r="X108" s="69">
        <v>0.96415770609318996</v>
      </c>
      <c r="Y108" s="68">
        <v>320</v>
      </c>
      <c r="Z108" s="86">
        <v>3.5842293906810034E-2</v>
      </c>
      <c r="AA108" s="125">
        <v>8928</v>
      </c>
    </row>
    <row r="109" spans="1:27" ht="17.100000000000001" customHeight="1">
      <c r="A109" s="66" t="s">
        <v>262</v>
      </c>
      <c r="B109" s="67">
        <v>33436</v>
      </c>
      <c r="C109" s="68">
        <v>2489</v>
      </c>
      <c r="D109" s="69">
        <v>0.11099714591509098</v>
      </c>
      <c r="E109" s="70">
        <v>7082</v>
      </c>
      <c r="F109" s="69">
        <v>0.31582233321441311</v>
      </c>
      <c r="G109" s="68">
        <v>3978</v>
      </c>
      <c r="H109" s="69">
        <v>0.17739921512665002</v>
      </c>
      <c r="I109" s="80">
        <v>2415</v>
      </c>
      <c r="J109" s="69">
        <v>0.10769711023902961</v>
      </c>
      <c r="K109" s="68">
        <v>4985</v>
      </c>
      <c r="L109" s="69">
        <v>0.22230645736710666</v>
      </c>
      <c r="M109" s="119"/>
      <c r="N109" s="120"/>
      <c r="O109" s="119"/>
      <c r="P109" s="120"/>
      <c r="Q109" s="127"/>
      <c r="R109" s="120"/>
      <c r="S109" s="119"/>
      <c r="T109" s="120"/>
      <c r="U109" s="68">
        <v>164</v>
      </c>
      <c r="V109" s="69">
        <v>7.3135925793792363E-3</v>
      </c>
      <c r="W109" s="74">
        <v>21113</v>
      </c>
      <c r="X109" s="69">
        <v>0.94153585444166965</v>
      </c>
      <c r="Y109" s="68">
        <v>1311</v>
      </c>
      <c r="Z109" s="86">
        <v>5.8464145558330363E-2</v>
      </c>
      <c r="AA109" s="125">
        <v>22424</v>
      </c>
    </row>
    <row r="110" spans="1:27" ht="17.100000000000001" customHeight="1">
      <c r="A110" s="66" t="s">
        <v>340</v>
      </c>
      <c r="B110" s="67">
        <v>539260</v>
      </c>
      <c r="C110" s="68">
        <v>86621</v>
      </c>
      <c r="D110" s="69">
        <v>0.24861729394307297</v>
      </c>
      <c r="E110" s="70">
        <v>136076</v>
      </c>
      <c r="F110" s="69">
        <v>0.39056172164483899</v>
      </c>
      <c r="G110" s="119"/>
      <c r="H110" s="120"/>
      <c r="I110" s="68">
        <v>14506</v>
      </c>
      <c r="J110" s="85">
        <v>4.1634735987095703E-2</v>
      </c>
      <c r="K110" s="119"/>
      <c r="L110" s="120"/>
      <c r="M110" s="119"/>
      <c r="N110" s="120"/>
      <c r="O110" s="119"/>
      <c r="P110" s="132"/>
      <c r="Q110" s="68">
        <v>91758</v>
      </c>
      <c r="R110" s="85">
        <v>0.26336137492788692</v>
      </c>
      <c r="S110" s="119"/>
      <c r="T110" s="120"/>
      <c r="U110" s="68">
        <v>353</v>
      </c>
      <c r="V110" s="69">
        <v>1.0131712259371835E-3</v>
      </c>
      <c r="W110" s="74">
        <v>329314</v>
      </c>
      <c r="X110" s="69">
        <v>0.94518829772883173</v>
      </c>
      <c r="Y110" s="68">
        <v>19097</v>
      </c>
      <c r="Z110" s="86">
        <v>5.4811702271168244E-2</v>
      </c>
      <c r="AA110" s="125">
        <v>348411</v>
      </c>
    </row>
    <row r="111" spans="1:27" ht="17.100000000000001" customHeight="1">
      <c r="A111" s="66" t="s">
        <v>263</v>
      </c>
      <c r="B111" s="67">
        <v>26237</v>
      </c>
      <c r="C111" s="68">
        <v>236</v>
      </c>
      <c r="D111" s="69">
        <v>1.2224179011706205E-2</v>
      </c>
      <c r="E111" s="70">
        <v>8442</v>
      </c>
      <c r="F111" s="69">
        <v>0.43727338651196518</v>
      </c>
      <c r="G111" s="119"/>
      <c r="H111" s="120"/>
      <c r="I111" s="130"/>
      <c r="J111" s="120"/>
      <c r="K111" s="119"/>
      <c r="L111" s="120"/>
      <c r="M111" s="73">
        <v>10247</v>
      </c>
      <c r="N111" s="134">
        <v>0.53076763700404017</v>
      </c>
      <c r="O111" s="119"/>
      <c r="P111" s="120"/>
      <c r="Q111" s="130"/>
      <c r="R111" s="120"/>
      <c r="S111" s="119"/>
      <c r="T111" s="120"/>
      <c r="U111" s="68">
        <v>1</v>
      </c>
      <c r="V111" s="69">
        <v>5.179736869367036E-5</v>
      </c>
      <c r="W111" s="74">
        <v>18926</v>
      </c>
      <c r="X111" s="69">
        <v>0.98031699989640531</v>
      </c>
      <c r="Y111" s="68">
        <v>380</v>
      </c>
      <c r="Z111" s="86">
        <v>1.9683000103594736E-2</v>
      </c>
      <c r="AA111" s="125">
        <v>19306</v>
      </c>
    </row>
    <row r="112" spans="1:27" ht="17.100000000000001" customHeight="1">
      <c r="A112" s="66" t="s">
        <v>264</v>
      </c>
      <c r="B112" s="67">
        <v>545335</v>
      </c>
      <c r="C112" s="68">
        <v>107761</v>
      </c>
      <c r="D112" s="69">
        <v>0.29240449999185963</v>
      </c>
      <c r="E112" s="70">
        <v>185612</v>
      </c>
      <c r="F112" s="69">
        <v>0.50364959542403143</v>
      </c>
      <c r="G112" s="68">
        <v>45800</v>
      </c>
      <c r="H112" s="69">
        <v>0.12427618618634916</v>
      </c>
      <c r="I112" s="68">
        <v>8113</v>
      </c>
      <c r="J112" s="69">
        <v>2.2014251059603727E-2</v>
      </c>
      <c r="K112" s="68">
        <v>5949</v>
      </c>
      <c r="L112" s="69">
        <v>1.6142336934991074E-2</v>
      </c>
      <c r="M112" s="119"/>
      <c r="N112" s="120"/>
      <c r="O112" s="119"/>
      <c r="P112" s="120"/>
      <c r="Q112" s="119"/>
      <c r="R112" s="120"/>
      <c r="S112" s="119"/>
      <c r="T112" s="120"/>
      <c r="U112" s="68">
        <v>426</v>
      </c>
      <c r="V112" s="69">
        <v>1.155931338763859E-3</v>
      </c>
      <c r="W112" s="74">
        <v>353661</v>
      </c>
      <c r="X112" s="69">
        <v>0.95964280093559884</v>
      </c>
      <c r="Y112" s="68">
        <v>14873</v>
      </c>
      <c r="Z112" s="86">
        <v>4.0357199064401113E-2</v>
      </c>
      <c r="AA112" s="125">
        <v>368534</v>
      </c>
    </row>
    <row r="113" spans="1:27" ht="17.100000000000001" customHeight="1">
      <c r="A113" s="66" t="s">
        <v>265</v>
      </c>
      <c r="B113" s="67">
        <v>9283</v>
      </c>
      <c r="C113" s="68">
        <v>1214</v>
      </c>
      <c r="D113" s="69">
        <v>0.17161436245405712</v>
      </c>
      <c r="E113" s="70">
        <v>2487</v>
      </c>
      <c r="F113" s="69">
        <v>0.35156912637828669</v>
      </c>
      <c r="G113" s="119"/>
      <c r="H113" s="120"/>
      <c r="I113" s="119"/>
      <c r="J113" s="120"/>
      <c r="K113" s="68">
        <v>16</v>
      </c>
      <c r="L113" s="69">
        <v>2.2618037885213456E-3</v>
      </c>
      <c r="M113" s="119"/>
      <c r="N113" s="119"/>
      <c r="O113" s="68">
        <v>3051</v>
      </c>
      <c r="P113" s="69">
        <v>0.43129770992366412</v>
      </c>
      <c r="Q113" s="119"/>
      <c r="R113" s="120"/>
      <c r="S113" s="119"/>
      <c r="T113" s="120"/>
      <c r="U113" s="68">
        <v>5</v>
      </c>
      <c r="V113" s="69">
        <v>7.0681368391292058E-4</v>
      </c>
      <c r="W113" s="74">
        <v>6773</v>
      </c>
      <c r="X113" s="69">
        <v>0.95744981622844216</v>
      </c>
      <c r="Y113" s="68">
        <v>301</v>
      </c>
      <c r="Z113" s="86">
        <v>4.2550183771557816E-2</v>
      </c>
      <c r="AA113" s="125">
        <v>7074</v>
      </c>
    </row>
    <row r="114" spans="1:27" ht="17.100000000000001" customHeight="1">
      <c r="A114" s="66" t="s">
        <v>266</v>
      </c>
      <c r="B114" s="67">
        <v>92383</v>
      </c>
      <c r="C114" s="68">
        <v>9683</v>
      </c>
      <c r="D114" s="69">
        <v>0.1631425538725928</v>
      </c>
      <c r="E114" s="70">
        <v>20988</v>
      </c>
      <c r="F114" s="69">
        <v>0.3536131282327768</v>
      </c>
      <c r="G114" s="119"/>
      <c r="H114" s="120"/>
      <c r="I114" s="68">
        <v>1492</v>
      </c>
      <c r="J114" s="69">
        <v>2.5137735245059221E-2</v>
      </c>
      <c r="K114" s="119"/>
      <c r="L114" s="120"/>
      <c r="M114" s="119"/>
      <c r="N114" s="120"/>
      <c r="O114" s="119"/>
      <c r="P114" s="120"/>
      <c r="Q114" s="68">
        <v>23942</v>
      </c>
      <c r="R114" s="69">
        <v>0.40338314828231092</v>
      </c>
      <c r="S114" s="119"/>
      <c r="T114" s="120"/>
      <c r="U114" s="68">
        <v>41</v>
      </c>
      <c r="V114" s="69">
        <v>6.9078226879854432E-4</v>
      </c>
      <c r="W114" s="74">
        <v>56146</v>
      </c>
      <c r="X114" s="69">
        <v>0.94596734790153825</v>
      </c>
      <c r="Y114" s="68">
        <v>3207</v>
      </c>
      <c r="Z114" s="86">
        <v>5.4032652098461746E-2</v>
      </c>
      <c r="AA114" s="125">
        <v>59353</v>
      </c>
    </row>
    <row r="115" spans="1:27" ht="17.100000000000001" customHeight="1">
      <c r="A115" s="66" t="s">
        <v>267</v>
      </c>
      <c r="B115" s="67">
        <v>324127</v>
      </c>
      <c r="C115" s="68">
        <v>28449</v>
      </c>
      <c r="D115" s="69">
        <v>0.14104191248649023</v>
      </c>
      <c r="E115" s="70">
        <v>89069</v>
      </c>
      <c r="F115" s="69">
        <v>0.44157833678720515</v>
      </c>
      <c r="G115" s="68">
        <v>52724</v>
      </c>
      <c r="H115" s="69">
        <v>0.26139034039641856</v>
      </c>
      <c r="I115" s="119"/>
      <c r="J115" s="120"/>
      <c r="K115" s="119"/>
      <c r="L115" s="120"/>
      <c r="M115" s="119"/>
      <c r="N115" s="120"/>
      <c r="O115" s="119"/>
      <c r="P115" s="120"/>
      <c r="Q115" s="119"/>
      <c r="R115" s="120"/>
      <c r="S115" s="68">
        <v>20164</v>
      </c>
      <c r="T115" s="69">
        <v>9.9967279109198531E-2</v>
      </c>
      <c r="U115" s="68">
        <v>395</v>
      </c>
      <c r="V115" s="69">
        <v>1.9582957373603166E-3</v>
      </c>
      <c r="W115" s="74">
        <v>190801</v>
      </c>
      <c r="X115" s="69">
        <v>0.94593616451667273</v>
      </c>
      <c r="Y115" s="68">
        <v>10905</v>
      </c>
      <c r="Z115" s="86">
        <v>5.4063835483327216E-2</v>
      </c>
      <c r="AA115" s="125">
        <v>201706</v>
      </c>
    </row>
    <row r="116" spans="1:27" ht="17.100000000000001" customHeight="1">
      <c r="A116" s="66" t="s">
        <v>268</v>
      </c>
      <c r="B116" s="67">
        <v>44166</v>
      </c>
      <c r="C116" s="68">
        <v>10955</v>
      </c>
      <c r="D116" s="69">
        <v>0.36223258274642067</v>
      </c>
      <c r="E116" s="70">
        <v>10732</v>
      </c>
      <c r="F116" s="69">
        <v>0.35485897563072444</v>
      </c>
      <c r="G116" s="68">
        <v>1866</v>
      </c>
      <c r="H116" s="69">
        <v>6.1700228151969051E-2</v>
      </c>
      <c r="I116" s="68">
        <v>5286</v>
      </c>
      <c r="J116" s="69">
        <v>0.17478424759448469</v>
      </c>
      <c r="K116" s="68">
        <v>306</v>
      </c>
      <c r="L116" s="69">
        <v>1.0118043844856661E-2</v>
      </c>
      <c r="M116" s="119"/>
      <c r="N116" s="120"/>
      <c r="O116" s="119"/>
      <c r="P116" s="120"/>
      <c r="Q116" s="119"/>
      <c r="R116" s="120"/>
      <c r="S116" s="119"/>
      <c r="T116" s="120"/>
      <c r="U116" s="68">
        <v>51</v>
      </c>
      <c r="V116" s="69">
        <v>1.6863406408094434E-3</v>
      </c>
      <c r="W116" s="74">
        <v>29196</v>
      </c>
      <c r="X116" s="69">
        <v>0.96538041860926493</v>
      </c>
      <c r="Y116" s="80">
        <v>1047</v>
      </c>
      <c r="Z116" s="86">
        <v>3.4619581390735045E-2</v>
      </c>
      <c r="AA116" s="128">
        <v>30243</v>
      </c>
    </row>
    <row r="117" spans="1:27" ht="17.100000000000001" customHeight="1">
      <c r="A117" s="66" t="s">
        <v>341</v>
      </c>
      <c r="B117" s="67">
        <v>27924</v>
      </c>
      <c r="C117" s="68">
        <v>3441</v>
      </c>
      <c r="D117" s="69">
        <v>0.16292613636363637</v>
      </c>
      <c r="E117" s="70">
        <v>7486</v>
      </c>
      <c r="F117" s="69">
        <v>0.35445075757575756</v>
      </c>
      <c r="G117" s="119"/>
      <c r="H117" s="120"/>
      <c r="I117" s="119"/>
      <c r="J117" s="120"/>
      <c r="K117" s="68">
        <v>194</v>
      </c>
      <c r="L117" s="69">
        <v>9.1856060606060608E-3</v>
      </c>
      <c r="M117" s="119"/>
      <c r="N117" s="120"/>
      <c r="O117" s="68">
        <v>8910</v>
      </c>
      <c r="P117" s="69">
        <v>0.421875</v>
      </c>
      <c r="Q117" s="119"/>
      <c r="R117" s="120"/>
      <c r="S117" s="119"/>
      <c r="T117" s="120"/>
      <c r="U117" s="68">
        <v>6</v>
      </c>
      <c r="V117" s="69">
        <v>2.8409090909090908E-4</v>
      </c>
      <c r="W117" s="74">
        <v>20037</v>
      </c>
      <c r="X117" s="86">
        <v>0.94872159090909092</v>
      </c>
      <c r="Y117" s="68">
        <v>1083</v>
      </c>
      <c r="Z117" s="84">
        <v>5.127840909090909E-2</v>
      </c>
      <c r="AA117" s="125">
        <v>21120</v>
      </c>
    </row>
    <row r="118" spans="1:27" ht="17.100000000000001" customHeight="1">
      <c r="A118" s="66" t="s">
        <v>269</v>
      </c>
      <c r="B118" s="67">
        <v>27617</v>
      </c>
      <c r="C118" s="68">
        <v>3662</v>
      </c>
      <c r="D118" s="69">
        <v>0.1809377933692376</v>
      </c>
      <c r="E118" s="70">
        <v>7843</v>
      </c>
      <c r="F118" s="69">
        <v>0.38751914620287564</v>
      </c>
      <c r="G118" s="68">
        <v>394</v>
      </c>
      <c r="H118" s="69">
        <v>1.9467364988388754E-2</v>
      </c>
      <c r="I118" s="68">
        <v>446</v>
      </c>
      <c r="J118" s="69">
        <v>2.2036661890409606E-2</v>
      </c>
      <c r="K118" s="68">
        <v>6892</v>
      </c>
      <c r="L118" s="69">
        <v>0.34053065862937892</v>
      </c>
      <c r="M118" s="119"/>
      <c r="N118" s="120"/>
      <c r="O118" s="119"/>
      <c r="P118" s="120"/>
      <c r="Q118" s="119"/>
      <c r="R118" s="120"/>
      <c r="S118" s="119"/>
      <c r="T118" s="120"/>
      <c r="U118" s="68">
        <v>14</v>
      </c>
      <c r="V118" s="69">
        <v>6.9173378131330598E-4</v>
      </c>
      <c r="W118" s="74">
        <v>19251</v>
      </c>
      <c r="X118" s="69">
        <v>0.95118335886160388</v>
      </c>
      <c r="Y118" s="88">
        <v>988</v>
      </c>
      <c r="Z118" s="86">
        <v>4.8816641138396163E-2</v>
      </c>
      <c r="AA118" s="131">
        <v>20239</v>
      </c>
    </row>
    <row r="119" spans="1:27" ht="17.100000000000001" customHeight="1">
      <c r="A119" s="66" t="s">
        <v>270</v>
      </c>
      <c r="B119" s="67">
        <v>36091</v>
      </c>
      <c r="C119" s="68">
        <v>3078</v>
      </c>
      <c r="D119" s="69">
        <v>0.12107147071549385</v>
      </c>
      <c r="E119" s="70">
        <v>12377</v>
      </c>
      <c r="F119" s="69">
        <v>0.48684262282185425</v>
      </c>
      <c r="G119" s="119"/>
      <c r="H119" s="120"/>
      <c r="I119" s="119"/>
      <c r="J119" s="120"/>
      <c r="K119" s="68">
        <v>1321</v>
      </c>
      <c r="L119" s="69">
        <v>5.1960822876922469E-2</v>
      </c>
      <c r="M119" s="119"/>
      <c r="N119" s="120"/>
      <c r="O119" s="68">
        <v>7528</v>
      </c>
      <c r="P119" s="69">
        <v>0.29610982181489204</v>
      </c>
      <c r="Q119" s="119"/>
      <c r="R119" s="120"/>
      <c r="S119" s="119"/>
      <c r="T119" s="120"/>
      <c r="U119" s="68">
        <v>18</v>
      </c>
      <c r="V119" s="69">
        <v>7.0802029658183533E-4</v>
      </c>
      <c r="W119" s="74">
        <v>24322</v>
      </c>
      <c r="X119" s="69">
        <v>0.95669275852574442</v>
      </c>
      <c r="Y119" s="68">
        <v>1101</v>
      </c>
      <c r="Z119" s="86">
        <v>4.3307241474255596E-2</v>
      </c>
      <c r="AA119" s="125">
        <v>25423</v>
      </c>
    </row>
    <row r="120" spans="1:27" ht="17.100000000000001" customHeight="1">
      <c r="A120" s="66" t="s">
        <v>271</v>
      </c>
      <c r="B120" s="67">
        <v>52260</v>
      </c>
      <c r="C120" s="68">
        <v>16228</v>
      </c>
      <c r="D120" s="69">
        <v>0.40947742928515557</v>
      </c>
      <c r="E120" s="70">
        <v>19146</v>
      </c>
      <c r="F120" s="69">
        <v>0.48310665892861648</v>
      </c>
      <c r="G120" s="68">
        <v>1832</v>
      </c>
      <c r="H120" s="69">
        <v>4.6226438898841815E-2</v>
      </c>
      <c r="I120" s="68">
        <v>551</v>
      </c>
      <c r="J120" s="69">
        <v>1.3903257550907119E-2</v>
      </c>
      <c r="K120" s="68">
        <v>66</v>
      </c>
      <c r="L120" s="69">
        <v>1.6653629734298908E-3</v>
      </c>
      <c r="M120" s="119"/>
      <c r="N120" s="120"/>
      <c r="O120" s="119"/>
      <c r="P120" s="120"/>
      <c r="Q120" s="119"/>
      <c r="R120" s="120"/>
      <c r="S120" s="119"/>
      <c r="T120" s="120"/>
      <c r="U120" s="68">
        <v>24</v>
      </c>
      <c r="V120" s="69">
        <v>6.0558653579268753E-4</v>
      </c>
      <c r="W120" s="74">
        <v>37847</v>
      </c>
      <c r="X120" s="69">
        <v>0.95498473417274354</v>
      </c>
      <c r="Y120" s="68">
        <v>1784</v>
      </c>
      <c r="Z120" s="86">
        <v>4.5015265827256443E-2</v>
      </c>
      <c r="AA120" s="125">
        <v>39631</v>
      </c>
    </row>
    <row r="121" spans="1:27" ht="17.100000000000001" customHeight="1">
      <c r="A121" s="66" t="s">
        <v>342</v>
      </c>
      <c r="B121" s="67">
        <v>34357</v>
      </c>
      <c r="C121" s="68">
        <v>2743</v>
      </c>
      <c r="D121" s="69">
        <v>0.11006339780113955</v>
      </c>
      <c r="E121" s="70">
        <v>5814</v>
      </c>
      <c r="F121" s="69">
        <v>0.23328785811732605</v>
      </c>
      <c r="G121" s="68">
        <v>6829</v>
      </c>
      <c r="H121" s="69">
        <v>0.27401492657090121</v>
      </c>
      <c r="I121" s="68">
        <v>8443</v>
      </c>
      <c r="J121" s="69">
        <v>0.33877698419067492</v>
      </c>
      <c r="K121" s="68">
        <v>190</v>
      </c>
      <c r="L121" s="69">
        <v>7.6237862129845116E-3</v>
      </c>
      <c r="M121" s="119"/>
      <c r="N121" s="120"/>
      <c r="O121" s="119"/>
      <c r="P121" s="120"/>
      <c r="Q121" s="119"/>
      <c r="R121" s="120"/>
      <c r="S121" s="119"/>
      <c r="T121" s="120"/>
      <c r="U121" s="68">
        <v>21</v>
      </c>
      <c r="V121" s="69">
        <v>8.4262900248776185E-4</v>
      </c>
      <c r="W121" s="74">
        <v>24040</v>
      </c>
      <c r="X121" s="69">
        <v>0.96460958189551405</v>
      </c>
      <c r="Y121" s="68">
        <v>882</v>
      </c>
      <c r="Z121" s="86">
        <v>3.5390418104485996E-2</v>
      </c>
      <c r="AA121" s="125">
        <v>24922</v>
      </c>
    </row>
    <row r="122" spans="1:27" ht="17.100000000000001" customHeight="1">
      <c r="A122" s="66" t="s">
        <v>272</v>
      </c>
      <c r="B122" s="67">
        <v>3142</v>
      </c>
      <c r="C122" s="68">
        <v>187</v>
      </c>
      <c r="D122" s="69">
        <v>7.2989851678376266E-2</v>
      </c>
      <c r="E122" s="70">
        <v>1172</v>
      </c>
      <c r="F122" s="69">
        <v>0.45745511319281812</v>
      </c>
      <c r="G122" s="119"/>
      <c r="H122" s="120"/>
      <c r="I122" s="119"/>
      <c r="J122" s="120"/>
      <c r="K122" s="68">
        <v>4</v>
      </c>
      <c r="L122" s="69">
        <v>1.56128024980484E-3</v>
      </c>
      <c r="M122" s="119"/>
      <c r="N122" s="120"/>
      <c r="O122" s="68">
        <v>1133</v>
      </c>
      <c r="P122" s="69">
        <v>0.44223263075722091</v>
      </c>
      <c r="Q122" s="119"/>
      <c r="R122" s="120"/>
      <c r="S122" s="119"/>
      <c r="T122" s="120"/>
      <c r="U122" s="68">
        <v>1</v>
      </c>
      <c r="V122" s="69">
        <v>3.9032006245120999E-4</v>
      </c>
      <c r="W122" s="74">
        <v>2497</v>
      </c>
      <c r="X122" s="69">
        <v>0.97462919594067132</v>
      </c>
      <c r="Y122" s="68">
        <v>65</v>
      </c>
      <c r="Z122" s="86">
        <v>2.537080405932865E-2</v>
      </c>
      <c r="AA122" s="125">
        <v>2562</v>
      </c>
    </row>
    <row r="123" spans="1:27" ht="17.100000000000001" customHeight="1">
      <c r="A123" s="66" t="s">
        <v>343</v>
      </c>
      <c r="B123" s="67">
        <v>10084</v>
      </c>
      <c r="C123" s="68">
        <v>3743</v>
      </c>
      <c r="D123" s="69">
        <v>0.51217843459222767</v>
      </c>
      <c r="E123" s="70">
        <v>2976</v>
      </c>
      <c r="F123" s="69">
        <v>0.40722495894909688</v>
      </c>
      <c r="G123" s="68">
        <v>121</v>
      </c>
      <c r="H123" s="69">
        <v>1.655719759168035E-2</v>
      </c>
      <c r="I123" s="68">
        <v>223</v>
      </c>
      <c r="J123" s="69">
        <v>3.0514504652435687E-2</v>
      </c>
      <c r="K123" s="119"/>
      <c r="L123" s="120"/>
      <c r="M123" s="119"/>
      <c r="N123" s="120"/>
      <c r="O123" s="119"/>
      <c r="P123" s="120"/>
      <c r="Q123" s="119"/>
      <c r="R123" s="120"/>
      <c r="S123" s="119"/>
      <c r="T123" s="120"/>
      <c r="U123" s="68">
        <v>1</v>
      </c>
      <c r="V123" s="69">
        <v>1.3683634373289546E-4</v>
      </c>
      <c r="W123" s="74">
        <v>7064</v>
      </c>
      <c r="X123" s="69">
        <v>0.96661193212917351</v>
      </c>
      <c r="Y123" s="68">
        <v>244</v>
      </c>
      <c r="Z123" s="86">
        <v>3.3388067870826495E-2</v>
      </c>
      <c r="AA123" s="125">
        <v>7308</v>
      </c>
    </row>
    <row r="124" spans="1:27" ht="17.100000000000001" customHeight="1">
      <c r="A124" s="66" t="s">
        <v>273</v>
      </c>
      <c r="B124" s="67">
        <v>100854</v>
      </c>
      <c r="C124" s="68">
        <v>24908</v>
      </c>
      <c r="D124" s="69">
        <v>0.36249326910482732</v>
      </c>
      <c r="E124" s="70">
        <v>34054</v>
      </c>
      <c r="F124" s="69">
        <v>0.49559763072489921</v>
      </c>
      <c r="G124" s="119"/>
      <c r="H124" s="120"/>
      <c r="I124" s="119"/>
      <c r="J124" s="120"/>
      <c r="K124" s="68">
        <v>1838</v>
      </c>
      <c r="L124" s="69">
        <v>2.6748941248380946E-2</v>
      </c>
      <c r="M124" s="119"/>
      <c r="N124" s="120"/>
      <c r="O124" s="68">
        <v>5157</v>
      </c>
      <c r="P124" s="69">
        <v>7.5051300336180932E-2</v>
      </c>
      <c r="Q124" s="119"/>
      <c r="R124" s="120"/>
      <c r="S124" s="119"/>
      <c r="T124" s="120"/>
      <c r="U124" s="68">
        <v>68</v>
      </c>
      <c r="V124" s="69">
        <v>9.8962350646893604E-4</v>
      </c>
      <c r="W124" s="74">
        <v>66025</v>
      </c>
      <c r="X124" s="69">
        <v>0.96088076492075736</v>
      </c>
      <c r="Y124" s="68">
        <v>2688</v>
      </c>
      <c r="Z124" s="86">
        <v>3.9119235079242649E-2</v>
      </c>
      <c r="AA124" s="125">
        <v>68713</v>
      </c>
    </row>
    <row r="125" spans="1:27" ht="17.100000000000001" customHeight="1">
      <c r="A125" s="66" t="s">
        <v>274</v>
      </c>
      <c r="B125" s="67">
        <v>10670</v>
      </c>
      <c r="C125" s="68">
        <v>3967</v>
      </c>
      <c r="D125" s="69">
        <v>0.49279503105590061</v>
      </c>
      <c r="E125" s="70">
        <v>3659</v>
      </c>
      <c r="F125" s="69">
        <v>0.45453416149068321</v>
      </c>
      <c r="G125" s="119"/>
      <c r="H125" s="120"/>
      <c r="I125" s="119"/>
      <c r="J125" s="120"/>
      <c r="K125" s="119"/>
      <c r="L125" s="120"/>
      <c r="M125" s="119"/>
      <c r="N125" s="120"/>
      <c r="O125" s="68">
        <v>138</v>
      </c>
      <c r="P125" s="69">
        <v>1.7142857142857144E-2</v>
      </c>
      <c r="Q125" s="119"/>
      <c r="R125" s="120"/>
      <c r="S125" s="119"/>
      <c r="T125" s="120"/>
      <c r="U125" s="68">
        <v>4</v>
      </c>
      <c r="V125" s="69">
        <v>4.9689440993788822E-4</v>
      </c>
      <c r="W125" s="74">
        <v>7768</v>
      </c>
      <c r="X125" s="69">
        <v>0.96496894409937883</v>
      </c>
      <c r="Y125" s="68">
        <v>282</v>
      </c>
      <c r="Z125" s="86">
        <v>3.5031055900621118E-2</v>
      </c>
      <c r="AA125" s="125">
        <v>8050</v>
      </c>
    </row>
    <row r="126" spans="1:27" ht="17.100000000000001" customHeight="1">
      <c r="A126" s="66" t="s">
        <v>344</v>
      </c>
      <c r="B126" s="67">
        <v>102329</v>
      </c>
      <c r="C126" s="68">
        <v>17783</v>
      </c>
      <c r="D126" s="69">
        <v>0.27183649760004891</v>
      </c>
      <c r="E126" s="70">
        <v>25367</v>
      </c>
      <c r="F126" s="69">
        <v>0.38776789262894007</v>
      </c>
      <c r="G126" s="68">
        <v>10413</v>
      </c>
      <c r="H126" s="69">
        <v>0.15917637347519031</v>
      </c>
      <c r="I126" s="119"/>
      <c r="J126" s="120"/>
      <c r="K126" s="119"/>
      <c r="L126" s="120"/>
      <c r="M126" s="119"/>
      <c r="N126" s="120"/>
      <c r="O126" s="119"/>
      <c r="P126" s="120"/>
      <c r="Q126" s="119"/>
      <c r="R126" s="120"/>
      <c r="S126" s="68">
        <v>9186</v>
      </c>
      <c r="T126" s="69">
        <v>0.1404200678712281</v>
      </c>
      <c r="U126" s="68">
        <v>37</v>
      </c>
      <c r="V126" s="69">
        <v>5.6559356751964291E-4</v>
      </c>
      <c r="W126" s="74">
        <v>62786</v>
      </c>
      <c r="X126" s="69">
        <v>0.95976642514292698</v>
      </c>
      <c r="Y126" s="68">
        <v>2101</v>
      </c>
      <c r="Z126" s="86">
        <v>3.2116542847534318E-2</v>
      </c>
      <c r="AA126" s="125">
        <v>64887</v>
      </c>
    </row>
    <row r="127" spans="1:27" ht="17.100000000000001" customHeight="1">
      <c r="A127" s="66" t="s">
        <v>345</v>
      </c>
      <c r="B127" s="67">
        <v>236926</v>
      </c>
      <c r="C127" s="68">
        <v>10337</v>
      </c>
      <c r="D127" s="69">
        <v>7.4370651759441117E-2</v>
      </c>
      <c r="E127" s="70">
        <v>48902</v>
      </c>
      <c r="F127" s="69">
        <v>0.35183066773146848</v>
      </c>
      <c r="G127" s="68">
        <v>53919</v>
      </c>
      <c r="H127" s="69">
        <v>0.38792601066240745</v>
      </c>
      <c r="I127" s="68">
        <v>4625</v>
      </c>
      <c r="J127" s="69">
        <v>3.3275057017259864E-2</v>
      </c>
      <c r="K127" s="68">
        <v>7353</v>
      </c>
      <c r="L127" s="69">
        <v>5.2901944702251194E-2</v>
      </c>
      <c r="M127" s="119"/>
      <c r="N127" s="120"/>
      <c r="O127" s="119"/>
      <c r="P127" s="120"/>
      <c r="Q127" s="119"/>
      <c r="R127" s="120"/>
      <c r="S127" s="119"/>
      <c r="T127" s="120"/>
      <c r="U127" s="68">
        <v>165</v>
      </c>
      <c r="V127" s="69">
        <v>1.1871101422373789E-3</v>
      </c>
      <c r="W127" s="74">
        <v>125301</v>
      </c>
      <c r="X127" s="69">
        <v>0.90149144201506548</v>
      </c>
      <c r="Y127" s="68">
        <v>12200</v>
      </c>
      <c r="Z127" s="86">
        <v>8.777420445633953E-2</v>
      </c>
      <c r="AA127" s="125">
        <v>137501</v>
      </c>
    </row>
    <row r="128" spans="1:27" ht="17.100000000000001" customHeight="1">
      <c r="A128" s="66" t="s">
        <v>275</v>
      </c>
      <c r="B128" s="67">
        <v>21425</v>
      </c>
      <c r="C128" s="68">
        <v>5775</v>
      </c>
      <c r="D128" s="69">
        <v>0.38828750084044916</v>
      </c>
      <c r="E128" s="70">
        <v>2770</v>
      </c>
      <c r="F128" s="69">
        <v>0.18624352854165266</v>
      </c>
      <c r="G128" s="119"/>
      <c r="H128" s="120"/>
      <c r="I128" s="119"/>
      <c r="J128" s="120"/>
      <c r="K128" s="119"/>
      <c r="L128" s="120"/>
      <c r="M128" s="119"/>
      <c r="N128" s="120"/>
      <c r="O128" s="68">
        <v>5851</v>
      </c>
      <c r="P128" s="69">
        <v>0.39339743158744034</v>
      </c>
      <c r="Q128" s="119"/>
      <c r="R128" s="120"/>
      <c r="S128" s="119"/>
      <c r="T128" s="120"/>
      <c r="U128" s="68">
        <v>17</v>
      </c>
      <c r="V128" s="69">
        <v>1.1430108249848719E-3</v>
      </c>
      <c r="W128" s="74">
        <v>14413</v>
      </c>
      <c r="X128" s="69">
        <v>0.96907147179452702</v>
      </c>
      <c r="Y128" s="68">
        <v>460</v>
      </c>
      <c r="Z128" s="86">
        <v>3.0928528205473003E-2</v>
      </c>
      <c r="AA128" s="125">
        <v>14873</v>
      </c>
    </row>
    <row r="129" spans="1:27" ht="17.100000000000001" customHeight="1">
      <c r="A129" s="66" t="s">
        <v>276</v>
      </c>
      <c r="B129" s="67">
        <v>53469</v>
      </c>
      <c r="C129" s="68">
        <v>11805</v>
      </c>
      <c r="D129" s="69">
        <v>0.35022398908238644</v>
      </c>
      <c r="E129" s="70">
        <v>16235</v>
      </c>
      <c r="F129" s="69">
        <v>0.48165069570118968</v>
      </c>
      <c r="G129" s="68">
        <v>1433</v>
      </c>
      <c r="H129" s="69">
        <v>4.2513424511229123E-2</v>
      </c>
      <c r="I129" s="68">
        <v>980</v>
      </c>
      <c r="J129" s="69">
        <v>2.9074079568042248E-2</v>
      </c>
      <c r="K129" s="68">
        <v>1221</v>
      </c>
      <c r="L129" s="69">
        <v>3.6223929747530186E-2</v>
      </c>
      <c r="M129" s="119"/>
      <c r="N129" s="120"/>
      <c r="O129" s="119"/>
      <c r="P129" s="120"/>
      <c r="Q129" s="119"/>
      <c r="R129" s="120"/>
      <c r="S129" s="119"/>
      <c r="T129" s="120"/>
      <c r="U129" s="68">
        <v>21</v>
      </c>
      <c r="V129" s="69">
        <v>6.230159907437624E-4</v>
      </c>
      <c r="W129" s="74">
        <v>31695</v>
      </c>
      <c r="X129" s="69">
        <v>0.94030913460112142</v>
      </c>
      <c r="Y129" s="68">
        <v>2012</v>
      </c>
      <c r="Z129" s="86">
        <v>5.9690865398878572E-2</v>
      </c>
      <c r="AA129" s="125">
        <v>33707</v>
      </c>
    </row>
    <row r="130" spans="1:27" ht="17.100000000000001" customHeight="1">
      <c r="A130" s="91" t="s">
        <v>277</v>
      </c>
      <c r="B130" s="92">
        <v>6298</v>
      </c>
      <c r="C130" s="93">
        <v>621</v>
      </c>
      <c r="D130" s="94">
        <v>0.13526464822478762</v>
      </c>
      <c r="E130" s="95">
        <v>1777</v>
      </c>
      <c r="F130" s="94">
        <v>0.38706164234371598</v>
      </c>
      <c r="G130" s="68">
        <v>813</v>
      </c>
      <c r="H130" s="69">
        <v>0.17708560226530168</v>
      </c>
      <c r="I130" s="93">
        <v>639</v>
      </c>
      <c r="J130" s="94">
        <v>0.13918536266608583</v>
      </c>
      <c r="K130" s="93">
        <v>590</v>
      </c>
      <c r="L130" s="94">
        <v>0.12851230668699629</v>
      </c>
      <c r="M130" s="135"/>
      <c r="N130" s="136"/>
      <c r="O130" s="135"/>
      <c r="P130" s="136"/>
      <c r="Q130" s="135"/>
      <c r="R130" s="136"/>
      <c r="S130" s="135"/>
      <c r="T130" s="136"/>
      <c r="U130" s="93">
        <v>6</v>
      </c>
      <c r="V130" s="94">
        <v>1.3069048137660641E-3</v>
      </c>
      <c r="W130" s="99">
        <v>4446</v>
      </c>
      <c r="X130" s="94">
        <v>0.96841646700065342</v>
      </c>
      <c r="Y130" s="93">
        <v>145</v>
      </c>
      <c r="Z130" s="137">
        <v>3.1583532999346547E-2</v>
      </c>
      <c r="AA130" s="138">
        <v>4591</v>
      </c>
    </row>
    <row r="131" spans="1:27" ht="17.100000000000001" customHeight="1">
      <c r="A131" s="101"/>
      <c r="B131" s="102"/>
      <c r="N131" s="103"/>
      <c r="O131" s="103"/>
      <c r="P131" s="103"/>
      <c r="Q131" s="103"/>
      <c r="R131" s="103"/>
      <c r="S131" s="103"/>
      <c r="T131" s="103"/>
      <c r="U131" s="102"/>
      <c r="V131" s="103"/>
      <c r="W131" s="102"/>
      <c r="X131" s="103"/>
      <c r="Y131" s="102"/>
      <c r="Z131" s="103"/>
      <c r="AA131" s="103"/>
    </row>
  </sheetData>
  <mergeCells count="19">
    <mergeCell ref="W2:X3"/>
    <mergeCell ref="Y2:Z3"/>
    <mergeCell ref="AA2:AA3"/>
    <mergeCell ref="K2:L2"/>
    <mergeCell ref="M2:N2"/>
    <mergeCell ref="O2:P2"/>
    <mergeCell ref="Q2:R2"/>
    <mergeCell ref="S2:T2"/>
    <mergeCell ref="U2:V3"/>
    <mergeCell ref="E1:F1"/>
    <mergeCell ref="M1:N1"/>
    <mergeCell ref="O1:P1"/>
    <mergeCell ref="Q1:R1"/>
    <mergeCell ref="S1:T1"/>
    <mergeCell ref="A2:A4"/>
    <mergeCell ref="C2:D2"/>
    <mergeCell ref="E2:F2"/>
    <mergeCell ref="G2:H2"/>
    <mergeCell ref="I2:J2"/>
  </mergeCells>
  <conditionalFormatting sqref="C5">
    <cfRule type="cellIs" dxfId="190" priority="1" stopIfTrue="1" operator="equal">
      <formula>#REF!</formula>
    </cfRule>
    <cfRule type="cellIs" dxfId="189" priority="2" stopIfTrue="1" operator="equal">
      <formula>#REF!</formula>
    </cfRule>
    <cfRule type="cellIs" dxfId="188" priority="3" stopIfTrue="1" operator="equal">
      <formula>#REF!</formula>
    </cfRule>
  </conditionalFormatting>
  <conditionalFormatting sqref="D5">
    <cfRule type="cellIs" dxfId="187" priority="4" stopIfTrue="1" operator="equal">
      <formula>#REF!</formula>
    </cfRule>
  </conditionalFormatting>
  <conditionalFormatting sqref="E5">
    <cfRule type="cellIs" dxfId="186" priority="5" stopIfTrue="1" operator="equal">
      <formula>#REF!</formula>
    </cfRule>
  </conditionalFormatting>
  <conditionalFormatting sqref="F5">
    <cfRule type="cellIs" dxfId="185" priority="6" stopIfTrue="1" operator="equal">
      <formula>#REF!</formula>
    </cfRule>
  </conditionalFormatting>
  <conditionalFormatting sqref="I5 K5 G5 M5 O5 Q5 S5 U5">
    <cfRule type="cellIs" dxfId="184" priority="7" stopIfTrue="1" operator="equal">
      <formula>#REF!</formula>
    </cfRule>
  </conditionalFormatting>
  <conditionalFormatting sqref="H5 J5 N5 L5 P5 R5 T5">
    <cfRule type="cellIs" dxfId="183" priority="8" stopIfTrue="1" operator="equal">
      <formula>#REF!</formula>
    </cfRule>
  </conditionalFormatting>
  <conditionalFormatting sqref="M47:N47 M69:N69 M72:N72 M84:N84 M102:N102 M104:N104 M111:N111 M113:N113">
    <cfRule type="cellIs" dxfId="182" priority="9" stopIfTrue="1" operator="equal">
      <formula>#REF!</formula>
    </cfRule>
  </conditionalFormatting>
  <conditionalFormatting sqref="C6:C130">
    <cfRule type="cellIs" dxfId="181" priority="10" stopIfTrue="1" operator="equal">
      <formula>#REF!</formula>
    </cfRule>
  </conditionalFormatting>
  <conditionalFormatting sqref="D6:D130">
    <cfRule type="cellIs" dxfId="180" priority="11" stopIfTrue="1" operator="equal">
      <formula>#REF!</formula>
    </cfRule>
  </conditionalFormatting>
  <conditionalFormatting sqref="Q6:Q130 M6:M130 O6:O130">
    <cfRule type="cellIs" dxfId="179" priority="12" stopIfTrue="1" operator="equal">
      <formula>#REF!</formula>
    </cfRule>
  </conditionalFormatting>
  <conditionalFormatting sqref="R6:R130 H6:H130 N6:N130 P6:P130">
    <cfRule type="cellIs" dxfId="178" priority="13" stopIfTrue="1" operator="equal">
      <formula>#REF!</formula>
    </cfRule>
  </conditionalFormatting>
  <conditionalFormatting sqref="G6:G130">
    <cfRule type="cellIs" dxfId="177" priority="14" stopIfTrue="1" operator="equal">
      <formula>#REF!</formula>
    </cfRule>
  </conditionalFormatting>
  <conditionalFormatting sqref="I6:I130">
    <cfRule type="cellIs" dxfId="176" priority="15" stopIfTrue="1" operator="equal">
      <formula>#REF!</formula>
    </cfRule>
  </conditionalFormatting>
  <conditionalFormatting sqref="J6:J130">
    <cfRule type="cellIs" dxfId="175" priority="16" stopIfTrue="1" operator="equal">
      <formula>#REF!</formula>
    </cfRule>
  </conditionalFormatting>
  <conditionalFormatting sqref="K6:K130">
    <cfRule type="cellIs" dxfId="174" priority="17" stopIfTrue="1" operator="equal">
      <formula>#REF!</formula>
    </cfRule>
  </conditionalFormatting>
  <conditionalFormatting sqref="S6:S130">
    <cfRule type="cellIs" dxfId="173" priority="18" stopIfTrue="1" operator="equal">
      <formula>#REF!</formula>
    </cfRule>
  </conditionalFormatting>
  <conditionalFormatting sqref="L6:L130">
    <cfRule type="cellIs" dxfId="172" priority="19" stopIfTrue="1" operator="equal">
      <formula>#REF!</formula>
    </cfRule>
  </conditionalFormatting>
  <conditionalFormatting sqref="T6:T130">
    <cfRule type="cellIs" dxfId="171" priority="20" stopIfTrue="1" operator="equal">
      <formula>#REF!</formula>
    </cfRule>
  </conditionalFormatting>
  <conditionalFormatting sqref="E6:E130">
    <cfRule type="cellIs" dxfId="170" priority="21" stopIfTrue="1" operator="equal">
      <formula>#REF!</formula>
    </cfRule>
  </conditionalFormatting>
  <conditionalFormatting sqref="F6:F130">
    <cfRule type="cellIs" dxfId="169" priority="22" stopIfTrue="1" operator="equal">
      <formula>#REF!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J51"/>
  <sheetViews>
    <sheetView workbookViewId="0">
      <selection activeCell="A2" sqref="A2:A5"/>
    </sheetView>
  </sheetViews>
  <sheetFormatPr baseColWidth="10" defaultRowHeight="15"/>
  <cols>
    <col min="1" max="1" width="23.5703125" customWidth="1"/>
    <col min="2" max="2" width="9.42578125" customWidth="1"/>
    <col min="3" max="3" width="8.28515625" customWidth="1"/>
    <col min="4" max="4" width="11" customWidth="1"/>
    <col min="5" max="6" width="7.7109375" customWidth="1"/>
    <col min="7" max="7" width="8.28515625" customWidth="1"/>
    <col min="8" max="10" width="7.7109375" customWidth="1"/>
    <col min="11" max="11" width="6.28515625" customWidth="1"/>
    <col min="12" max="14" width="7.7109375" customWidth="1"/>
    <col min="15" max="15" width="6.28515625" customWidth="1"/>
    <col min="16" max="16" width="7.7109375" customWidth="1"/>
    <col min="17" max="17" width="8.28515625" customWidth="1"/>
    <col min="18" max="20" width="7.7109375" customWidth="1"/>
    <col min="21" max="21" width="9" customWidth="1"/>
    <col min="22" max="22" width="7.7109375" customWidth="1"/>
    <col min="23" max="23" width="6.28515625" customWidth="1"/>
    <col min="24" max="24" width="7.7109375" customWidth="1"/>
    <col min="25" max="25" width="6.28515625" customWidth="1"/>
    <col min="26" max="26" width="7.7109375" customWidth="1"/>
    <col min="27" max="27" width="7.85546875" customWidth="1"/>
    <col min="28" max="28" width="7.7109375" customWidth="1"/>
    <col min="29" max="29" width="6.5703125" customWidth="1"/>
    <col min="30" max="30" width="7.7109375" customWidth="1"/>
    <col min="31" max="31" width="9.85546875" customWidth="1"/>
    <col min="32" max="32" width="1.42578125" style="316" customWidth="1"/>
    <col min="33" max="33" width="7.28515625" style="317" customWidth="1"/>
    <col min="34" max="34" width="9.28515625" style="317" customWidth="1"/>
    <col min="35" max="35" width="1.42578125" style="316" customWidth="1"/>
    <col min="36" max="36" width="7.28515625" style="317" customWidth="1"/>
    <col min="37" max="37" width="9.28515625" style="317" customWidth="1"/>
    <col min="38" max="38" width="1.42578125" style="316" customWidth="1"/>
    <col min="39" max="39" width="8.28515625" style="316" customWidth="1"/>
    <col min="40" max="40" width="10.85546875" style="316" customWidth="1"/>
    <col min="41" max="41" width="1.42578125" style="316" customWidth="1"/>
    <col min="42" max="42" width="11.85546875" customWidth="1"/>
    <col min="43" max="43" width="8.140625" bestFit="1" customWidth="1"/>
    <col min="44" max="44" width="8.140625" customWidth="1"/>
    <col min="45" max="54" width="6.7109375" hidden="1" customWidth="1"/>
    <col min="55" max="57" width="5.7109375" style="318" hidden="1" customWidth="1"/>
    <col min="58" max="58" width="12.85546875" customWidth="1"/>
    <col min="59" max="59" width="8.7109375" customWidth="1"/>
    <col min="60" max="60" width="9.140625" customWidth="1"/>
    <col min="61" max="61" width="7.140625" bestFit="1" customWidth="1"/>
    <col min="62" max="62" width="9.140625" bestFit="1" customWidth="1"/>
  </cols>
  <sheetData>
    <row r="1" spans="1:62" ht="27" customHeight="1">
      <c r="C1" s="310"/>
      <c r="D1" s="310"/>
      <c r="E1" s="311"/>
      <c r="F1" s="312"/>
      <c r="H1" s="313"/>
      <c r="J1" s="314"/>
      <c r="K1" s="315"/>
      <c r="L1" s="315"/>
      <c r="Q1" s="798" t="s">
        <v>504</v>
      </c>
      <c r="R1" s="799"/>
      <c r="S1" s="798" t="s">
        <v>505</v>
      </c>
      <c r="T1" s="799"/>
      <c r="U1" s="798" t="s">
        <v>506</v>
      </c>
      <c r="V1" s="799"/>
      <c r="W1" s="800" t="s">
        <v>304</v>
      </c>
      <c r="X1" s="801"/>
    </row>
    <row r="2" spans="1:62" ht="26.25" customHeight="1">
      <c r="A2" s="802" t="s">
        <v>507</v>
      </c>
      <c r="B2" s="777" t="s">
        <v>508</v>
      </c>
      <c r="C2" s="805" t="s">
        <v>3</v>
      </c>
      <c r="D2" s="806"/>
      <c r="E2" s="796" t="s">
        <v>4</v>
      </c>
      <c r="F2" s="797"/>
      <c r="G2" s="807" t="s">
        <v>6</v>
      </c>
      <c r="H2" s="808"/>
      <c r="I2" s="809" t="s">
        <v>7</v>
      </c>
      <c r="J2" s="810"/>
      <c r="K2" s="790" t="s">
        <v>8</v>
      </c>
      <c r="L2" s="791"/>
      <c r="M2" s="792" t="s">
        <v>306</v>
      </c>
      <c r="N2" s="793"/>
      <c r="O2" s="794" t="s">
        <v>159</v>
      </c>
      <c r="P2" s="795"/>
      <c r="Q2" s="796" t="s">
        <v>305</v>
      </c>
      <c r="R2" s="797"/>
      <c r="S2" s="796" t="s">
        <v>509</v>
      </c>
      <c r="T2" s="797"/>
      <c r="U2" s="796" t="s">
        <v>510</v>
      </c>
      <c r="V2" s="797"/>
      <c r="W2" s="784" t="s">
        <v>511</v>
      </c>
      <c r="X2" s="785"/>
      <c r="Y2" s="773" t="s">
        <v>311</v>
      </c>
      <c r="Z2" s="774"/>
      <c r="AA2" s="786" t="s">
        <v>164</v>
      </c>
      <c r="AB2" s="787"/>
      <c r="AC2" s="769" t="s">
        <v>312</v>
      </c>
      <c r="AD2" s="770"/>
      <c r="AE2" s="777" t="s">
        <v>313</v>
      </c>
      <c r="AG2" s="786" t="s">
        <v>13</v>
      </c>
      <c r="AH2" s="787"/>
      <c r="AJ2" s="773" t="s">
        <v>512</v>
      </c>
      <c r="AK2" s="774"/>
      <c r="AM2" s="777" t="s">
        <v>313</v>
      </c>
      <c r="AN2" s="777" t="s">
        <v>513</v>
      </c>
      <c r="AP2" s="769" t="s">
        <v>514</v>
      </c>
      <c r="AQ2" s="780"/>
      <c r="AR2" s="770"/>
      <c r="AS2" s="782" t="s">
        <v>515</v>
      </c>
      <c r="AT2" s="783"/>
      <c r="AU2" s="783"/>
      <c r="AV2" s="783"/>
      <c r="AW2" s="783"/>
      <c r="AX2" s="783"/>
      <c r="AY2" s="783"/>
      <c r="AZ2" s="783"/>
      <c r="BA2" s="783"/>
      <c r="BB2" s="783"/>
      <c r="BC2" s="783"/>
      <c r="BD2" s="783"/>
      <c r="BE2" s="783"/>
      <c r="BF2" s="769" t="s">
        <v>516</v>
      </c>
      <c r="BG2" s="780"/>
      <c r="BH2" s="770"/>
      <c r="BI2" s="769" t="s">
        <v>517</v>
      </c>
      <c r="BJ2" s="770"/>
    </row>
    <row r="3" spans="1:62" ht="51.75" customHeight="1">
      <c r="A3" s="803"/>
      <c r="B3" s="778"/>
      <c r="C3" s="319"/>
      <c r="D3" s="320"/>
      <c r="E3" s="319"/>
      <c r="F3" s="320"/>
      <c r="G3" s="321"/>
      <c r="H3" s="322"/>
      <c r="I3" s="323"/>
      <c r="J3" s="324"/>
      <c r="K3" s="325"/>
      <c r="L3" s="326"/>
      <c r="M3" s="327"/>
      <c r="N3" s="328"/>
      <c r="O3" s="321"/>
      <c r="P3" s="322"/>
      <c r="Q3" s="319"/>
      <c r="R3" s="320"/>
      <c r="S3" s="319"/>
      <c r="T3" s="320"/>
      <c r="U3" s="319"/>
      <c r="V3" s="320"/>
      <c r="W3" s="323"/>
      <c r="X3" s="324"/>
      <c r="Y3" s="775"/>
      <c r="Z3" s="776"/>
      <c r="AA3" s="788"/>
      <c r="AB3" s="789"/>
      <c r="AC3" s="771"/>
      <c r="AD3" s="772"/>
      <c r="AE3" s="778"/>
      <c r="AG3" s="788"/>
      <c r="AH3" s="789"/>
      <c r="AJ3" s="775"/>
      <c r="AK3" s="776"/>
      <c r="AM3" s="778"/>
      <c r="AN3" s="778"/>
      <c r="AP3" s="771"/>
      <c r="AQ3" s="781"/>
      <c r="AR3" s="772"/>
      <c r="AS3" s="329"/>
      <c r="AT3" s="330"/>
      <c r="AU3" s="330"/>
      <c r="AV3" s="330"/>
      <c r="AW3" s="330"/>
      <c r="AX3" s="330"/>
      <c r="AY3" s="330"/>
      <c r="AZ3" s="330"/>
      <c r="BA3" s="330"/>
      <c r="BB3" s="330"/>
      <c r="BC3" s="330"/>
      <c r="BD3" s="330"/>
      <c r="BE3" s="330"/>
      <c r="BF3" s="771"/>
      <c r="BG3" s="781"/>
      <c r="BH3" s="772"/>
      <c r="BI3" s="771"/>
      <c r="BJ3" s="772"/>
    </row>
    <row r="4" spans="1:62" ht="38.25">
      <c r="A4" s="803"/>
      <c r="B4" s="779"/>
      <c r="C4" s="331" t="s">
        <v>169</v>
      </c>
      <c r="D4" s="331" t="s">
        <v>170</v>
      </c>
      <c r="E4" s="331" t="s">
        <v>169</v>
      </c>
      <c r="F4" s="331" t="s">
        <v>170</v>
      </c>
      <c r="G4" s="331" t="s">
        <v>169</v>
      </c>
      <c r="H4" s="331" t="s">
        <v>170</v>
      </c>
      <c r="I4" s="331" t="s">
        <v>169</v>
      </c>
      <c r="J4" s="331" t="s">
        <v>170</v>
      </c>
      <c r="K4" s="331" t="s">
        <v>169</v>
      </c>
      <c r="L4" s="331" t="s">
        <v>170</v>
      </c>
      <c r="M4" s="331" t="s">
        <v>169</v>
      </c>
      <c r="N4" s="331" t="s">
        <v>170</v>
      </c>
      <c r="O4" s="331" t="s">
        <v>169</v>
      </c>
      <c r="P4" s="331" t="s">
        <v>170</v>
      </c>
      <c r="Q4" s="331" t="s">
        <v>169</v>
      </c>
      <c r="R4" s="331" t="s">
        <v>170</v>
      </c>
      <c r="S4" s="331" t="s">
        <v>169</v>
      </c>
      <c r="T4" s="331" t="s">
        <v>170</v>
      </c>
      <c r="U4" s="331" t="s">
        <v>169</v>
      </c>
      <c r="V4" s="331" t="s">
        <v>170</v>
      </c>
      <c r="W4" s="331" t="s">
        <v>169</v>
      </c>
      <c r="X4" s="331" t="s">
        <v>170</v>
      </c>
      <c r="Y4" s="331" t="s">
        <v>169</v>
      </c>
      <c r="Z4" s="331" t="s">
        <v>170</v>
      </c>
      <c r="AA4" s="331" t="s">
        <v>169</v>
      </c>
      <c r="AB4" s="331" t="s">
        <v>170</v>
      </c>
      <c r="AC4" s="331" t="s">
        <v>169</v>
      </c>
      <c r="AD4" s="331" t="s">
        <v>170</v>
      </c>
      <c r="AE4" s="118" t="s">
        <v>314</v>
      </c>
      <c r="AG4" s="332" t="s">
        <v>169</v>
      </c>
      <c r="AH4" s="333" t="s">
        <v>170</v>
      </c>
      <c r="AJ4" s="332" t="s">
        <v>169</v>
      </c>
      <c r="AK4" s="333" t="s">
        <v>170</v>
      </c>
      <c r="AM4" s="779"/>
      <c r="AN4" s="779"/>
      <c r="AP4" s="332" t="s">
        <v>518</v>
      </c>
      <c r="AQ4" s="332" t="s">
        <v>166</v>
      </c>
      <c r="AR4" s="332" t="s">
        <v>170</v>
      </c>
      <c r="AS4" s="332" t="s">
        <v>3</v>
      </c>
      <c r="AT4" s="332" t="s">
        <v>4</v>
      </c>
      <c r="AU4" s="332" t="s">
        <v>6</v>
      </c>
      <c r="AV4" s="332" t="s">
        <v>7</v>
      </c>
      <c r="AW4" s="332" t="s">
        <v>8</v>
      </c>
      <c r="AX4" s="332" t="s">
        <v>519</v>
      </c>
      <c r="AY4" s="332" t="s">
        <v>520</v>
      </c>
      <c r="AZ4" s="334" t="s">
        <v>305</v>
      </c>
      <c r="BA4" s="335" t="s">
        <v>509</v>
      </c>
      <c r="BB4" s="335" t="s">
        <v>510</v>
      </c>
      <c r="BC4" s="335" t="s">
        <v>511</v>
      </c>
      <c r="BD4" s="335" t="s">
        <v>521</v>
      </c>
      <c r="BE4" s="335" t="s">
        <v>312</v>
      </c>
      <c r="BF4" s="332" t="s">
        <v>518</v>
      </c>
      <c r="BG4" s="333" t="s">
        <v>166</v>
      </c>
      <c r="BH4" s="333" t="s">
        <v>170</v>
      </c>
      <c r="BI4" s="333" t="s">
        <v>169</v>
      </c>
      <c r="BJ4" s="333" t="s">
        <v>522</v>
      </c>
    </row>
    <row r="5" spans="1:62" ht="17.100000000000001" customHeight="1">
      <c r="A5" s="804"/>
      <c r="B5" s="250">
        <v>10396537</v>
      </c>
      <c r="C5" s="250">
        <v>1401553</v>
      </c>
      <c r="D5" s="251">
        <v>0.2083543748676</v>
      </c>
      <c r="E5" s="250">
        <v>433130</v>
      </c>
      <c r="F5" s="251">
        <v>6.4388953101597715E-2</v>
      </c>
      <c r="G5" s="250">
        <v>1513310</v>
      </c>
      <c r="H5" s="251">
        <v>0.22496813108807712</v>
      </c>
      <c r="I5" s="250">
        <v>229761</v>
      </c>
      <c r="J5" s="251">
        <v>3.4156189258597175E-2</v>
      </c>
      <c r="K5" s="250">
        <v>43681</v>
      </c>
      <c r="L5" s="251">
        <v>6.4936020604227139E-3</v>
      </c>
      <c r="M5" s="250">
        <v>224811</v>
      </c>
      <c r="N5" s="251">
        <v>3.3420324003701624E-2</v>
      </c>
      <c r="O5" s="250">
        <v>78499</v>
      </c>
      <c r="P5" s="251">
        <v>1.1669633665463763E-2</v>
      </c>
      <c r="Q5" s="250">
        <v>1584527</v>
      </c>
      <c r="R5" s="251">
        <v>0.23555522520078342</v>
      </c>
      <c r="S5" s="250">
        <v>483243</v>
      </c>
      <c r="T5" s="251">
        <v>7.1838734014442282E-2</v>
      </c>
      <c r="U5" s="250">
        <v>181289</v>
      </c>
      <c r="V5" s="251">
        <v>2.695035882722404E-2</v>
      </c>
      <c r="W5" s="250">
        <v>60491</v>
      </c>
      <c r="X5" s="251">
        <v>8.9925707341185039E-3</v>
      </c>
      <c r="Y5" s="250">
        <v>8019</v>
      </c>
      <c r="Z5" s="251">
        <v>1.1921017129307879E-3</v>
      </c>
      <c r="AA5" s="250">
        <v>6242314</v>
      </c>
      <c r="AB5" s="251">
        <v>0.92798019853495917</v>
      </c>
      <c r="AC5" s="250">
        <v>476688</v>
      </c>
      <c r="AD5" s="251">
        <v>7.0864270025383633E-2</v>
      </c>
      <c r="AE5" s="250">
        <v>6719002</v>
      </c>
      <c r="AF5" s="336"/>
      <c r="AG5" s="250">
        <v>7773</v>
      </c>
      <c r="AH5" s="251">
        <v>1.1555314396571909E-3</v>
      </c>
      <c r="AI5" s="336"/>
      <c r="AJ5" s="250">
        <v>0</v>
      </c>
      <c r="AK5" s="251">
        <v>0</v>
      </c>
      <c r="AL5" s="336"/>
      <c r="AM5" s="250">
        <v>6726775</v>
      </c>
      <c r="AN5" s="251">
        <v>0.64702073392322845</v>
      </c>
      <c r="AO5" s="336"/>
      <c r="AP5" s="337"/>
      <c r="AQ5" s="338"/>
      <c r="AR5" s="339"/>
      <c r="AS5" s="338"/>
      <c r="AT5" s="338"/>
      <c r="AU5" s="338"/>
      <c r="AV5" s="338"/>
      <c r="AW5" s="338"/>
      <c r="AX5" s="338"/>
      <c r="AY5" s="338"/>
      <c r="AZ5" s="338"/>
      <c r="BA5" s="338"/>
      <c r="BB5" s="338"/>
      <c r="BC5" s="337"/>
      <c r="BD5" s="337"/>
      <c r="BE5" s="337"/>
      <c r="BF5" s="340"/>
      <c r="BG5" s="340"/>
      <c r="BH5" s="340"/>
      <c r="BI5" s="340"/>
      <c r="BJ5" s="337"/>
    </row>
    <row r="6" spans="1:62" ht="17.100000000000001" customHeight="1">
      <c r="A6" s="341" t="s">
        <v>459</v>
      </c>
      <c r="B6" s="342">
        <v>223511</v>
      </c>
      <c r="C6" s="254">
        <v>42513</v>
      </c>
      <c r="D6" s="255">
        <v>0.28133065103167143</v>
      </c>
      <c r="E6" s="256">
        <v>62260</v>
      </c>
      <c r="F6" s="343">
        <v>0.41200682928120491</v>
      </c>
      <c r="G6" s="254">
        <v>20382</v>
      </c>
      <c r="H6" s="255">
        <v>0.13487830379713328</v>
      </c>
      <c r="I6" s="254">
        <v>2833</v>
      </c>
      <c r="J6" s="255">
        <v>1.8747435710787883E-2</v>
      </c>
      <c r="K6" s="344">
        <v>3062</v>
      </c>
      <c r="L6" s="345">
        <v>2.026284791614278E-2</v>
      </c>
      <c r="M6" s="254">
        <v>1853</v>
      </c>
      <c r="N6" s="255">
        <v>1.2262265574334609E-2</v>
      </c>
      <c r="O6" s="344">
        <v>7698</v>
      </c>
      <c r="P6" s="345">
        <v>5.0941673173895204E-2</v>
      </c>
      <c r="Q6" s="346"/>
      <c r="R6" s="347"/>
      <c r="S6" s="346"/>
      <c r="T6" s="347"/>
      <c r="U6" s="346"/>
      <c r="V6" s="347"/>
      <c r="W6" s="346"/>
      <c r="X6" s="347"/>
      <c r="Y6" s="260">
        <v>219</v>
      </c>
      <c r="Z6" s="255">
        <v>1.4492369998808847E-3</v>
      </c>
      <c r="AA6" s="261">
        <v>140820</v>
      </c>
      <c r="AB6" s="255">
        <v>0.93187924348505102</v>
      </c>
      <c r="AC6" s="260">
        <v>10294</v>
      </c>
      <c r="AD6" s="255">
        <v>6.8120756514948977E-2</v>
      </c>
      <c r="AE6" s="348">
        <v>151114</v>
      </c>
      <c r="AF6" s="349"/>
      <c r="AG6" s="350"/>
      <c r="AH6" s="351"/>
      <c r="AI6" s="349"/>
      <c r="AJ6" s="350"/>
      <c r="AK6" s="351"/>
      <c r="AL6" s="349"/>
      <c r="AM6" s="261">
        <v>151114</v>
      </c>
      <c r="AN6" s="263">
        <v>0.6760920044203641</v>
      </c>
      <c r="AO6" s="349"/>
      <c r="AP6" s="352" t="s">
        <v>4</v>
      </c>
      <c r="AQ6" s="261">
        <v>62260</v>
      </c>
      <c r="AR6" s="353">
        <v>0.41200682928120491</v>
      </c>
      <c r="AS6" s="354">
        <v>2</v>
      </c>
      <c r="AT6" s="355">
        <v>1</v>
      </c>
      <c r="AU6" s="355">
        <v>3</v>
      </c>
      <c r="AV6" s="355">
        <v>7</v>
      </c>
      <c r="AW6" s="355">
        <v>6</v>
      </c>
      <c r="AX6" s="355">
        <v>8</v>
      </c>
      <c r="AY6" s="355">
        <v>5</v>
      </c>
      <c r="AZ6" s="356"/>
      <c r="BA6" s="356"/>
      <c r="BB6" s="356"/>
      <c r="BC6" s="356"/>
      <c r="BD6" s="355">
        <v>9</v>
      </c>
      <c r="BE6" s="355">
        <v>4</v>
      </c>
      <c r="BF6" s="352" t="s">
        <v>3</v>
      </c>
      <c r="BG6" s="357">
        <v>42513</v>
      </c>
      <c r="BH6" s="353">
        <v>0.28133065103167143</v>
      </c>
      <c r="BI6" s="358">
        <v>19747</v>
      </c>
      <c r="BJ6" s="353">
        <v>0.13067617824953348</v>
      </c>
    </row>
    <row r="7" spans="1:62" ht="17.100000000000001" customHeight="1">
      <c r="A7" s="359" t="s">
        <v>460</v>
      </c>
      <c r="B7" s="360">
        <v>321824</v>
      </c>
      <c r="C7" s="266">
        <v>57875</v>
      </c>
      <c r="D7" s="267">
        <v>0.26627314218410686</v>
      </c>
      <c r="E7" s="268">
        <v>96171</v>
      </c>
      <c r="F7" s="361">
        <v>0.44246659796091131</v>
      </c>
      <c r="G7" s="266">
        <v>26428</v>
      </c>
      <c r="H7" s="267">
        <v>0.12159078361367735</v>
      </c>
      <c r="I7" s="266">
        <v>4376</v>
      </c>
      <c r="J7" s="267">
        <v>2.0133240089808237E-2</v>
      </c>
      <c r="K7" s="362">
        <v>4671</v>
      </c>
      <c r="L7" s="363">
        <v>2.1490485479774744E-2</v>
      </c>
      <c r="M7" s="266">
        <v>2172</v>
      </c>
      <c r="N7" s="267">
        <v>9.9930067356177998E-3</v>
      </c>
      <c r="O7" s="362">
        <v>7448</v>
      </c>
      <c r="P7" s="363">
        <v>3.4266995472781482E-2</v>
      </c>
      <c r="Q7" s="364"/>
      <c r="R7" s="365"/>
      <c r="S7" s="364"/>
      <c r="T7" s="365"/>
      <c r="U7" s="364"/>
      <c r="V7" s="365"/>
      <c r="W7" s="364"/>
      <c r="X7" s="365"/>
      <c r="Y7" s="272">
        <v>219</v>
      </c>
      <c r="Z7" s="267">
        <v>1.0075821708564908E-3</v>
      </c>
      <c r="AA7" s="273">
        <v>199360</v>
      </c>
      <c r="AB7" s="267">
        <v>0.9172218337075343</v>
      </c>
      <c r="AC7" s="272">
        <v>17992</v>
      </c>
      <c r="AD7" s="267">
        <v>8.2778166292465677E-2</v>
      </c>
      <c r="AE7" s="366">
        <v>217352</v>
      </c>
      <c r="AF7" s="349"/>
      <c r="AG7" s="367"/>
      <c r="AH7" s="368"/>
      <c r="AI7" s="349"/>
      <c r="AJ7" s="367"/>
      <c r="AK7" s="368"/>
      <c r="AL7" s="349"/>
      <c r="AM7" s="273">
        <v>217352</v>
      </c>
      <c r="AN7" s="274">
        <v>0.67537536044546087</v>
      </c>
      <c r="AO7" s="349"/>
      <c r="AP7" s="369" t="s">
        <v>4</v>
      </c>
      <c r="AQ7" s="273">
        <v>96171</v>
      </c>
      <c r="AR7" s="370">
        <v>0.44246659796091131</v>
      </c>
      <c r="AS7" s="371">
        <v>2</v>
      </c>
      <c r="AT7" s="372">
        <v>1</v>
      </c>
      <c r="AU7" s="372">
        <v>3</v>
      </c>
      <c r="AV7" s="372">
        <v>7</v>
      </c>
      <c r="AW7" s="372">
        <v>6</v>
      </c>
      <c r="AX7" s="372">
        <v>8</v>
      </c>
      <c r="AY7" s="372">
        <v>5</v>
      </c>
      <c r="AZ7" s="373"/>
      <c r="BA7" s="373"/>
      <c r="BB7" s="373"/>
      <c r="BC7" s="373"/>
      <c r="BD7" s="374">
        <v>9</v>
      </c>
      <c r="BE7" s="375">
        <v>4</v>
      </c>
      <c r="BF7" s="369" t="s">
        <v>3</v>
      </c>
      <c r="BG7" s="376">
        <v>57875</v>
      </c>
      <c r="BH7" s="370">
        <v>0.26627314218410686</v>
      </c>
      <c r="BI7" s="377">
        <v>38296</v>
      </c>
      <c r="BJ7" s="370">
        <v>0.17619345577680445</v>
      </c>
    </row>
    <row r="8" spans="1:62" ht="17.100000000000001" customHeight="1">
      <c r="A8" s="359" t="s">
        <v>461</v>
      </c>
      <c r="B8" s="360">
        <v>179095</v>
      </c>
      <c r="C8" s="266">
        <v>20050</v>
      </c>
      <c r="D8" s="267">
        <v>0.16264581339130718</v>
      </c>
      <c r="E8" s="378"/>
      <c r="F8" s="379"/>
      <c r="G8" s="266">
        <v>14799</v>
      </c>
      <c r="H8" s="267">
        <v>0.1200496455051349</v>
      </c>
      <c r="I8" s="266">
        <v>18811</v>
      </c>
      <c r="J8" s="267">
        <v>0.15259503220468226</v>
      </c>
      <c r="K8" s="364"/>
      <c r="L8" s="365"/>
      <c r="M8" s="266">
        <v>9428</v>
      </c>
      <c r="N8" s="267">
        <v>7.6480036341807681E-2</v>
      </c>
      <c r="O8" s="364"/>
      <c r="P8" s="365"/>
      <c r="Q8" s="362">
        <v>52908</v>
      </c>
      <c r="R8" s="363">
        <v>0.42919025909761993</v>
      </c>
      <c r="S8" s="364"/>
      <c r="T8" s="365"/>
      <c r="U8" s="364"/>
      <c r="V8" s="365"/>
      <c r="W8" s="364"/>
      <c r="X8" s="365"/>
      <c r="Y8" s="272">
        <v>139</v>
      </c>
      <c r="Z8" s="267">
        <v>1.1275694793711568E-3</v>
      </c>
      <c r="AA8" s="273">
        <v>116135</v>
      </c>
      <c r="AB8" s="267">
        <v>0.94208835601992313</v>
      </c>
      <c r="AC8" s="272">
        <v>7139</v>
      </c>
      <c r="AD8" s="267">
        <v>5.79116439800769E-2</v>
      </c>
      <c r="AE8" s="366">
        <v>123274</v>
      </c>
      <c r="AF8" s="349"/>
      <c r="AG8" s="367"/>
      <c r="AH8" s="368"/>
      <c r="AI8" s="349"/>
      <c r="AJ8" s="367"/>
      <c r="AK8" s="368"/>
      <c r="AL8" s="349"/>
      <c r="AM8" s="273">
        <v>123274</v>
      </c>
      <c r="AN8" s="274">
        <v>0.68831625673525221</v>
      </c>
      <c r="AO8" s="349"/>
      <c r="AP8" s="369" t="s">
        <v>305</v>
      </c>
      <c r="AQ8" s="273">
        <v>52908</v>
      </c>
      <c r="AR8" s="370">
        <v>0.42919025909761993</v>
      </c>
      <c r="AS8" s="371">
        <v>2</v>
      </c>
      <c r="AT8" s="373"/>
      <c r="AU8" s="372">
        <v>4</v>
      </c>
      <c r="AV8" s="372">
        <v>3</v>
      </c>
      <c r="AW8" s="373"/>
      <c r="AX8" s="372">
        <v>5</v>
      </c>
      <c r="AY8" s="373"/>
      <c r="AZ8" s="372">
        <v>1</v>
      </c>
      <c r="BA8" s="373"/>
      <c r="BB8" s="373"/>
      <c r="BC8" s="373"/>
      <c r="BD8" s="374">
        <v>7</v>
      </c>
      <c r="BE8" s="375">
        <v>6</v>
      </c>
      <c r="BF8" s="369" t="s">
        <v>3</v>
      </c>
      <c r="BG8" s="376">
        <v>20050</v>
      </c>
      <c r="BH8" s="370">
        <v>0.16264581339130718</v>
      </c>
      <c r="BI8" s="377">
        <v>32858</v>
      </c>
      <c r="BJ8" s="370">
        <v>0.26654444570631275</v>
      </c>
    </row>
    <row r="9" spans="1:62" ht="17.100000000000001" customHeight="1">
      <c r="A9" s="359" t="s">
        <v>462</v>
      </c>
      <c r="B9" s="360">
        <v>173062</v>
      </c>
      <c r="C9" s="266">
        <v>26781</v>
      </c>
      <c r="D9" s="267">
        <v>0.22041793894700454</v>
      </c>
      <c r="E9" s="378"/>
      <c r="F9" s="379"/>
      <c r="G9" s="266">
        <v>19059</v>
      </c>
      <c r="H9" s="267">
        <v>0.15686290647813597</v>
      </c>
      <c r="I9" s="266">
        <v>8189</v>
      </c>
      <c r="J9" s="267">
        <v>6.739862223356187E-2</v>
      </c>
      <c r="K9" s="364"/>
      <c r="L9" s="365"/>
      <c r="M9" s="266">
        <v>7835</v>
      </c>
      <c r="N9" s="267">
        <v>6.4485065966535249E-2</v>
      </c>
      <c r="O9" s="364"/>
      <c r="P9" s="365"/>
      <c r="Q9" s="362">
        <v>53661</v>
      </c>
      <c r="R9" s="363">
        <v>0.44165068600258434</v>
      </c>
      <c r="S9" s="364"/>
      <c r="T9" s="365"/>
      <c r="U9" s="364"/>
      <c r="V9" s="365"/>
      <c r="W9" s="364"/>
      <c r="X9" s="365"/>
      <c r="Y9" s="272">
        <v>147</v>
      </c>
      <c r="Z9" s="267">
        <v>1.209866585460202E-3</v>
      </c>
      <c r="AA9" s="273">
        <v>115672</v>
      </c>
      <c r="AB9" s="267">
        <v>0.95202508621328219</v>
      </c>
      <c r="AC9" s="272">
        <v>5829</v>
      </c>
      <c r="AD9" s="267">
        <v>4.7974913786717803E-2</v>
      </c>
      <c r="AE9" s="366">
        <v>121501</v>
      </c>
      <c r="AF9" s="349"/>
      <c r="AG9" s="367"/>
      <c r="AH9" s="368"/>
      <c r="AI9" s="349"/>
      <c r="AJ9" s="367"/>
      <c r="AK9" s="368"/>
      <c r="AL9" s="349"/>
      <c r="AM9" s="273">
        <v>121501</v>
      </c>
      <c r="AN9" s="274">
        <v>0.7020663114953023</v>
      </c>
      <c r="AO9" s="349"/>
      <c r="AP9" s="369" t="s">
        <v>305</v>
      </c>
      <c r="AQ9" s="273">
        <v>53661</v>
      </c>
      <c r="AR9" s="370">
        <v>0.44165068600258434</v>
      </c>
      <c r="AS9" s="371">
        <v>2</v>
      </c>
      <c r="AT9" s="373"/>
      <c r="AU9" s="372">
        <v>3</v>
      </c>
      <c r="AV9" s="372">
        <v>4</v>
      </c>
      <c r="AW9" s="373"/>
      <c r="AX9" s="372">
        <v>5</v>
      </c>
      <c r="AY9" s="373"/>
      <c r="AZ9" s="372">
        <v>1</v>
      </c>
      <c r="BA9" s="373"/>
      <c r="BB9" s="373"/>
      <c r="BC9" s="373"/>
      <c r="BD9" s="374">
        <v>7</v>
      </c>
      <c r="BE9" s="375">
        <v>6</v>
      </c>
      <c r="BF9" s="369" t="s">
        <v>3</v>
      </c>
      <c r="BG9" s="376">
        <v>26781</v>
      </c>
      <c r="BH9" s="370">
        <v>0.22041793894700454</v>
      </c>
      <c r="BI9" s="377">
        <v>26880</v>
      </c>
      <c r="BJ9" s="370">
        <v>0.2212327470555798</v>
      </c>
    </row>
    <row r="10" spans="1:62" ht="17.100000000000001" customHeight="1">
      <c r="A10" s="359" t="s">
        <v>463</v>
      </c>
      <c r="B10" s="360">
        <v>107215</v>
      </c>
      <c r="C10" s="266">
        <v>12448</v>
      </c>
      <c r="D10" s="267">
        <v>0.1649003815175922</v>
      </c>
      <c r="E10" s="378"/>
      <c r="F10" s="379"/>
      <c r="G10" s="266">
        <v>10044</v>
      </c>
      <c r="H10" s="267">
        <v>0.13305426027977957</v>
      </c>
      <c r="I10" s="266">
        <v>13562</v>
      </c>
      <c r="J10" s="267">
        <v>0.17965769393810938</v>
      </c>
      <c r="K10" s="364"/>
      <c r="L10" s="365"/>
      <c r="M10" s="266">
        <v>6928</v>
      </c>
      <c r="N10" s="267">
        <v>9.1776176345909288E-2</v>
      </c>
      <c r="O10" s="364"/>
      <c r="P10" s="365"/>
      <c r="Q10" s="362">
        <v>28729</v>
      </c>
      <c r="R10" s="363">
        <v>0.38057704535820264</v>
      </c>
      <c r="S10" s="364"/>
      <c r="T10" s="365"/>
      <c r="U10" s="364"/>
      <c r="V10" s="365"/>
      <c r="W10" s="364"/>
      <c r="X10" s="365"/>
      <c r="Y10" s="272">
        <v>107</v>
      </c>
      <c r="Z10" s="267">
        <v>1.4174438321322594E-3</v>
      </c>
      <c r="AA10" s="273">
        <v>71818</v>
      </c>
      <c r="AB10" s="267">
        <v>0.95138300127172526</v>
      </c>
      <c r="AC10" s="272">
        <v>3670</v>
      </c>
      <c r="AD10" s="267">
        <v>4.8616998728274692E-2</v>
      </c>
      <c r="AE10" s="366">
        <v>75488</v>
      </c>
      <c r="AF10" s="349"/>
      <c r="AG10" s="367"/>
      <c r="AH10" s="368"/>
      <c r="AI10" s="349"/>
      <c r="AJ10" s="367"/>
      <c r="AK10" s="368"/>
      <c r="AL10" s="349"/>
      <c r="AM10" s="273">
        <v>75488</v>
      </c>
      <c r="AN10" s="274">
        <v>0.70408058573893584</v>
      </c>
      <c r="AO10" s="349"/>
      <c r="AP10" s="369" t="s">
        <v>305</v>
      </c>
      <c r="AQ10" s="273">
        <v>28729</v>
      </c>
      <c r="AR10" s="370">
        <v>0.38057704535820264</v>
      </c>
      <c r="AS10" s="371">
        <v>3</v>
      </c>
      <c r="AT10" s="373"/>
      <c r="AU10" s="372">
        <v>4</v>
      </c>
      <c r="AV10" s="372">
        <v>2</v>
      </c>
      <c r="AW10" s="373"/>
      <c r="AX10" s="372">
        <v>5</v>
      </c>
      <c r="AY10" s="373"/>
      <c r="AZ10" s="372">
        <v>1</v>
      </c>
      <c r="BA10" s="373"/>
      <c r="BB10" s="373"/>
      <c r="BC10" s="373"/>
      <c r="BD10" s="374">
        <v>7</v>
      </c>
      <c r="BE10" s="375">
        <v>6</v>
      </c>
      <c r="BF10" s="369" t="s">
        <v>7</v>
      </c>
      <c r="BG10" s="376">
        <v>13562</v>
      </c>
      <c r="BH10" s="370">
        <v>0.17965769393810938</v>
      </c>
      <c r="BI10" s="377">
        <v>15167</v>
      </c>
      <c r="BJ10" s="370">
        <v>0.20091935142009326</v>
      </c>
    </row>
    <row r="11" spans="1:62" ht="17.100000000000001" customHeight="1">
      <c r="A11" s="359" t="s">
        <v>464</v>
      </c>
      <c r="B11" s="360">
        <v>88155</v>
      </c>
      <c r="C11" s="266">
        <v>9474</v>
      </c>
      <c r="D11" s="267">
        <v>0.16080521420327246</v>
      </c>
      <c r="E11" s="378"/>
      <c r="F11" s="379"/>
      <c r="G11" s="266">
        <v>19375</v>
      </c>
      <c r="H11" s="267">
        <v>0.32885803516871476</v>
      </c>
      <c r="I11" s="266">
        <v>3662</v>
      </c>
      <c r="J11" s="267">
        <v>6.215629031163012E-2</v>
      </c>
      <c r="K11" s="364"/>
      <c r="L11" s="365"/>
      <c r="M11" s="266">
        <v>1669</v>
      </c>
      <c r="N11" s="267">
        <v>2.8328467648856E-2</v>
      </c>
      <c r="O11" s="364"/>
      <c r="P11" s="365"/>
      <c r="Q11" s="362">
        <v>22078</v>
      </c>
      <c r="R11" s="363">
        <v>0.374736913571865</v>
      </c>
      <c r="S11" s="364"/>
      <c r="T11" s="365"/>
      <c r="U11" s="364"/>
      <c r="V11" s="365"/>
      <c r="W11" s="364"/>
      <c r="X11" s="365"/>
      <c r="Y11" s="272">
        <v>73</v>
      </c>
      <c r="Z11" s="267">
        <v>1.2390522099259963E-3</v>
      </c>
      <c r="AA11" s="273">
        <v>56331</v>
      </c>
      <c r="AB11" s="267">
        <v>0.95612397311426434</v>
      </c>
      <c r="AC11" s="272">
        <v>2585</v>
      </c>
      <c r="AD11" s="267">
        <v>4.3876026885735622E-2</v>
      </c>
      <c r="AE11" s="366">
        <v>58916</v>
      </c>
      <c r="AF11" s="349"/>
      <c r="AG11" s="367"/>
      <c r="AH11" s="368"/>
      <c r="AI11" s="349"/>
      <c r="AJ11" s="367"/>
      <c r="AK11" s="368"/>
      <c r="AL11" s="349"/>
      <c r="AM11" s="273">
        <v>58916</v>
      </c>
      <c r="AN11" s="274">
        <v>0.6683228404514775</v>
      </c>
      <c r="AO11" s="349"/>
      <c r="AP11" s="369" t="s">
        <v>305</v>
      </c>
      <c r="AQ11" s="273">
        <v>22078</v>
      </c>
      <c r="AR11" s="370">
        <v>0.374736913571865</v>
      </c>
      <c r="AS11" s="371">
        <v>3</v>
      </c>
      <c r="AT11" s="373"/>
      <c r="AU11" s="372">
        <v>2</v>
      </c>
      <c r="AV11" s="372">
        <v>4</v>
      </c>
      <c r="AW11" s="373"/>
      <c r="AX11" s="372">
        <v>6</v>
      </c>
      <c r="AY11" s="373"/>
      <c r="AZ11" s="372">
        <v>1</v>
      </c>
      <c r="BA11" s="373"/>
      <c r="BB11" s="373"/>
      <c r="BC11" s="373"/>
      <c r="BD11" s="374">
        <v>7</v>
      </c>
      <c r="BE11" s="375">
        <v>5</v>
      </c>
      <c r="BF11" s="369" t="s">
        <v>6</v>
      </c>
      <c r="BG11" s="376">
        <v>19375</v>
      </c>
      <c r="BH11" s="370">
        <v>0.32885803516871476</v>
      </c>
      <c r="BI11" s="377">
        <v>2703</v>
      </c>
      <c r="BJ11" s="370">
        <v>4.5878878403150247E-2</v>
      </c>
    </row>
    <row r="12" spans="1:62" ht="17.100000000000001" customHeight="1">
      <c r="A12" s="359" t="s">
        <v>465</v>
      </c>
      <c r="B12" s="360">
        <v>114784</v>
      </c>
      <c r="C12" s="266">
        <v>18110</v>
      </c>
      <c r="D12" s="267">
        <v>0.23238505857745956</v>
      </c>
      <c r="E12" s="378"/>
      <c r="F12" s="379"/>
      <c r="G12" s="362">
        <v>10417</v>
      </c>
      <c r="H12" s="363">
        <v>0.13366952817235761</v>
      </c>
      <c r="I12" s="362">
        <v>3341</v>
      </c>
      <c r="J12" s="363">
        <v>4.287125790763624E-2</v>
      </c>
      <c r="K12" s="364"/>
      <c r="L12" s="365"/>
      <c r="M12" s="266">
        <v>2872</v>
      </c>
      <c r="N12" s="267">
        <v>3.6853113651820202E-2</v>
      </c>
      <c r="O12" s="362">
        <v>2839</v>
      </c>
      <c r="P12" s="363">
        <v>3.6429662137018648E-2</v>
      </c>
      <c r="Q12" s="364"/>
      <c r="R12" s="365"/>
      <c r="S12" s="362">
        <v>35441</v>
      </c>
      <c r="T12" s="363">
        <v>0.45477409503278543</v>
      </c>
      <c r="U12" s="364"/>
      <c r="V12" s="365"/>
      <c r="W12" s="364"/>
      <c r="X12" s="365"/>
      <c r="Y12" s="272">
        <v>40</v>
      </c>
      <c r="Z12" s="267">
        <v>5.1327456339582455E-4</v>
      </c>
      <c r="AA12" s="273">
        <v>73060</v>
      </c>
      <c r="AB12" s="267">
        <v>0.93749599004247341</v>
      </c>
      <c r="AC12" s="272">
        <v>4871</v>
      </c>
      <c r="AD12" s="267">
        <v>6.250400995752653E-2</v>
      </c>
      <c r="AE12" s="366">
        <v>77931</v>
      </c>
      <c r="AF12" s="349"/>
      <c r="AG12" s="367"/>
      <c r="AH12" s="368"/>
      <c r="AI12" s="349"/>
      <c r="AJ12" s="367"/>
      <c r="AK12" s="368"/>
      <c r="AL12" s="349"/>
      <c r="AM12" s="273">
        <v>77931</v>
      </c>
      <c r="AN12" s="274">
        <v>0.67893608865347088</v>
      </c>
      <c r="AO12" s="349"/>
      <c r="AP12" s="369" t="s">
        <v>509</v>
      </c>
      <c r="AQ12" s="273">
        <v>35441</v>
      </c>
      <c r="AR12" s="370">
        <v>0.45477409503278543</v>
      </c>
      <c r="AS12" s="371">
        <v>2</v>
      </c>
      <c r="AT12" s="373"/>
      <c r="AU12" s="372">
        <v>3</v>
      </c>
      <c r="AV12" s="372">
        <v>5</v>
      </c>
      <c r="AW12" s="373"/>
      <c r="AX12" s="372">
        <v>6</v>
      </c>
      <c r="AY12" s="372">
        <v>7</v>
      </c>
      <c r="AZ12" s="373"/>
      <c r="BA12" s="372">
        <v>1</v>
      </c>
      <c r="BB12" s="373"/>
      <c r="BC12" s="373"/>
      <c r="BD12" s="374">
        <v>8</v>
      </c>
      <c r="BE12" s="375">
        <v>4</v>
      </c>
      <c r="BF12" s="369" t="s">
        <v>3</v>
      </c>
      <c r="BG12" s="376">
        <v>18110</v>
      </c>
      <c r="BH12" s="370">
        <v>0.23238505857745956</v>
      </c>
      <c r="BI12" s="377">
        <v>17331</v>
      </c>
      <c r="BJ12" s="370">
        <v>0.22238903645532587</v>
      </c>
    </row>
    <row r="13" spans="1:62" ht="17.100000000000001" customHeight="1">
      <c r="A13" s="359" t="s">
        <v>466</v>
      </c>
      <c r="B13" s="360">
        <v>76231</v>
      </c>
      <c r="C13" s="266">
        <v>20712</v>
      </c>
      <c r="D13" s="267">
        <v>0.35877360124718516</v>
      </c>
      <c r="E13" s="378"/>
      <c r="F13" s="379"/>
      <c r="G13" s="266">
        <v>9505</v>
      </c>
      <c r="H13" s="267">
        <v>0.16464576476701889</v>
      </c>
      <c r="I13" s="266">
        <v>1184</v>
      </c>
      <c r="J13" s="267">
        <v>2.0509267278711243E-2</v>
      </c>
      <c r="K13" s="364"/>
      <c r="L13" s="365"/>
      <c r="M13" s="266">
        <v>258</v>
      </c>
      <c r="N13" s="267">
        <v>4.4690802009353893E-3</v>
      </c>
      <c r="O13" s="364"/>
      <c r="P13" s="365"/>
      <c r="Q13" s="362">
        <v>23502</v>
      </c>
      <c r="R13" s="363">
        <v>0.40710202667590506</v>
      </c>
      <c r="S13" s="364"/>
      <c r="T13" s="365"/>
      <c r="U13" s="364"/>
      <c r="V13" s="365"/>
      <c r="W13" s="364"/>
      <c r="X13" s="365"/>
      <c r="Y13" s="272">
        <v>20</v>
      </c>
      <c r="Z13" s="267">
        <v>3.4644032565390613E-4</v>
      </c>
      <c r="AA13" s="273">
        <v>55181</v>
      </c>
      <c r="AB13" s="267">
        <v>0.9558461804954097</v>
      </c>
      <c r="AC13" s="272">
        <v>2549</v>
      </c>
      <c r="AD13" s="267">
        <v>4.4153819504590332E-2</v>
      </c>
      <c r="AE13" s="366">
        <v>57730</v>
      </c>
      <c r="AF13" s="349"/>
      <c r="AG13" s="367"/>
      <c r="AH13" s="368"/>
      <c r="AI13" s="349"/>
      <c r="AJ13" s="367"/>
      <c r="AK13" s="368"/>
      <c r="AL13" s="349"/>
      <c r="AM13" s="273">
        <v>57730</v>
      </c>
      <c r="AN13" s="274">
        <v>0.75730345922262599</v>
      </c>
      <c r="AO13" s="349"/>
      <c r="AP13" s="369" t="s">
        <v>305</v>
      </c>
      <c r="AQ13" s="273">
        <v>23502</v>
      </c>
      <c r="AR13" s="370">
        <v>0.40710202667590506</v>
      </c>
      <c r="AS13" s="371">
        <v>2</v>
      </c>
      <c r="AT13" s="373"/>
      <c r="AU13" s="372">
        <v>3</v>
      </c>
      <c r="AV13" s="372">
        <v>5</v>
      </c>
      <c r="AW13" s="373"/>
      <c r="AX13" s="372">
        <v>6</v>
      </c>
      <c r="AY13" s="373"/>
      <c r="AZ13" s="372">
        <v>1</v>
      </c>
      <c r="BA13" s="373"/>
      <c r="BB13" s="373"/>
      <c r="BC13" s="373"/>
      <c r="BD13" s="374">
        <v>7</v>
      </c>
      <c r="BE13" s="375">
        <v>4</v>
      </c>
      <c r="BF13" s="369" t="s">
        <v>3</v>
      </c>
      <c r="BG13" s="376">
        <v>20712</v>
      </c>
      <c r="BH13" s="370">
        <v>0.35877360124718516</v>
      </c>
      <c r="BI13" s="377">
        <v>2790</v>
      </c>
      <c r="BJ13" s="370">
        <v>4.8328425428719901E-2</v>
      </c>
    </row>
    <row r="14" spans="1:62" ht="17.100000000000001" customHeight="1">
      <c r="A14" s="359" t="s">
        <v>523</v>
      </c>
      <c r="B14" s="360">
        <v>119460</v>
      </c>
      <c r="C14" s="266">
        <v>7590</v>
      </c>
      <c r="D14" s="267">
        <v>9.202453987730061E-2</v>
      </c>
      <c r="E14" s="378"/>
      <c r="F14" s="379"/>
      <c r="G14" s="266">
        <v>34204</v>
      </c>
      <c r="H14" s="267">
        <v>0.41470452726787749</v>
      </c>
      <c r="I14" s="266">
        <v>1332</v>
      </c>
      <c r="J14" s="267">
        <v>1.614976114842746E-2</v>
      </c>
      <c r="K14" s="364"/>
      <c r="L14" s="365"/>
      <c r="M14" s="266">
        <v>380</v>
      </c>
      <c r="N14" s="267">
        <v>4.6072892165183446E-3</v>
      </c>
      <c r="O14" s="364"/>
      <c r="P14" s="365"/>
      <c r="Q14" s="362">
        <v>33256</v>
      </c>
      <c r="R14" s="363">
        <v>0.40321055311719489</v>
      </c>
      <c r="S14" s="364"/>
      <c r="T14" s="365"/>
      <c r="U14" s="364"/>
      <c r="V14" s="365"/>
      <c r="W14" s="364"/>
      <c r="X14" s="365"/>
      <c r="Y14" s="272">
        <v>59</v>
      </c>
      <c r="Z14" s="267">
        <v>7.1534227309100608E-4</v>
      </c>
      <c r="AA14" s="273">
        <v>76821</v>
      </c>
      <c r="AB14" s="267">
        <v>0.93141201290040976</v>
      </c>
      <c r="AC14" s="272">
        <v>5657</v>
      </c>
      <c r="AD14" s="267">
        <v>6.85879870995902E-2</v>
      </c>
      <c r="AE14" s="366">
        <v>82478</v>
      </c>
      <c r="AF14" s="349"/>
      <c r="AG14" s="367"/>
      <c r="AH14" s="368"/>
      <c r="AI14" s="349"/>
      <c r="AJ14" s="367"/>
      <c r="AK14" s="368"/>
      <c r="AL14" s="349"/>
      <c r="AM14" s="273">
        <v>82478</v>
      </c>
      <c r="AN14" s="274">
        <v>0.69042357274401478</v>
      </c>
      <c r="AO14" s="349"/>
      <c r="AP14" s="369" t="s">
        <v>6</v>
      </c>
      <c r="AQ14" s="273">
        <v>34204</v>
      </c>
      <c r="AR14" s="370">
        <v>0.41470452726787749</v>
      </c>
      <c r="AS14" s="371">
        <v>3</v>
      </c>
      <c r="AT14" s="373"/>
      <c r="AU14" s="372">
        <v>1</v>
      </c>
      <c r="AV14" s="372">
        <v>5</v>
      </c>
      <c r="AW14" s="373"/>
      <c r="AX14" s="372">
        <v>6</v>
      </c>
      <c r="AY14" s="373"/>
      <c r="AZ14" s="372">
        <v>2</v>
      </c>
      <c r="BA14" s="373"/>
      <c r="BB14" s="373"/>
      <c r="BC14" s="373"/>
      <c r="BD14" s="374">
        <v>7</v>
      </c>
      <c r="BE14" s="375">
        <v>4</v>
      </c>
      <c r="BF14" s="369" t="s">
        <v>305</v>
      </c>
      <c r="BG14" s="376">
        <v>33256</v>
      </c>
      <c r="BH14" s="370">
        <v>0.40321055311719489</v>
      </c>
      <c r="BI14" s="377">
        <v>948</v>
      </c>
      <c r="BJ14" s="370">
        <v>1.1493974150682595E-2</v>
      </c>
    </row>
    <row r="15" spans="1:62" ht="17.100000000000001" customHeight="1">
      <c r="A15" s="359" t="s">
        <v>524</v>
      </c>
      <c r="B15" s="360">
        <v>111470</v>
      </c>
      <c r="C15" s="266">
        <v>25316</v>
      </c>
      <c r="D15" s="267">
        <v>0.31292567458993092</v>
      </c>
      <c r="E15" s="378"/>
      <c r="F15" s="379"/>
      <c r="G15" s="266">
        <v>8187</v>
      </c>
      <c r="H15" s="267">
        <v>0.10119776022546075</v>
      </c>
      <c r="I15" s="266">
        <v>4115</v>
      </c>
      <c r="J15" s="267">
        <v>5.0864637025500301E-2</v>
      </c>
      <c r="K15" s="364"/>
      <c r="L15" s="365"/>
      <c r="M15" s="266">
        <v>443</v>
      </c>
      <c r="N15" s="267">
        <v>5.4758284817245772E-3</v>
      </c>
      <c r="O15" s="362">
        <v>3115</v>
      </c>
      <c r="P15" s="363">
        <v>3.8503850385038507E-2</v>
      </c>
      <c r="Q15" s="364"/>
      <c r="R15" s="365"/>
      <c r="S15" s="362">
        <v>34388</v>
      </c>
      <c r="T15" s="363">
        <v>0.42506273099220032</v>
      </c>
      <c r="U15" s="364"/>
      <c r="V15" s="365"/>
      <c r="W15" s="364"/>
      <c r="X15" s="365"/>
      <c r="Y15" s="272">
        <v>36</v>
      </c>
      <c r="Z15" s="267">
        <v>4.4498831905662476E-4</v>
      </c>
      <c r="AA15" s="273">
        <v>75600</v>
      </c>
      <c r="AB15" s="267">
        <v>0.93447547001891196</v>
      </c>
      <c r="AC15" s="272">
        <v>5301</v>
      </c>
      <c r="AD15" s="267">
        <v>6.5524529981088001E-2</v>
      </c>
      <c r="AE15" s="366">
        <v>80901</v>
      </c>
      <c r="AF15" s="349"/>
      <c r="AG15" s="380">
        <v>386</v>
      </c>
      <c r="AH15" s="381">
        <v>4.7486067882933306E-3</v>
      </c>
      <c r="AI15" s="349"/>
      <c r="AJ15" s="367"/>
      <c r="AK15" s="368"/>
      <c r="AL15" s="349"/>
      <c r="AM15" s="273">
        <v>81287</v>
      </c>
      <c r="AN15" s="274">
        <v>0.72922759486857447</v>
      </c>
      <c r="AO15" s="349"/>
      <c r="AP15" s="369" t="s">
        <v>509</v>
      </c>
      <c r="AQ15" s="273">
        <v>34388</v>
      </c>
      <c r="AR15" s="370">
        <v>0.42506273099220032</v>
      </c>
      <c r="AS15" s="371">
        <v>2</v>
      </c>
      <c r="AT15" s="373"/>
      <c r="AU15" s="372">
        <v>3</v>
      </c>
      <c r="AV15" s="372">
        <v>5</v>
      </c>
      <c r="AW15" s="373"/>
      <c r="AX15" s="372">
        <v>7</v>
      </c>
      <c r="AY15" s="372">
        <v>6</v>
      </c>
      <c r="AZ15" s="373"/>
      <c r="BA15" s="372">
        <v>1</v>
      </c>
      <c r="BB15" s="373"/>
      <c r="BC15" s="373"/>
      <c r="BD15" s="374">
        <v>8</v>
      </c>
      <c r="BE15" s="375">
        <v>4</v>
      </c>
      <c r="BF15" s="369" t="s">
        <v>3</v>
      </c>
      <c r="BG15" s="376">
        <v>25316</v>
      </c>
      <c r="BH15" s="370">
        <v>0.31292567458993092</v>
      </c>
      <c r="BI15" s="377">
        <v>9072</v>
      </c>
      <c r="BJ15" s="370">
        <v>0.1121370564022694</v>
      </c>
    </row>
    <row r="16" spans="1:62" ht="17.100000000000001" customHeight="1">
      <c r="A16" s="359" t="s">
        <v>469</v>
      </c>
      <c r="B16" s="360">
        <v>66160</v>
      </c>
      <c r="C16" s="266">
        <v>7864</v>
      </c>
      <c r="D16" s="267">
        <v>0.15107388481192607</v>
      </c>
      <c r="E16" s="378"/>
      <c r="F16" s="379"/>
      <c r="G16" s="362">
        <v>18430</v>
      </c>
      <c r="H16" s="363">
        <v>0.3540554040035348</v>
      </c>
      <c r="I16" s="364"/>
      <c r="J16" s="365"/>
      <c r="K16" s="364"/>
      <c r="L16" s="365"/>
      <c r="M16" s="364"/>
      <c r="N16" s="365"/>
      <c r="O16" s="364"/>
      <c r="P16" s="365"/>
      <c r="Q16" s="362">
        <v>20501</v>
      </c>
      <c r="R16" s="363">
        <v>0.39384101125754023</v>
      </c>
      <c r="S16" s="364"/>
      <c r="T16" s="365"/>
      <c r="U16" s="364"/>
      <c r="V16" s="365"/>
      <c r="W16" s="266">
        <v>1848</v>
      </c>
      <c r="X16" s="267">
        <v>3.5501594498021288E-2</v>
      </c>
      <c r="Y16" s="272">
        <v>17</v>
      </c>
      <c r="Z16" s="267">
        <v>3.2658393207054214E-4</v>
      </c>
      <c r="AA16" s="273">
        <v>48660</v>
      </c>
      <c r="AB16" s="267">
        <v>0.93479847850309294</v>
      </c>
      <c r="AC16" s="272">
        <v>3394</v>
      </c>
      <c r="AD16" s="267">
        <v>6.5201521496907056E-2</v>
      </c>
      <c r="AE16" s="366">
        <v>52054</v>
      </c>
      <c r="AF16" s="349"/>
      <c r="AG16" s="367"/>
      <c r="AH16" s="368"/>
      <c r="AI16" s="349"/>
      <c r="AJ16" s="367"/>
      <c r="AK16" s="368"/>
      <c r="AL16" s="349"/>
      <c r="AM16" s="273">
        <v>52054</v>
      </c>
      <c r="AN16" s="274">
        <v>0.78678960096735184</v>
      </c>
      <c r="AO16" s="349"/>
      <c r="AP16" s="369" t="s">
        <v>305</v>
      </c>
      <c r="AQ16" s="273">
        <v>20501</v>
      </c>
      <c r="AR16" s="370">
        <v>0.39384101125754023</v>
      </c>
      <c r="AS16" s="371">
        <v>3</v>
      </c>
      <c r="AT16" s="373"/>
      <c r="AU16" s="372">
        <v>2</v>
      </c>
      <c r="AV16" s="373"/>
      <c r="AW16" s="373"/>
      <c r="AX16" s="373"/>
      <c r="AY16" s="373"/>
      <c r="AZ16" s="372">
        <v>1</v>
      </c>
      <c r="BA16" s="373"/>
      <c r="BB16" s="373"/>
      <c r="BC16" s="372">
        <v>5</v>
      </c>
      <c r="BD16" s="374">
        <v>6</v>
      </c>
      <c r="BE16" s="375">
        <v>4</v>
      </c>
      <c r="BF16" s="369" t="s">
        <v>6</v>
      </c>
      <c r="BG16" s="376">
        <v>18430</v>
      </c>
      <c r="BH16" s="370">
        <v>0.3540554040035348</v>
      </c>
      <c r="BI16" s="377">
        <v>2071</v>
      </c>
      <c r="BJ16" s="370">
        <v>3.9785607254005428E-2</v>
      </c>
    </row>
    <row r="17" spans="1:62" ht="17.100000000000001" customHeight="1">
      <c r="A17" s="359" t="s">
        <v>470</v>
      </c>
      <c r="B17" s="360">
        <v>151616</v>
      </c>
      <c r="C17" s="266">
        <v>26634</v>
      </c>
      <c r="D17" s="267">
        <v>0.26180552825069792</v>
      </c>
      <c r="E17" s="378"/>
      <c r="F17" s="379"/>
      <c r="G17" s="266">
        <v>5588</v>
      </c>
      <c r="H17" s="267">
        <v>5.4928636024063227E-2</v>
      </c>
      <c r="I17" s="266">
        <v>1740</v>
      </c>
      <c r="J17" s="267">
        <v>1.7103762827822121E-2</v>
      </c>
      <c r="K17" s="364"/>
      <c r="L17" s="365"/>
      <c r="M17" s="266">
        <v>4719</v>
      </c>
      <c r="N17" s="267">
        <v>4.6386584358903783E-2</v>
      </c>
      <c r="O17" s="362">
        <v>3661</v>
      </c>
      <c r="P17" s="363">
        <v>3.5986710179687804E-2</v>
      </c>
      <c r="Q17" s="364"/>
      <c r="R17" s="365"/>
      <c r="S17" s="362">
        <v>51781</v>
      </c>
      <c r="T17" s="363">
        <v>0.5089942201077341</v>
      </c>
      <c r="U17" s="364"/>
      <c r="V17" s="365"/>
      <c r="W17" s="364"/>
      <c r="X17" s="365"/>
      <c r="Y17" s="272">
        <v>63</v>
      </c>
      <c r="Z17" s="267">
        <v>6.1927417135218023E-4</v>
      </c>
      <c r="AA17" s="273">
        <v>94186</v>
      </c>
      <c r="AB17" s="267">
        <v>0.92582471592026105</v>
      </c>
      <c r="AC17" s="272">
        <v>7546</v>
      </c>
      <c r="AD17" s="267">
        <v>7.4175284079738918E-2</v>
      </c>
      <c r="AE17" s="366">
        <v>101732</v>
      </c>
      <c r="AF17" s="349"/>
      <c r="AG17" s="367"/>
      <c r="AH17" s="368"/>
      <c r="AI17" s="349"/>
      <c r="AJ17" s="367"/>
      <c r="AK17" s="368"/>
      <c r="AL17" s="349"/>
      <c r="AM17" s="273">
        <v>101732</v>
      </c>
      <c r="AN17" s="274">
        <v>0.67098459265512878</v>
      </c>
      <c r="AO17" s="349"/>
      <c r="AP17" s="369" t="s">
        <v>509</v>
      </c>
      <c r="AQ17" s="273">
        <v>51781</v>
      </c>
      <c r="AR17" s="370">
        <v>0.5089942201077341</v>
      </c>
      <c r="AS17" s="371">
        <v>2</v>
      </c>
      <c r="AT17" s="373"/>
      <c r="AU17" s="372">
        <v>4</v>
      </c>
      <c r="AV17" s="372">
        <v>7</v>
      </c>
      <c r="AW17" s="373"/>
      <c r="AX17" s="372">
        <v>5</v>
      </c>
      <c r="AY17" s="372">
        <v>6</v>
      </c>
      <c r="AZ17" s="373"/>
      <c r="BA17" s="372">
        <v>1</v>
      </c>
      <c r="BB17" s="373"/>
      <c r="BC17" s="373"/>
      <c r="BD17" s="374">
        <v>8</v>
      </c>
      <c r="BE17" s="375">
        <v>3</v>
      </c>
      <c r="BF17" s="369" t="s">
        <v>3</v>
      </c>
      <c r="BG17" s="376">
        <v>26634</v>
      </c>
      <c r="BH17" s="370">
        <v>0.26180552825069792</v>
      </c>
      <c r="BI17" s="377">
        <v>25147</v>
      </c>
      <c r="BJ17" s="370">
        <v>0.24718869185703618</v>
      </c>
    </row>
    <row r="18" spans="1:62" ht="17.100000000000001" customHeight="1">
      <c r="A18" s="359" t="s">
        <v>471</v>
      </c>
      <c r="B18" s="360">
        <v>188563</v>
      </c>
      <c r="C18" s="266">
        <v>27823</v>
      </c>
      <c r="D18" s="267">
        <v>0.21720937131615312</v>
      </c>
      <c r="E18" s="268">
        <v>66938</v>
      </c>
      <c r="F18" s="361">
        <v>0.52257344273301432</v>
      </c>
      <c r="G18" s="266">
        <v>11730</v>
      </c>
      <c r="H18" s="267">
        <v>9.1574090699725982E-2</v>
      </c>
      <c r="I18" s="266">
        <v>1889</v>
      </c>
      <c r="J18" s="267">
        <v>1.4747097811746154E-2</v>
      </c>
      <c r="K18" s="362">
        <v>2219</v>
      </c>
      <c r="L18" s="363">
        <v>1.7323351002787039E-2</v>
      </c>
      <c r="M18" s="266">
        <v>2917</v>
      </c>
      <c r="N18" s="267">
        <v>2.2772516843231089E-2</v>
      </c>
      <c r="O18" s="362">
        <v>3517</v>
      </c>
      <c r="P18" s="363">
        <v>2.7456613554214516E-2</v>
      </c>
      <c r="Q18" s="364"/>
      <c r="R18" s="365"/>
      <c r="S18" s="364"/>
      <c r="T18" s="365"/>
      <c r="U18" s="364"/>
      <c r="V18" s="365"/>
      <c r="W18" s="364"/>
      <c r="X18" s="365"/>
      <c r="Y18" s="272">
        <v>145</v>
      </c>
      <c r="Z18" s="267">
        <v>1.1319900384876612E-3</v>
      </c>
      <c r="AA18" s="273">
        <v>117178</v>
      </c>
      <c r="AB18" s="267">
        <v>0.91478847399935981</v>
      </c>
      <c r="AC18" s="272">
        <v>10915</v>
      </c>
      <c r="AD18" s="267">
        <v>8.5211526000640164E-2</v>
      </c>
      <c r="AE18" s="366">
        <v>128093</v>
      </c>
      <c r="AF18" s="349"/>
      <c r="AG18" s="367"/>
      <c r="AH18" s="368"/>
      <c r="AI18" s="349"/>
      <c r="AJ18" s="367"/>
      <c r="AK18" s="368"/>
      <c r="AL18" s="349"/>
      <c r="AM18" s="273">
        <v>128093</v>
      </c>
      <c r="AN18" s="274">
        <v>0.67931142376818354</v>
      </c>
      <c r="AO18" s="349"/>
      <c r="AP18" s="369" t="s">
        <v>4</v>
      </c>
      <c r="AQ18" s="273">
        <v>66938</v>
      </c>
      <c r="AR18" s="370">
        <v>0.52257344273301432</v>
      </c>
      <c r="AS18" s="371">
        <v>2</v>
      </c>
      <c r="AT18" s="372">
        <v>1</v>
      </c>
      <c r="AU18" s="372">
        <v>3</v>
      </c>
      <c r="AV18" s="372">
        <v>8</v>
      </c>
      <c r="AW18" s="372">
        <v>7</v>
      </c>
      <c r="AX18" s="372">
        <v>6</v>
      </c>
      <c r="AY18" s="372">
        <v>5</v>
      </c>
      <c r="AZ18" s="373"/>
      <c r="BA18" s="373"/>
      <c r="BB18" s="373"/>
      <c r="BC18" s="373"/>
      <c r="BD18" s="374">
        <v>9</v>
      </c>
      <c r="BE18" s="375">
        <v>4</v>
      </c>
      <c r="BF18" s="369" t="s">
        <v>3</v>
      </c>
      <c r="BG18" s="376">
        <v>27823</v>
      </c>
      <c r="BH18" s="370">
        <v>0.21720937131615312</v>
      </c>
      <c r="BI18" s="377">
        <v>39115</v>
      </c>
      <c r="BJ18" s="370">
        <v>0.30536407141686117</v>
      </c>
    </row>
    <row r="19" spans="1:62" ht="17.100000000000001" customHeight="1">
      <c r="A19" s="359" t="s">
        <v>472</v>
      </c>
      <c r="B19" s="360">
        <v>92789</v>
      </c>
      <c r="C19" s="266">
        <v>22333</v>
      </c>
      <c r="D19" s="267">
        <v>0.32049883757641856</v>
      </c>
      <c r="E19" s="378"/>
      <c r="F19" s="379"/>
      <c r="G19" s="266">
        <v>7879</v>
      </c>
      <c r="H19" s="267">
        <v>0.11307080738210729</v>
      </c>
      <c r="I19" s="266">
        <v>1562</v>
      </c>
      <c r="J19" s="267">
        <v>2.2416118940328921E-2</v>
      </c>
      <c r="K19" s="364"/>
      <c r="L19" s="365"/>
      <c r="M19" s="266">
        <v>785</v>
      </c>
      <c r="N19" s="267">
        <v>1.1265463103814471E-2</v>
      </c>
      <c r="O19" s="362">
        <v>1941</v>
      </c>
      <c r="P19" s="363">
        <v>2.7855113228667374E-2</v>
      </c>
      <c r="Q19" s="364"/>
      <c r="R19" s="365"/>
      <c r="S19" s="362">
        <v>31362</v>
      </c>
      <c r="T19" s="363">
        <v>0.45007318963290377</v>
      </c>
      <c r="U19" s="364"/>
      <c r="V19" s="365"/>
      <c r="W19" s="364"/>
      <c r="X19" s="365"/>
      <c r="Y19" s="272">
        <v>39</v>
      </c>
      <c r="Z19" s="267">
        <v>5.596854280875979E-4</v>
      </c>
      <c r="AA19" s="273">
        <v>65901</v>
      </c>
      <c r="AB19" s="267">
        <v>0.94573921529232796</v>
      </c>
      <c r="AC19" s="272">
        <v>3781</v>
      </c>
      <c r="AD19" s="267">
        <v>5.4260784707671997E-2</v>
      </c>
      <c r="AE19" s="366">
        <v>69682</v>
      </c>
      <c r="AF19" s="349"/>
      <c r="AG19" s="367"/>
      <c r="AH19" s="368"/>
      <c r="AI19" s="349"/>
      <c r="AJ19" s="367"/>
      <c r="AK19" s="368"/>
      <c r="AL19" s="349"/>
      <c r="AM19" s="273">
        <v>69682</v>
      </c>
      <c r="AN19" s="274">
        <v>0.75097263684272919</v>
      </c>
      <c r="AO19" s="349"/>
      <c r="AP19" s="369" t="s">
        <v>509</v>
      </c>
      <c r="AQ19" s="273">
        <v>31362</v>
      </c>
      <c r="AR19" s="370">
        <v>0.45007318963290377</v>
      </c>
      <c r="AS19" s="371">
        <v>2</v>
      </c>
      <c r="AT19" s="373"/>
      <c r="AU19" s="372">
        <v>3</v>
      </c>
      <c r="AV19" s="372">
        <v>6</v>
      </c>
      <c r="AW19" s="373"/>
      <c r="AX19" s="372">
        <v>7</v>
      </c>
      <c r="AY19" s="372">
        <v>5</v>
      </c>
      <c r="AZ19" s="373"/>
      <c r="BA19" s="372">
        <v>1</v>
      </c>
      <c r="BB19" s="373"/>
      <c r="BC19" s="373"/>
      <c r="BD19" s="374">
        <v>8</v>
      </c>
      <c r="BE19" s="375">
        <v>4</v>
      </c>
      <c r="BF19" s="369" t="s">
        <v>3</v>
      </c>
      <c r="BG19" s="376">
        <v>22333</v>
      </c>
      <c r="BH19" s="370">
        <v>0.32049883757641856</v>
      </c>
      <c r="BI19" s="377">
        <v>9029</v>
      </c>
      <c r="BJ19" s="370">
        <v>0.12957435205648521</v>
      </c>
    </row>
    <row r="20" spans="1:62" ht="17.100000000000001" customHeight="1">
      <c r="A20" s="359" t="s">
        <v>473</v>
      </c>
      <c r="B20" s="360">
        <v>154733</v>
      </c>
      <c r="C20" s="266">
        <v>18241</v>
      </c>
      <c r="D20" s="267">
        <v>0.17226692354185555</v>
      </c>
      <c r="E20" s="378"/>
      <c r="F20" s="379"/>
      <c r="G20" s="266">
        <v>6498</v>
      </c>
      <c r="H20" s="267">
        <v>6.1366727107887577E-2</v>
      </c>
      <c r="I20" s="266">
        <v>2146</v>
      </c>
      <c r="J20" s="267">
        <v>2.0266696887277124E-2</v>
      </c>
      <c r="K20" s="362">
        <v>6584</v>
      </c>
      <c r="L20" s="363">
        <v>6.2178906013901483E-2</v>
      </c>
      <c r="M20" s="266">
        <v>14365</v>
      </c>
      <c r="N20" s="267">
        <v>0.13566220912662436</v>
      </c>
      <c r="O20" s="364"/>
      <c r="P20" s="365"/>
      <c r="Q20" s="364"/>
      <c r="R20" s="365"/>
      <c r="S20" s="364"/>
      <c r="T20" s="365"/>
      <c r="U20" s="362">
        <v>47559</v>
      </c>
      <c r="V20" s="363">
        <v>0.44914437896645515</v>
      </c>
      <c r="W20" s="364"/>
      <c r="X20" s="365"/>
      <c r="Y20" s="272">
        <v>118</v>
      </c>
      <c r="Z20" s="267">
        <v>1.1143850105772137E-3</v>
      </c>
      <c r="AA20" s="273">
        <v>95511</v>
      </c>
      <c r="AB20" s="267">
        <v>0.90200022665457846</v>
      </c>
      <c r="AC20" s="272">
        <v>10377</v>
      </c>
      <c r="AD20" s="267">
        <v>9.7999773345421579E-2</v>
      </c>
      <c r="AE20" s="366">
        <v>105888</v>
      </c>
      <c r="AF20" s="349"/>
      <c r="AG20" s="367"/>
      <c r="AH20" s="368"/>
      <c r="AI20" s="349"/>
      <c r="AJ20" s="367"/>
      <c r="AK20" s="368"/>
      <c r="AL20" s="349"/>
      <c r="AM20" s="273">
        <v>105888</v>
      </c>
      <c r="AN20" s="274">
        <v>0.68432719587935342</v>
      </c>
      <c r="AO20" s="349"/>
      <c r="AP20" s="369" t="s">
        <v>510</v>
      </c>
      <c r="AQ20" s="273">
        <v>47559</v>
      </c>
      <c r="AR20" s="370">
        <v>0.44914437896645515</v>
      </c>
      <c r="AS20" s="371">
        <v>2</v>
      </c>
      <c r="AT20" s="373"/>
      <c r="AU20" s="372">
        <v>6</v>
      </c>
      <c r="AV20" s="372">
        <v>7</v>
      </c>
      <c r="AW20" s="372">
        <v>5</v>
      </c>
      <c r="AX20" s="372">
        <v>3</v>
      </c>
      <c r="AY20" s="373"/>
      <c r="AZ20" s="373"/>
      <c r="BA20" s="373"/>
      <c r="BB20" s="372">
        <v>1</v>
      </c>
      <c r="BC20" s="373"/>
      <c r="BD20" s="374">
        <v>8</v>
      </c>
      <c r="BE20" s="375">
        <v>4</v>
      </c>
      <c r="BF20" s="369" t="s">
        <v>3</v>
      </c>
      <c r="BG20" s="376">
        <v>18241</v>
      </c>
      <c r="BH20" s="370">
        <v>0.17226692354185555</v>
      </c>
      <c r="BI20" s="377">
        <v>29318</v>
      </c>
      <c r="BJ20" s="370">
        <v>0.27687745542459963</v>
      </c>
    </row>
    <row r="21" spans="1:62" ht="17.100000000000001" customHeight="1">
      <c r="A21" s="359" t="s">
        <v>525</v>
      </c>
      <c r="B21" s="360">
        <v>366339</v>
      </c>
      <c r="C21" s="266">
        <v>80496</v>
      </c>
      <c r="D21" s="267">
        <v>0.35189969704520713</v>
      </c>
      <c r="E21" s="378"/>
      <c r="F21" s="379"/>
      <c r="G21" s="266">
        <v>43696</v>
      </c>
      <c r="H21" s="267">
        <v>0.19102327025053881</v>
      </c>
      <c r="I21" s="266">
        <v>6974</v>
      </c>
      <c r="J21" s="267">
        <v>3.0487831534402637E-2</v>
      </c>
      <c r="K21" s="364"/>
      <c r="L21" s="365"/>
      <c r="M21" s="266">
        <v>4713</v>
      </c>
      <c r="N21" s="267">
        <v>2.0603548899001956E-2</v>
      </c>
      <c r="O21" s="364"/>
      <c r="P21" s="365"/>
      <c r="Q21" s="266">
        <v>78529</v>
      </c>
      <c r="R21" s="267">
        <v>0.34330067716735085</v>
      </c>
      <c r="S21" s="364"/>
      <c r="T21" s="365"/>
      <c r="U21" s="364"/>
      <c r="V21" s="365"/>
      <c r="W21" s="364"/>
      <c r="X21" s="365"/>
      <c r="Y21" s="272">
        <v>216</v>
      </c>
      <c r="Z21" s="267">
        <v>9.4427467901218377E-4</v>
      </c>
      <c r="AA21" s="273">
        <v>214624</v>
      </c>
      <c r="AB21" s="267">
        <v>0.93825929957551357</v>
      </c>
      <c r="AC21" s="272">
        <v>14123</v>
      </c>
      <c r="AD21" s="267">
        <v>6.1740700424486442E-2</v>
      </c>
      <c r="AE21" s="366">
        <v>228747</v>
      </c>
      <c r="AF21" s="349"/>
      <c r="AG21" s="380">
        <v>338</v>
      </c>
      <c r="AH21" s="381">
        <v>1.4754348822489469E-3</v>
      </c>
      <c r="AI21" s="349"/>
      <c r="AJ21" s="367"/>
      <c r="AK21" s="368"/>
      <c r="AL21" s="349"/>
      <c r="AM21" s="273">
        <v>229085</v>
      </c>
      <c r="AN21" s="274">
        <v>0.6253360958019758</v>
      </c>
      <c r="AO21" s="349"/>
      <c r="AP21" s="369" t="s">
        <v>3</v>
      </c>
      <c r="AQ21" s="273">
        <v>80496</v>
      </c>
      <c r="AR21" s="370">
        <v>0.35189969704520713</v>
      </c>
      <c r="AS21" s="371">
        <v>1</v>
      </c>
      <c r="AT21" s="373"/>
      <c r="AU21" s="372">
        <v>3</v>
      </c>
      <c r="AV21" s="372">
        <v>5</v>
      </c>
      <c r="AW21" s="373"/>
      <c r="AX21" s="372">
        <v>6</v>
      </c>
      <c r="AY21" s="373"/>
      <c r="AZ21" s="372">
        <v>2</v>
      </c>
      <c r="BA21" s="373"/>
      <c r="BB21" s="373"/>
      <c r="BC21" s="373"/>
      <c r="BD21" s="374">
        <v>7</v>
      </c>
      <c r="BE21" s="375">
        <v>4</v>
      </c>
      <c r="BF21" s="369" t="s">
        <v>305</v>
      </c>
      <c r="BG21" s="376">
        <v>78529</v>
      </c>
      <c r="BH21" s="370">
        <v>0.34330067716735085</v>
      </c>
      <c r="BI21" s="377">
        <v>1967</v>
      </c>
      <c r="BJ21" s="370">
        <v>8.5990198778562732E-3</v>
      </c>
    </row>
    <row r="22" spans="1:62" ht="17.100000000000001" customHeight="1">
      <c r="A22" s="359" t="s">
        <v>475</v>
      </c>
      <c r="B22" s="360">
        <v>180100</v>
      </c>
      <c r="C22" s="266">
        <v>42778</v>
      </c>
      <c r="D22" s="267">
        <v>0.36180794018640999</v>
      </c>
      <c r="E22" s="378"/>
      <c r="F22" s="379"/>
      <c r="G22" s="266">
        <v>16776</v>
      </c>
      <c r="H22" s="267">
        <v>0.14188812016847946</v>
      </c>
      <c r="I22" s="266">
        <v>4375</v>
      </c>
      <c r="J22" s="267">
        <v>3.7002892568973392E-2</v>
      </c>
      <c r="K22" s="364"/>
      <c r="L22" s="365"/>
      <c r="M22" s="266">
        <v>1721</v>
      </c>
      <c r="N22" s="267">
        <v>1.4555880711132162E-2</v>
      </c>
      <c r="O22" s="364"/>
      <c r="P22" s="365"/>
      <c r="Q22" s="362">
        <v>45853</v>
      </c>
      <c r="R22" s="363">
        <v>0.38781568753488843</v>
      </c>
      <c r="S22" s="364"/>
      <c r="T22" s="365"/>
      <c r="U22" s="364"/>
      <c r="V22" s="365"/>
      <c r="W22" s="364"/>
      <c r="X22" s="365"/>
      <c r="Y22" s="272">
        <v>133</v>
      </c>
      <c r="Z22" s="267">
        <v>1.1248879340967912E-3</v>
      </c>
      <c r="AA22" s="273">
        <v>111636</v>
      </c>
      <c r="AB22" s="267">
        <v>0.94419540910398025</v>
      </c>
      <c r="AC22" s="272">
        <v>6598</v>
      </c>
      <c r="AD22" s="267">
        <v>5.580459089601976E-2</v>
      </c>
      <c r="AE22" s="366">
        <v>118234</v>
      </c>
      <c r="AF22" s="349"/>
      <c r="AG22" s="367"/>
      <c r="AH22" s="368"/>
      <c r="AI22" s="349"/>
      <c r="AJ22" s="367"/>
      <c r="AK22" s="368"/>
      <c r="AL22" s="349"/>
      <c r="AM22" s="273">
        <v>118234</v>
      </c>
      <c r="AN22" s="274">
        <v>0.6564908384230983</v>
      </c>
      <c r="AO22" s="349"/>
      <c r="AP22" s="369" t="s">
        <v>305</v>
      </c>
      <c r="AQ22" s="273">
        <v>45853</v>
      </c>
      <c r="AR22" s="370">
        <v>0.38781568753488843</v>
      </c>
      <c r="AS22" s="371">
        <v>2</v>
      </c>
      <c r="AT22" s="373"/>
      <c r="AU22" s="372">
        <v>3</v>
      </c>
      <c r="AV22" s="372">
        <v>5</v>
      </c>
      <c r="AW22" s="373"/>
      <c r="AX22" s="372">
        <v>6</v>
      </c>
      <c r="AY22" s="373"/>
      <c r="AZ22" s="372">
        <v>1</v>
      </c>
      <c r="BA22" s="373"/>
      <c r="BB22" s="373"/>
      <c r="BC22" s="373"/>
      <c r="BD22" s="374">
        <v>7</v>
      </c>
      <c r="BE22" s="375">
        <v>4</v>
      </c>
      <c r="BF22" s="369" t="s">
        <v>3</v>
      </c>
      <c r="BG22" s="376">
        <v>42778</v>
      </c>
      <c r="BH22" s="370">
        <v>0.36180794018640999</v>
      </c>
      <c r="BI22" s="377">
        <v>3075</v>
      </c>
      <c r="BJ22" s="370">
        <v>2.6007747348478438E-2</v>
      </c>
    </row>
    <row r="23" spans="1:62" ht="17.100000000000001" customHeight="1">
      <c r="A23" s="359" t="s">
        <v>526</v>
      </c>
      <c r="B23" s="360">
        <v>251268</v>
      </c>
      <c r="C23" s="266">
        <v>55575</v>
      </c>
      <c r="D23" s="267">
        <v>0.32975542027128057</v>
      </c>
      <c r="E23" s="378"/>
      <c r="F23" s="379"/>
      <c r="G23" s="266">
        <v>37052</v>
      </c>
      <c r="H23" s="267">
        <v>0.21984881388918556</v>
      </c>
      <c r="I23" s="266">
        <v>5886</v>
      </c>
      <c r="J23" s="267">
        <v>3.4924703620634413E-2</v>
      </c>
      <c r="K23" s="364"/>
      <c r="L23" s="365"/>
      <c r="M23" s="266">
        <v>3737</v>
      </c>
      <c r="N23" s="267">
        <v>2.217356735139497E-2</v>
      </c>
      <c r="O23" s="364"/>
      <c r="P23" s="365"/>
      <c r="Q23" s="362">
        <v>56157</v>
      </c>
      <c r="R23" s="363">
        <v>0.33320872939584889</v>
      </c>
      <c r="S23" s="364"/>
      <c r="T23" s="365"/>
      <c r="U23" s="364"/>
      <c r="V23" s="365"/>
      <c r="W23" s="364"/>
      <c r="X23" s="365"/>
      <c r="Y23" s="272">
        <v>238</v>
      </c>
      <c r="Z23" s="267">
        <v>1.4121779581568112E-3</v>
      </c>
      <c r="AA23" s="273">
        <v>158645</v>
      </c>
      <c r="AB23" s="267">
        <v>0.9413234124865012</v>
      </c>
      <c r="AC23" s="272">
        <v>9889</v>
      </c>
      <c r="AD23" s="267">
        <v>5.867658751349876E-2</v>
      </c>
      <c r="AE23" s="366">
        <v>168534</v>
      </c>
      <c r="AF23" s="349"/>
      <c r="AG23" s="367"/>
      <c r="AH23" s="368"/>
      <c r="AI23" s="349"/>
      <c r="AJ23" s="367"/>
      <c r="AK23" s="368"/>
      <c r="AL23" s="349"/>
      <c r="AM23" s="273">
        <v>168534</v>
      </c>
      <c r="AN23" s="274">
        <v>0.67073403696451595</v>
      </c>
      <c r="AO23" s="349"/>
      <c r="AP23" s="369" t="s">
        <v>305</v>
      </c>
      <c r="AQ23" s="273">
        <v>56157</v>
      </c>
      <c r="AR23" s="370">
        <v>0.33320872939584889</v>
      </c>
      <c r="AS23" s="371">
        <v>2</v>
      </c>
      <c r="AT23" s="373"/>
      <c r="AU23" s="372">
        <v>3</v>
      </c>
      <c r="AV23" s="372">
        <v>5</v>
      </c>
      <c r="AW23" s="373"/>
      <c r="AX23" s="372">
        <v>6</v>
      </c>
      <c r="AY23" s="373"/>
      <c r="AZ23" s="372">
        <v>1</v>
      </c>
      <c r="BA23" s="373"/>
      <c r="BB23" s="373"/>
      <c r="BC23" s="373"/>
      <c r="BD23" s="374">
        <v>7</v>
      </c>
      <c r="BE23" s="375">
        <v>4</v>
      </c>
      <c r="BF23" s="369" t="s">
        <v>3</v>
      </c>
      <c r="BG23" s="376">
        <v>55575</v>
      </c>
      <c r="BH23" s="370">
        <v>0.32975542027128057</v>
      </c>
      <c r="BI23" s="377">
        <v>582</v>
      </c>
      <c r="BJ23" s="370">
        <v>3.4533091245683156E-3</v>
      </c>
    </row>
    <row r="24" spans="1:62" ht="17.100000000000001" customHeight="1">
      <c r="A24" s="359" t="s">
        <v>477</v>
      </c>
      <c r="B24" s="360">
        <v>248557</v>
      </c>
      <c r="C24" s="266">
        <v>30116</v>
      </c>
      <c r="D24" s="267">
        <v>0.18687830819159432</v>
      </c>
      <c r="E24" s="378"/>
      <c r="F24" s="379"/>
      <c r="G24" s="362">
        <v>53810</v>
      </c>
      <c r="H24" s="363">
        <v>0.33390628781344439</v>
      </c>
      <c r="I24" s="362">
        <v>4236</v>
      </c>
      <c r="J24" s="363">
        <v>2.6285579542422419E-2</v>
      </c>
      <c r="K24" s="364"/>
      <c r="L24" s="365"/>
      <c r="M24" s="266">
        <v>4281</v>
      </c>
      <c r="N24" s="267">
        <v>2.6564817285436821E-2</v>
      </c>
      <c r="O24" s="364"/>
      <c r="P24" s="365"/>
      <c r="Q24" s="362">
        <v>59349</v>
      </c>
      <c r="R24" s="363">
        <v>0.36827735133692824</v>
      </c>
      <c r="S24" s="364"/>
      <c r="T24" s="365"/>
      <c r="U24" s="364"/>
      <c r="V24" s="365"/>
      <c r="W24" s="364"/>
      <c r="X24" s="365"/>
      <c r="Y24" s="272">
        <v>176</v>
      </c>
      <c r="Z24" s="267">
        <v>1.0921298393452186E-3</v>
      </c>
      <c r="AA24" s="273">
        <v>151968</v>
      </c>
      <c r="AB24" s="267">
        <v>0.94300447400917142</v>
      </c>
      <c r="AC24" s="272">
        <v>9185</v>
      </c>
      <c r="AD24" s="267">
        <v>5.6995525990828591E-2</v>
      </c>
      <c r="AE24" s="366">
        <v>161153</v>
      </c>
      <c r="AF24" s="349"/>
      <c r="AG24" s="380">
        <v>976</v>
      </c>
      <c r="AH24" s="381">
        <v>6.0198977357536279E-3</v>
      </c>
      <c r="AI24" s="349"/>
      <c r="AJ24" s="367"/>
      <c r="AK24" s="368"/>
      <c r="AL24" s="349"/>
      <c r="AM24" s="273">
        <v>162129</v>
      </c>
      <c r="AN24" s="274">
        <v>0.6522809657342179</v>
      </c>
      <c r="AO24" s="349"/>
      <c r="AP24" s="369" t="s">
        <v>305</v>
      </c>
      <c r="AQ24" s="273">
        <v>59349</v>
      </c>
      <c r="AR24" s="370">
        <v>0.36827735133692824</v>
      </c>
      <c r="AS24" s="371">
        <v>3</v>
      </c>
      <c r="AT24" s="373"/>
      <c r="AU24" s="372">
        <v>2</v>
      </c>
      <c r="AV24" s="372">
        <v>6</v>
      </c>
      <c r="AW24" s="373"/>
      <c r="AX24" s="372">
        <v>5</v>
      </c>
      <c r="AY24" s="373"/>
      <c r="AZ24" s="372">
        <v>1</v>
      </c>
      <c r="BA24" s="373"/>
      <c r="BB24" s="373"/>
      <c r="BC24" s="373"/>
      <c r="BD24" s="374">
        <v>7</v>
      </c>
      <c r="BE24" s="375">
        <v>4</v>
      </c>
      <c r="BF24" s="369" t="s">
        <v>6</v>
      </c>
      <c r="BG24" s="376">
        <v>53810</v>
      </c>
      <c r="BH24" s="370">
        <v>0.33390628781344439</v>
      </c>
      <c r="BI24" s="377">
        <v>5539</v>
      </c>
      <c r="BJ24" s="370">
        <v>3.4371063523483847E-2</v>
      </c>
    </row>
    <row r="25" spans="1:62" ht="17.100000000000001" customHeight="1">
      <c r="A25" s="359" t="s">
        <v>527</v>
      </c>
      <c r="B25" s="360">
        <v>212811</v>
      </c>
      <c r="C25" s="266">
        <v>38717</v>
      </c>
      <c r="D25" s="267">
        <v>0.26692359133809956</v>
      </c>
      <c r="E25" s="378"/>
      <c r="F25" s="379"/>
      <c r="G25" s="266">
        <v>27394</v>
      </c>
      <c r="H25" s="267">
        <v>0.18886031616901874</v>
      </c>
      <c r="I25" s="266">
        <v>7157</v>
      </c>
      <c r="J25" s="267">
        <v>4.9341946514626089E-2</v>
      </c>
      <c r="K25" s="364"/>
      <c r="L25" s="365"/>
      <c r="M25" s="266">
        <v>4997</v>
      </c>
      <c r="N25" s="267">
        <v>3.4450427097049964E-2</v>
      </c>
      <c r="O25" s="364"/>
      <c r="P25" s="365"/>
      <c r="Q25" s="362">
        <v>59782</v>
      </c>
      <c r="R25" s="363">
        <v>0.41215037676922972</v>
      </c>
      <c r="S25" s="364"/>
      <c r="T25" s="365"/>
      <c r="U25" s="364"/>
      <c r="V25" s="365"/>
      <c r="W25" s="364"/>
      <c r="X25" s="365"/>
      <c r="Y25" s="272">
        <v>332</v>
      </c>
      <c r="Z25" s="267">
        <v>2.2888816882570715E-3</v>
      </c>
      <c r="AA25" s="273">
        <v>138379</v>
      </c>
      <c r="AB25" s="267">
        <v>0.95401553957628116</v>
      </c>
      <c r="AC25" s="272">
        <v>6670</v>
      </c>
      <c r="AD25" s="267">
        <v>4.5984460423718884E-2</v>
      </c>
      <c r="AE25" s="366">
        <v>145049</v>
      </c>
      <c r="AF25" s="349"/>
      <c r="AG25" s="367"/>
      <c r="AH25" s="368"/>
      <c r="AI25" s="349"/>
      <c r="AJ25" s="367"/>
      <c r="AK25" s="368"/>
      <c r="AL25" s="349"/>
      <c r="AM25" s="273">
        <v>145049</v>
      </c>
      <c r="AN25" s="274">
        <v>0.68158600824205517</v>
      </c>
      <c r="AO25" s="349"/>
      <c r="AP25" s="369" t="s">
        <v>305</v>
      </c>
      <c r="AQ25" s="273">
        <v>59782</v>
      </c>
      <c r="AR25" s="370">
        <v>0.41215037676922972</v>
      </c>
      <c r="AS25" s="371">
        <v>2</v>
      </c>
      <c r="AT25" s="373"/>
      <c r="AU25" s="372">
        <v>3</v>
      </c>
      <c r="AV25" s="372">
        <v>4</v>
      </c>
      <c r="AW25" s="373"/>
      <c r="AX25" s="372">
        <v>6</v>
      </c>
      <c r="AY25" s="373"/>
      <c r="AZ25" s="372">
        <v>1</v>
      </c>
      <c r="BA25" s="373"/>
      <c r="BB25" s="373"/>
      <c r="BC25" s="373"/>
      <c r="BD25" s="374">
        <v>7</v>
      </c>
      <c r="BE25" s="375">
        <v>5</v>
      </c>
      <c r="BF25" s="369" t="s">
        <v>3</v>
      </c>
      <c r="BG25" s="376">
        <v>38717</v>
      </c>
      <c r="BH25" s="370">
        <v>0.26692359133809956</v>
      </c>
      <c r="BI25" s="377">
        <v>21065</v>
      </c>
      <c r="BJ25" s="370">
        <v>0.14522678543113016</v>
      </c>
    </row>
    <row r="26" spans="1:62" ht="17.100000000000001" customHeight="1">
      <c r="A26" s="359" t="s">
        <v>479</v>
      </c>
      <c r="B26" s="360">
        <v>390066</v>
      </c>
      <c r="C26" s="266">
        <v>31984</v>
      </c>
      <c r="D26" s="267">
        <v>0.13714795375801858</v>
      </c>
      <c r="E26" s="268">
        <v>90277</v>
      </c>
      <c r="F26" s="361">
        <v>0.38710936159994513</v>
      </c>
      <c r="G26" s="362">
        <v>58853</v>
      </c>
      <c r="H26" s="363">
        <v>0.25236269767760966</v>
      </c>
      <c r="I26" s="362">
        <v>6218</v>
      </c>
      <c r="J26" s="363">
        <v>2.6662893211210594E-2</v>
      </c>
      <c r="K26" s="362">
        <v>5787</v>
      </c>
      <c r="L26" s="363">
        <v>2.4814757641247298E-2</v>
      </c>
      <c r="M26" s="266">
        <v>5007</v>
      </c>
      <c r="N26" s="267">
        <v>2.1470103941545745E-2</v>
      </c>
      <c r="O26" s="362">
        <v>7894</v>
      </c>
      <c r="P26" s="363">
        <v>3.3849610648005214E-2</v>
      </c>
      <c r="Q26" s="364"/>
      <c r="R26" s="365"/>
      <c r="S26" s="364"/>
      <c r="T26" s="365"/>
      <c r="U26" s="364"/>
      <c r="V26" s="365"/>
      <c r="W26" s="364"/>
      <c r="X26" s="365"/>
      <c r="Y26" s="272">
        <v>241</v>
      </c>
      <c r="Z26" s="267">
        <v>1.0334122328565058E-3</v>
      </c>
      <c r="AA26" s="273">
        <v>206261</v>
      </c>
      <c r="AB26" s="267">
        <v>0.88445079071043875</v>
      </c>
      <c r="AC26" s="272">
        <v>26947</v>
      </c>
      <c r="AD26" s="267">
        <v>0.11554920928956125</v>
      </c>
      <c r="AE26" s="366">
        <v>233208</v>
      </c>
      <c r="AF26" s="349"/>
      <c r="AG26" s="367"/>
      <c r="AH26" s="368"/>
      <c r="AI26" s="349"/>
      <c r="AJ26" s="367"/>
      <c r="AK26" s="368"/>
      <c r="AL26" s="349"/>
      <c r="AM26" s="273">
        <v>233208</v>
      </c>
      <c r="AN26" s="274">
        <v>0.59786805309870639</v>
      </c>
      <c r="AO26" s="349"/>
      <c r="AP26" s="369" t="s">
        <v>4</v>
      </c>
      <c r="AQ26" s="273">
        <v>90277</v>
      </c>
      <c r="AR26" s="370">
        <v>0.38710936159994513</v>
      </c>
      <c r="AS26" s="371">
        <v>3</v>
      </c>
      <c r="AT26" s="372">
        <v>1</v>
      </c>
      <c r="AU26" s="372">
        <v>2</v>
      </c>
      <c r="AV26" s="372">
        <v>6</v>
      </c>
      <c r="AW26" s="372">
        <v>7</v>
      </c>
      <c r="AX26" s="372">
        <v>8</v>
      </c>
      <c r="AY26" s="372">
        <v>5</v>
      </c>
      <c r="AZ26" s="373"/>
      <c r="BA26" s="373"/>
      <c r="BB26" s="373"/>
      <c r="BC26" s="373"/>
      <c r="BD26" s="374">
        <v>9</v>
      </c>
      <c r="BE26" s="375">
        <v>4</v>
      </c>
      <c r="BF26" s="369" t="s">
        <v>6</v>
      </c>
      <c r="BG26" s="376">
        <v>58853</v>
      </c>
      <c r="BH26" s="370">
        <v>0.25236269767760966</v>
      </c>
      <c r="BI26" s="377">
        <v>31424</v>
      </c>
      <c r="BJ26" s="370">
        <v>0.13474666392233547</v>
      </c>
    </row>
    <row r="27" spans="1:62" ht="17.100000000000001" customHeight="1">
      <c r="A27" s="359" t="s">
        <v>480</v>
      </c>
      <c r="B27" s="360">
        <v>284994</v>
      </c>
      <c r="C27" s="266">
        <v>27220</v>
      </c>
      <c r="D27" s="267">
        <v>0.15254085315280985</v>
      </c>
      <c r="E27" s="378"/>
      <c r="F27" s="379"/>
      <c r="G27" s="362">
        <v>52839</v>
      </c>
      <c r="H27" s="363">
        <v>0.2961097038846921</v>
      </c>
      <c r="I27" s="362">
        <v>5237</v>
      </c>
      <c r="J27" s="363">
        <v>2.9348142834726861E-2</v>
      </c>
      <c r="K27" s="364"/>
      <c r="L27" s="365"/>
      <c r="M27" s="266">
        <v>4118</v>
      </c>
      <c r="N27" s="267">
        <v>2.3077267938400842E-2</v>
      </c>
      <c r="O27" s="364"/>
      <c r="P27" s="365"/>
      <c r="Q27" s="362">
        <v>75567</v>
      </c>
      <c r="R27" s="363">
        <v>0.42347739346797875</v>
      </c>
      <c r="S27" s="364"/>
      <c r="T27" s="365"/>
      <c r="U27" s="364"/>
      <c r="V27" s="365"/>
      <c r="W27" s="364"/>
      <c r="X27" s="365"/>
      <c r="Y27" s="272">
        <v>207</v>
      </c>
      <c r="Z27" s="267">
        <v>1.160027795835108E-3</v>
      </c>
      <c r="AA27" s="273">
        <v>165188</v>
      </c>
      <c r="AB27" s="267">
        <v>0.92571338907444356</v>
      </c>
      <c r="AC27" s="272">
        <v>13256</v>
      </c>
      <c r="AD27" s="267">
        <v>7.4286610925556482E-2</v>
      </c>
      <c r="AE27" s="366">
        <v>178444</v>
      </c>
      <c r="AF27" s="349"/>
      <c r="AG27" s="367"/>
      <c r="AH27" s="368"/>
      <c r="AI27" s="349"/>
      <c r="AJ27" s="367"/>
      <c r="AK27" s="368"/>
      <c r="AL27" s="349"/>
      <c r="AM27" s="273">
        <v>178444</v>
      </c>
      <c r="AN27" s="274">
        <v>0.6261324799820347</v>
      </c>
      <c r="AO27" s="349"/>
      <c r="AP27" s="369" t="s">
        <v>305</v>
      </c>
      <c r="AQ27" s="273">
        <v>75567</v>
      </c>
      <c r="AR27" s="370">
        <v>0.42347739346797875</v>
      </c>
      <c r="AS27" s="371">
        <v>3</v>
      </c>
      <c r="AT27" s="373"/>
      <c r="AU27" s="372">
        <v>2</v>
      </c>
      <c r="AV27" s="372">
        <v>5</v>
      </c>
      <c r="AW27" s="373"/>
      <c r="AX27" s="372">
        <v>6</v>
      </c>
      <c r="AY27" s="373"/>
      <c r="AZ27" s="372">
        <v>1</v>
      </c>
      <c r="BA27" s="373"/>
      <c r="BB27" s="373"/>
      <c r="BC27" s="373"/>
      <c r="BD27" s="374">
        <v>7</v>
      </c>
      <c r="BE27" s="375">
        <v>4</v>
      </c>
      <c r="BF27" s="369" t="s">
        <v>6</v>
      </c>
      <c r="BG27" s="376">
        <v>52839</v>
      </c>
      <c r="BH27" s="370">
        <v>0.2961097038846921</v>
      </c>
      <c r="BI27" s="377">
        <v>22728</v>
      </c>
      <c r="BJ27" s="370">
        <v>0.12736768958328665</v>
      </c>
    </row>
    <row r="28" spans="1:62" ht="17.100000000000001" customHeight="1">
      <c r="A28" s="359" t="s">
        <v>481</v>
      </c>
      <c r="B28" s="360">
        <v>267202</v>
      </c>
      <c r="C28" s="266">
        <v>22713</v>
      </c>
      <c r="D28" s="267">
        <v>0.12543213421840313</v>
      </c>
      <c r="E28" s="378"/>
      <c r="F28" s="379"/>
      <c r="G28" s="266">
        <v>45775</v>
      </c>
      <c r="H28" s="267">
        <v>0.25279161466329425</v>
      </c>
      <c r="I28" s="364"/>
      <c r="J28" s="365"/>
      <c r="K28" s="364"/>
      <c r="L28" s="365"/>
      <c r="M28" s="364"/>
      <c r="N28" s="365"/>
      <c r="O28" s="364"/>
      <c r="P28" s="365"/>
      <c r="Q28" s="362">
        <v>57546</v>
      </c>
      <c r="R28" s="363">
        <v>0.31779675057157691</v>
      </c>
      <c r="S28" s="364"/>
      <c r="T28" s="365"/>
      <c r="U28" s="364"/>
      <c r="V28" s="365"/>
      <c r="W28" s="362">
        <v>44950</v>
      </c>
      <c r="X28" s="363">
        <v>0.24823556699322943</v>
      </c>
      <c r="Y28" s="272">
        <v>242</v>
      </c>
      <c r="Z28" s="267">
        <v>1.3364406498856847E-3</v>
      </c>
      <c r="AA28" s="273">
        <v>171226</v>
      </c>
      <c r="AB28" s="267">
        <v>0.94559250709638942</v>
      </c>
      <c r="AC28" s="272">
        <v>9852</v>
      </c>
      <c r="AD28" s="267">
        <v>5.4407492903610598E-2</v>
      </c>
      <c r="AE28" s="366">
        <v>181078</v>
      </c>
      <c r="AF28" s="349"/>
      <c r="AG28" s="367"/>
      <c r="AH28" s="368"/>
      <c r="AI28" s="349"/>
      <c r="AJ28" s="367"/>
      <c r="AK28" s="368"/>
      <c r="AL28" s="349"/>
      <c r="AM28" s="273">
        <v>181078</v>
      </c>
      <c r="AN28" s="274">
        <v>0.67768205327804432</v>
      </c>
      <c r="AO28" s="349"/>
      <c r="AP28" s="369" t="s">
        <v>305</v>
      </c>
      <c r="AQ28" s="273">
        <v>57546</v>
      </c>
      <c r="AR28" s="370">
        <v>0.31779675057157691</v>
      </c>
      <c r="AS28" s="371">
        <v>4</v>
      </c>
      <c r="AT28" s="373"/>
      <c r="AU28" s="372">
        <v>2</v>
      </c>
      <c r="AV28" s="373"/>
      <c r="AW28" s="373"/>
      <c r="AX28" s="373"/>
      <c r="AY28" s="373"/>
      <c r="AZ28" s="372">
        <v>1</v>
      </c>
      <c r="BA28" s="373"/>
      <c r="BB28" s="373"/>
      <c r="BC28" s="372">
        <v>3</v>
      </c>
      <c r="BD28" s="374">
        <v>6</v>
      </c>
      <c r="BE28" s="375">
        <v>5</v>
      </c>
      <c r="BF28" s="369" t="s">
        <v>6</v>
      </c>
      <c r="BG28" s="376">
        <v>45775</v>
      </c>
      <c r="BH28" s="370">
        <v>0.25279161466329425</v>
      </c>
      <c r="BI28" s="377">
        <v>11771</v>
      </c>
      <c r="BJ28" s="370">
        <v>6.5005135908282663E-2</v>
      </c>
    </row>
    <row r="29" spans="1:62" ht="17.100000000000001" customHeight="1">
      <c r="A29" s="359" t="s">
        <v>482</v>
      </c>
      <c r="B29" s="360">
        <v>155404</v>
      </c>
      <c r="C29" s="266">
        <v>14480</v>
      </c>
      <c r="D29" s="267">
        <v>0.14185508836553157</v>
      </c>
      <c r="E29" s="378"/>
      <c r="F29" s="379"/>
      <c r="G29" s="362">
        <v>32962</v>
      </c>
      <c r="H29" s="363">
        <v>0.32291625847407812</v>
      </c>
      <c r="I29" s="362">
        <v>3328</v>
      </c>
      <c r="J29" s="363">
        <v>3.2603158430973E-2</v>
      </c>
      <c r="K29" s="364"/>
      <c r="L29" s="365"/>
      <c r="M29" s="266">
        <v>4017</v>
      </c>
      <c r="N29" s="267">
        <v>3.9353031074885379E-2</v>
      </c>
      <c r="O29" s="364"/>
      <c r="P29" s="365"/>
      <c r="Q29" s="362">
        <v>39338</v>
      </c>
      <c r="R29" s="363">
        <v>0.38537952114111057</v>
      </c>
      <c r="S29" s="364"/>
      <c r="T29" s="365"/>
      <c r="U29" s="364"/>
      <c r="V29" s="365"/>
      <c r="W29" s="364"/>
      <c r="X29" s="365"/>
      <c r="Y29" s="272">
        <v>97</v>
      </c>
      <c r="Z29" s="267">
        <v>9.502723460950664E-4</v>
      </c>
      <c r="AA29" s="273">
        <v>94222</v>
      </c>
      <c r="AB29" s="267">
        <v>0.92305732983267375</v>
      </c>
      <c r="AC29" s="272">
        <v>7854</v>
      </c>
      <c r="AD29" s="267">
        <v>7.694267016732631E-2</v>
      </c>
      <c r="AE29" s="366">
        <v>102076</v>
      </c>
      <c r="AF29" s="349"/>
      <c r="AG29" s="367"/>
      <c r="AH29" s="368"/>
      <c r="AI29" s="349"/>
      <c r="AJ29" s="367"/>
      <c r="AK29" s="368"/>
      <c r="AL29" s="349"/>
      <c r="AM29" s="273">
        <v>102076</v>
      </c>
      <c r="AN29" s="274">
        <v>0.65684280970888775</v>
      </c>
      <c r="AO29" s="349"/>
      <c r="AP29" s="369" t="s">
        <v>305</v>
      </c>
      <c r="AQ29" s="273">
        <v>39338</v>
      </c>
      <c r="AR29" s="370">
        <v>0.38537952114111057</v>
      </c>
      <c r="AS29" s="371">
        <v>3</v>
      </c>
      <c r="AT29" s="373"/>
      <c r="AU29" s="372">
        <v>2</v>
      </c>
      <c r="AV29" s="372">
        <v>6</v>
      </c>
      <c r="AW29" s="373"/>
      <c r="AX29" s="372">
        <v>5</v>
      </c>
      <c r="AY29" s="373"/>
      <c r="AZ29" s="372">
        <v>1</v>
      </c>
      <c r="BA29" s="373"/>
      <c r="BB29" s="373"/>
      <c r="BC29" s="373"/>
      <c r="BD29" s="374">
        <v>7</v>
      </c>
      <c r="BE29" s="375">
        <v>4</v>
      </c>
      <c r="BF29" s="369" t="s">
        <v>6</v>
      </c>
      <c r="BG29" s="376">
        <v>32962</v>
      </c>
      <c r="BH29" s="370">
        <v>0.32291625847407812</v>
      </c>
      <c r="BI29" s="377">
        <v>6376</v>
      </c>
      <c r="BJ29" s="370">
        <v>6.2463262667032449E-2</v>
      </c>
    </row>
    <row r="30" spans="1:62" ht="17.100000000000001" customHeight="1">
      <c r="A30" s="359" t="s">
        <v>483</v>
      </c>
      <c r="B30" s="360">
        <v>169194</v>
      </c>
      <c r="C30" s="266">
        <v>9972</v>
      </c>
      <c r="D30" s="267">
        <v>9.6294794171325943E-2</v>
      </c>
      <c r="E30" s="378"/>
      <c r="F30" s="379"/>
      <c r="G30" s="362">
        <v>36493</v>
      </c>
      <c r="H30" s="363">
        <v>0.35239529920719992</v>
      </c>
      <c r="I30" s="362">
        <v>3160</v>
      </c>
      <c r="J30" s="363">
        <v>3.0514595826453064E-2</v>
      </c>
      <c r="K30" s="364"/>
      <c r="L30" s="365"/>
      <c r="M30" s="266">
        <v>5410</v>
      </c>
      <c r="N30" s="267">
        <v>5.2241760576300977E-2</v>
      </c>
      <c r="O30" s="364"/>
      <c r="P30" s="365"/>
      <c r="Q30" s="362">
        <v>39887</v>
      </c>
      <c r="R30" s="363">
        <v>0.38516952016763717</v>
      </c>
      <c r="S30" s="364"/>
      <c r="T30" s="365"/>
      <c r="U30" s="364"/>
      <c r="V30" s="365"/>
      <c r="W30" s="364"/>
      <c r="X30" s="365"/>
      <c r="Y30" s="272">
        <v>105</v>
      </c>
      <c r="Z30" s="267">
        <v>1.0139343549929025E-3</v>
      </c>
      <c r="AA30" s="273">
        <v>95027</v>
      </c>
      <c r="AB30" s="267">
        <v>0.91762990430390989</v>
      </c>
      <c r="AC30" s="272">
        <v>8530</v>
      </c>
      <c r="AD30" s="267">
        <v>8.2370095696090079E-2</v>
      </c>
      <c r="AE30" s="366">
        <v>103557</v>
      </c>
      <c r="AF30" s="349"/>
      <c r="AG30" s="367"/>
      <c r="AH30" s="368"/>
      <c r="AI30" s="349"/>
      <c r="AJ30" s="367"/>
      <c r="AK30" s="368"/>
      <c r="AL30" s="349"/>
      <c r="AM30" s="273">
        <v>103557</v>
      </c>
      <c r="AN30" s="274">
        <v>0.61206071137274376</v>
      </c>
      <c r="AO30" s="349"/>
      <c r="AP30" s="369" t="s">
        <v>305</v>
      </c>
      <c r="AQ30" s="273">
        <v>39887</v>
      </c>
      <c r="AR30" s="370">
        <v>0.38516952016763717</v>
      </c>
      <c r="AS30" s="371">
        <v>3</v>
      </c>
      <c r="AT30" s="373"/>
      <c r="AU30" s="372">
        <v>2</v>
      </c>
      <c r="AV30" s="372">
        <v>6</v>
      </c>
      <c r="AW30" s="373"/>
      <c r="AX30" s="372">
        <v>5</v>
      </c>
      <c r="AY30" s="373"/>
      <c r="AZ30" s="372">
        <v>1</v>
      </c>
      <c r="BA30" s="373"/>
      <c r="BB30" s="373"/>
      <c r="BC30" s="373"/>
      <c r="BD30" s="374">
        <v>7</v>
      </c>
      <c r="BE30" s="375">
        <v>4</v>
      </c>
      <c r="BF30" s="369" t="s">
        <v>6</v>
      </c>
      <c r="BG30" s="376">
        <v>36493</v>
      </c>
      <c r="BH30" s="370">
        <v>0.35239529920719992</v>
      </c>
      <c r="BI30" s="377">
        <v>3394</v>
      </c>
      <c r="BJ30" s="370">
        <v>3.277422096043725E-2</v>
      </c>
    </row>
    <row r="31" spans="1:62" ht="17.100000000000001" customHeight="1">
      <c r="A31" s="359" t="s">
        <v>484</v>
      </c>
      <c r="B31" s="360">
        <v>152985</v>
      </c>
      <c r="C31" s="266">
        <v>10694</v>
      </c>
      <c r="D31" s="267">
        <v>0.1116680241421799</v>
      </c>
      <c r="E31" s="378"/>
      <c r="F31" s="379"/>
      <c r="G31" s="362">
        <v>33261</v>
      </c>
      <c r="H31" s="363">
        <v>0.34731533111960405</v>
      </c>
      <c r="I31" s="362">
        <v>3308</v>
      </c>
      <c r="J31" s="363">
        <v>3.4542530752041431E-2</v>
      </c>
      <c r="K31" s="364"/>
      <c r="L31" s="365"/>
      <c r="M31" s="266">
        <v>4511</v>
      </c>
      <c r="N31" s="267">
        <v>4.7104400309086733E-2</v>
      </c>
      <c r="O31" s="364"/>
      <c r="P31" s="365"/>
      <c r="Q31" s="362">
        <v>36167</v>
      </c>
      <c r="R31" s="363">
        <v>0.3776601298999645</v>
      </c>
      <c r="S31" s="364"/>
      <c r="T31" s="365"/>
      <c r="U31" s="364"/>
      <c r="V31" s="365"/>
      <c r="W31" s="364"/>
      <c r="X31" s="365"/>
      <c r="Y31" s="272">
        <v>134</v>
      </c>
      <c r="Z31" s="267">
        <v>1.3992439905603242E-3</v>
      </c>
      <c r="AA31" s="273">
        <v>88075</v>
      </c>
      <c r="AB31" s="267">
        <v>0.9196896602134369</v>
      </c>
      <c r="AC31" s="272">
        <v>7691</v>
      </c>
      <c r="AD31" s="267">
        <v>8.0310339786563087E-2</v>
      </c>
      <c r="AE31" s="366">
        <v>95766</v>
      </c>
      <c r="AF31" s="349"/>
      <c r="AG31" s="367"/>
      <c r="AH31" s="368"/>
      <c r="AI31" s="349"/>
      <c r="AJ31" s="367"/>
      <c r="AK31" s="368"/>
      <c r="AL31" s="349"/>
      <c r="AM31" s="273">
        <v>95766</v>
      </c>
      <c r="AN31" s="274">
        <v>0.62598293950387296</v>
      </c>
      <c r="AO31" s="349"/>
      <c r="AP31" s="369" t="s">
        <v>305</v>
      </c>
      <c r="AQ31" s="273">
        <v>36167</v>
      </c>
      <c r="AR31" s="370">
        <v>0.3776601298999645</v>
      </c>
      <c r="AS31" s="371">
        <v>3</v>
      </c>
      <c r="AT31" s="373"/>
      <c r="AU31" s="372">
        <v>2</v>
      </c>
      <c r="AV31" s="372">
        <v>6</v>
      </c>
      <c r="AW31" s="373"/>
      <c r="AX31" s="372">
        <v>5</v>
      </c>
      <c r="AY31" s="373"/>
      <c r="AZ31" s="372">
        <v>1</v>
      </c>
      <c r="BA31" s="373"/>
      <c r="BB31" s="373"/>
      <c r="BC31" s="373"/>
      <c r="BD31" s="374">
        <v>7</v>
      </c>
      <c r="BE31" s="375">
        <v>4</v>
      </c>
      <c r="BF31" s="369" t="s">
        <v>6</v>
      </c>
      <c r="BG31" s="376">
        <v>33261</v>
      </c>
      <c r="BH31" s="370">
        <v>0.34731533111960405</v>
      </c>
      <c r="BI31" s="377">
        <v>2906</v>
      </c>
      <c r="BJ31" s="370">
        <v>3.0344798780360449E-2</v>
      </c>
    </row>
    <row r="32" spans="1:62" ht="17.100000000000001" customHeight="1">
      <c r="A32" s="359" t="s">
        <v>528</v>
      </c>
      <c r="B32" s="360">
        <v>466904</v>
      </c>
      <c r="C32" s="266">
        <v>31899</v>
      </c>
      <c r="D32" s="267">
        <v>0.11259238865710837</v>
      </c>
      <c r="E32" s="378"/>
      <c r="F32" s="379"/>
      <c r="G32" s="362">
        <v>80839</v>
      </c>
      <c r="H32" s="363">
        <v>0.28533358746832138</v>
      </c>
      <c r="I32" s="362">
        <v>9976</v>
      </c>
      <c r="J32" s="363">
        <v>3.5211814453221517E-2</v>
      </c>
      <c r="K32" s="364"/>
      <c r="L32" s="365"/>
      <c r="M32" s="266">
        <v>29413</v>
      </c>
      <c r="N32" s="267">
        <v>0.10381767226469571</v>
      </c>
      <c r="O32" s="364"/>
      <c r="P32" s="365"/>
      <c r="Q32" s="362">
        <v>108638</v>
      </c>
      <c r="R32" s="363">
        <v>0.38345440041791085</v>
      </c>
      <c r="S32" s="364"/>
      <c r="T32" s="365"/>
      <c r="U32" s="364"/>
      <c r="V32" s="365"/>
      <c r="W32" s="364"/>
      <c r="X32" s="365"/>
      <c r="Y32" s="272">
        <v>276</v>
      </c>
      <c r="Z32" s="267">
        <v>9.7418412079883102E-4</v>
      </c>
      <c r="AA32" s="273">
        <v>261041</v>
      </c>
      <c r="AB32" s="267">
        <v>0.9213840473820567</v>
      </c>
      <c r="AC32" s="272">
        <v>22273</v>
      </c>
      <c r="AD32" s="267">
        <v>7.8615952617943338E-2</v>
      </c>
      <c r="AE32" s="366">
        <v>283314</v>
      </c>
      <c r="AF32" s="349"/>
      <c r="AG32" s="380">
        <v>456</v>
      </c>
      <c r="AH32" s="381">
        <v>1.6069351939951369E-3</v>
      </c>
      <c r="AI32" s="349"/>
      <c r="AJ32" s="367"/>
      <c r="AK32" s="368"/>
      <c r="AL32" s="349"/>
      <c r="AM32" s="273">
        <v>283770</v>
      </c>
      <c r="AN32" s="274">
        <v>0.6077694772372908</v>
      </c>
      <c r="AO32" s="349"/>
      <c r="AP32" s="369" t="s">
        <v>305</v>
      </c>
      <c r="AQ32" s="273">
        <v>108638</v>
      </c>
      <c r="AR32" s="370">
        <v>0.38345440041791085</v>
      </c>
      <c r="AS32" s="371">
        <v>3</v>
      </c>
      <c r="AT32" s="373"/>
      <c r="AU32" s="372">
        <v>2</v>
      </c>
      <c r="AV32" s="372">
        <v>6</v>
      </c>
      <c r="AW32" s="373"/>
      <c r="AX32" s="372">
        <v>4</v>
      </c>
      <c r="AY32" s="373"/>
      <c r="AZ32" s="372">
        <v>1</v>
      </c>
      <c r="BA32" s="373"/>
      <c r="BB32" s="373"/>
      <c r="BC32" s="373"/>
      <c r="BD32" s="374">
        <v>7</v>
      </c>
      <c r="BE32" s="375">
        <v>5</v>
      </c>
      <c r="BF32" s="369" t="s">
        <v>6</v>
      </c>
      <c r="BG32" s="376">
        <v>80839</v>
      </c>
      <c r="BH32" s="370">
        <v>0.28533358746832138</v>
      </c>
      <c r="BI32" s="377">
        <v>27799</v>
      </c>
      <c r="BJ32" s="370">
        <v>9.8120812949589464E-2</v>
      </c>
    </row>
    <row r="33" spans="1:62" ht="17.100000000000001" customHeight="1">
      <c r="A33" s="359" t="s">
        <v>486</v>
      </c>
      <c r="B33" s="360">
        <v>128913</v>
      </c>
      <c r="C33" s="266">
        <v>10531</v>
      </c>
      <c r="D33" s="267">
        <v>0.11979433277593876</v>
      </c>
      <c r="E33" s="378"/>
      <c r="F33" s="379"/>
      <c r="G33" s="266">
        <v>28463</v>
      </c>
      <c r="H33" s="267">
        <v>0.32377799770216931</v>
      </c>
      <c r="I33" s="266">
        <v>5940</v>
      </c>
      <c r="J33" s="267">
        <v>6.7569873391802884E-2</v>
      </c>
      <c r="K33" s="364"/>
      <c r="L33" s="365"/>
      <c r="M33" s="266">
        <v>8208</v>
      </c>
      <c r="N33" s="267">
        <v>9.3369279595945806E-2</v>
      </c>
      <c r="O33" s="364"/>
      <c r="P33" s="365"/>
      <c r="Q33" s="362">
        <v>30243</v>
      </c>
      <c r="R33" s="363">
        <v>0.34402620892058833</v>
      </c>
      <c r="S33" s="364"/>
      <c r="T33" s="365"/>
      <c r="U33" s="364"/>
      <c r="V33" s="365"/>
      <c r="W33" s="364"/>
      <c r="X33" s="365"/>
      <c r="Y33" s="272">
        <v>94</v>
      </c>
      <c r="Z33" s="267">
        <v>1.0692875587255003E-3</v>
      </c>
      <c r="AA33" s="273">
        <v>83479</v>
      </c>
      <c r="AB33" s="267">
        <v>0.94960697994517063</v>
      </c>
      <c r="AC33" s="272">
        <v>4430</v>
      </c>
      <c r="AD33" s="267">
        <v>5.0393020054829422E-2</v>
      </c>
      <c r="AE33" s="366">
        <v>87909</v>
      </c>
      <c r="AF33" s="349"/>
      <c r="AG33" s="367"/>
      <c r="AH33" s="368"/>
      <c r="AI33" s="349"/>
      <c r="AJ33" s="367"/>
      <c r="AK33" s="368"/>
      <c r="AL33" s="349"/>
      <c r="AM33" s="273">
        <v>87909</v>
      </c>
      <c r="AN33" s="274">
        <v>0.68192501919899462</v>
      </c>
      <c r="AO33" s="349"/>
      <c r="AP33" s="369" t="s">
        <v>305</v>
      </c>
      <c r="AQ33" s="273">
        <v>30243</v>
      </c>
      <c r="AR33" s="370">
        <v>0.34402620892058833</v>
      </c>
      <c r="AS33" s="371">
        <v>3</v>
      </c>
      <c r="AT33" s="373"/>
      <c r="AU33" s="372">
        <v>2</v>
      </c>
      <c r="AV33" s="372">
        <v>5</v>
      </c>
      <c r="AW33" s="373"/>
      <c r="AX33" s="372">
        <v>4</v>
      </c>
      <c r="AY33" s="373"/>
      <c r="AZ33" s="372">
        <v>1</v>
      </c>
      <c r="BA33" s="373"/>
      <c r="BB33" s="373"/>
      <c r="BC33" s="373"/>
      <c r="BD33" s="374">
        <v>7</v>
      </c>
      <c r="BE33" s="375">
        <v>6</v>
      </c>
      <c r="BF33" s="369" t="s">
        <v>6</v>
      </c>
      <c r="BG33" s="376">
        <v>28463</v>
      </c>
      <c r="BH33" s="370">
        <v>0.32377799770216931</v>
      </c>
      <c r="BI33" s="377">
        <v>1780</v>
      </c>
      <c r="BJ33" s="370">
        <v>2.0248211218419021E-2</v>
      </c>
    </row>
    <row r="34" spans="1:62" ht="17.100000000000001" customHeight="1">
      <c r="A34" s="359" t="s">
        <v>487</v>
      </c>
      <c r="B34" s="360">
        <v>328055</v>
      </c>
      <c r="C34" s="266">
        <v>49666</v>
      </c>
      <c r="D34" s="267">
        <v>0.25030112133047749</v>
      </c>
      <c r="E34" s="378"/>
      <c r="F34" s="379"/>
      <c r="G34" s="266">
        <v>42011</v>
      </c>
      <c r="H34" s="267">
        <v>0.21172231321658058</v>
      </c>
      <c r="I34" s="266">
        <v>5840</v>
      </c>
      <c r="J34" s="267">
        <v>2.9431775229935744E-2</v>
      </c>
      <c r="K34" s="364"/>
      <c r="L34" s="365"/>
      <c r="M34" s="266">
        <v>3756</v>
      </c>
      <c r="N34" s="267">
        <v>1.8929066397883332E-2</v>
      </c>
      <c r="O34" s="364"/>
      <c r="P34" s="365"/>
      <c r="Q34" s="362">
        <v>84272</v>
      </c>
      <c r="R34" s="363">
        <v>0.4247045483180043</v>
      </c>
      <c r="S34" s="364"/>
      <c r="T34" s="365"/>
      <c r="U34" s="364"/>
      <c r="V34" s="365"/>
      <c r="W34" s="364"/>
      <c r="X34" s="365"/>
      <c r="Y34" s="272">
        <v>191</v>
      </c>
      <c r="Z34" s="267">
        <v>9.625803200201588E-4</v>
      </c>
      <c r="AA34" s="273">
        <v>185736</v>
      </c>
      <c r="AB34" s="267">
        <v>0.93605140481290161</v>
      </c>
      <c r="AC34" s="272">
        <v>12689</v>
      </c>
      <c r="AD34" s="267">
        <v>6.3948595187098403E-2</v>
      </c>
      <c r="AE34" s="366">
        <v>198425</v>
      </c>
      <c r="AF34" s="349"/>
      <c r="AG34" s="367"/>
      <c r="AH34" s="368"/>
      <c r="AI34" s="349"/>
      <c r="AJ34" s="367"/>
      <c r="AK34" s="368"/>
      <c r="AL34" s="349"/>
      <c r="AM34" s="273">
        <v>198425</v>
      </c>
      <c r="AN34" s="274">
        <v>0.60485284479736634</v>
      </c>
      <c r="AO34" s="349"/>
      <c r="AP34" s="369" t="s">
        <v>305</v>
      </c>
      <c r="AQ34" s="273">
        <v>84272</v>
      </c>
      <c r="AR34" s="370">
        <v>0.4247045483180043</v>
      </c>
      <c r="AS34" s="371">
        <v>2</v>
      </c>
      <c r="AT34" s="373"/>
      <c r="AU34" s="372">
        <v>3</v>
      </c>
      <c r="AV34" s="372">
        <v>5</v>
      </c>
      <c r="AW34" s="373"/>
      <c r="AX34" s="372">
        <v>6</v>
      </c>
      <c r="AY34" s="373"/>
      <c r="AZ34" s="372">
        <v>1</v>
      </c>
      <c r="BA34" s="373"/>
      <c r="BB34" s="373"/>
      <c r="BC34" s="373"/>
      <c r="BD34" s="374">
        <v>7</v>
      </c>
      <c r="BE34" s="375">
        <v>4</v>
      </c>
      <c r="BF34" s="369" t="s">
        <v>3</v>
      </c>
      <c r="BG34" s="376">
        <v>49666</v>
      </c>
      <c r="BH34" s="370">
        <v>0.25030112133047749</v>
      </c>
      <c r="BI34" s="377">
        <v>34606</v>
      </c>
      <c r="BJ34" s="370">
        <v>0.17440342698752681</v>
      </c>
    </row>
    <row r="35" spans="1:62" ht="17.100000000000001" customHeight="1">
      <c r="A35" s="359" t="s">
        <v>488</v>
      </c>
      <c r="B35" s="360">
        <v>299715</v>
      </c>
      <c r="C35" s="266">
        <v>64775</v>
      </c>
      <c r="D35" s="267">
        <v>0.33699769005056918</v>
      </c>
      <c r="E35" s="378"/>
      <c r="F35" s="379"/>
      <c r="G35" s="266">
        <v>33776</v>
      </c>
      <c r="H35" s="267">
        <v>0.17572263958545772</v>
      </c>
      <c r="I35" s="266">
        <v>4678</v>
      </c>
      <c r="J35" s="267">
        <v>2.4337710444717293E-2</v>
      </c>
      <c r="K35" s="364"/>
      <c r="L35" s="365"/>
      <c r="M35" s="266">
        <v>3799</v>
      </c>
      <c r="N35" s="267">
        <v>1.9764634882317441E-2</v>
      </c>
      <c r="O35" s="364"/>
      <c r="P35" s="365"/>
      <c r="Q35" s="362">
        <v>74281</v>
      </c>
      <c r="R35" s="363">
        <v>0.3864534992612324</v>
      </c>
      <c r="S35" s="364"/>
      <c r="T35" s="365"/>
      <c r="U35" s="364"/>
      <c r="V35" s="365"/>
      <c r="W35" s="364"/>
      <c r="X35" s="365"/>
      <c r="Y35" s="272">
        <v>160</v>
      </c>
      <c r="Z35" s="267">
        <v>8.324142093105529E-4</v>
      </c>
      <c r="AA35" s="273">
        <v>181469</v>
      </c>
      <c r="AB35" s="267">
        <v>0.94410858843360457</v>
      </c>
      <c r="AC35" s="272">
        <v>10743</v>
      </c>
      <c r="AD35" s="267">
        <v>5.5891411566395439E-2</v>
      </c>
      <c r="AE35" s="366">
        <v>192212</v>
      </c>
      <c r="AF35" s="349"/>
      <c r="AG35" s="367"/>
      <c r="AH35" s="368"/>
      <c r="AI35" s="349"/>
      <c r="AJ35" s="367"/>
      <c r="AK35" s="368"/>
      <c r="AL35" s="349"/>
      <c r="AM35" s="273">
        <v>192212</v>
      </c>
      <c r="AN35" s="274">
        <v>0.6413159167876149</v>
      </c>
      <c r="AO35" s="349"/>
      <c r="AP35" s="369" t="s">
        <v>305</v>
      </c>
      <c r="AQ35" s="273">
        <v>74281</v>
      </c>
      <c r="AR35" s="370">
        <v>0.3864534992612324</v>
      </c>
      <c r="AS35" s="371">
        <v>2</v>
      </c>
      <c r="AT35" s="373"/>
      <c r="AU35" s="372">
        <v>3</v>
      </c>
      <c r="AV35" s="372">
        <v>5</v>
      </c>
      <c r="AW35" s="373"/>
      <c r="AX35" s="372">
        <v>6</v>
      </c>
      <c r="AY35" s="373"/>
      <c r="AZ35" s="372">
        <v>1</v>
      </c>
      <c r="BA35" s="373"/>
      <c r="BB35" s="373"/>
      <c r="BC35" s="373"/>
      <c r="BD35" s="374">
        <v>7</v>
      </c>
      <c r="BE35" s="375">
        <v>4</v>
      </c>
      <c r="BF35" s="369" t="s">
        <v>3</v>
      </c>
      <c r="BG35" s="376">
        <v>64775</v>
      </c>
      <c r="BH35" s="370">
        <v>0.33699769005056918</v>
      </c>
      <c r="BI35" s="377">
        <v>9506</v>
      </c>
      <c r="BJ35" s="370">
        <v>4.9455809210663226E-2</v>
      </c>
    </row>
    <row r="36" spans="1:62" ht="17.100000000000001" customHeight="1">
      <c r="A36" s="359" t="s">
        <v>489</v>
      </c>
      <c r="B36" s="360">
        <v>541236</v>
      </c>
      <c r="C36" s="266">
        <v>29265</v>
      </c>
      <c r="D36" s="267">
        <v>9.3626728007396715E-2</v>
      </c>
      <c r="E36" s="378"/>
      <c r="F36" s="379"/>
      <c r="G36" s="362">
        <v>87507</v>
      </c>
      <c r="H36" s="363">
        <v>0.27995879336214813</v>
      </c>
      <c r="I36" s="362">
        <v>8605</v>
      </c>
      <c r="J36" s="363">
        <v>2.7529745241881044E-2</v>
      </c>
      <c r="K36" s="364"/>
      <c r="L36" s="365"/>
      <c r="M36" s="266">
        <v>8320</v>
      </c>
      <c r="N36" s="267">
        <v>2.6617952401214444E-2</v>
      </c>
      <c r="O36" s="362">
        <v>11874</v>
      </c>
      <c r="P36" s="363">
        <v>3.7988169087983213E-2</v>
      </c>
      <c r="Q36" s="364"/>
      <c r="R36" s="365"/>
      <c r="S36" s="362">
        <v>137878</v>
      </c>
      <c r="T36" s="363">
        <v>0.44110937994887561</v>
      </c>
      <c r="U36" s="364"/>
      <c r="V36" s="365"/>
      <c r="W36" s="364"/>
      <c r="X36" s="365"/>
      <c r="Y36" s="272">
        <v>490</v>
      </c>
      <c r="Z36" s="267">
        <v>1.5676438313215238E-3</v>
      </c>
      <c r="AA36" s="273">
        <v>283939</v>
      </c>
      <c r="AB36" s="267">
        <v>0.90839841188082071</v>
      </c>
      <c r="AC36" s="272">
        <v>28632</v>
      </c>
      <c r="AD36" s="267">
        <v>9.1601588119179317E-2</v>
      </c>
      <c r="AE36" s="366">
        <v>312571</v>
      </c>
      <c r="AF36" s="349"/>
      <c r="AG36" s="367"/>
      <c r="AH36" s="368"/>
      <c r="AI36" s="349"/>
      <c r="AJ36" s="367"/>
      <c r="AK36" s="368"/>
      <c r="AL36" s="349"/>
      <c r="AM36" s="273">
        <v>312571</v>
      </c>
      <c r="AN36" s="274">
        <v>0.5775133213607373</v>
      </c>
      <c r="AO36" s="349"/>
      <c r="AP36" s="369" t="s">
        <v>509</v>
      </c>
      <c r="AQ36" s="273">
        <v>137878</v>
      </c>
      <c r="AR36" s="370">
        <v>0.44110937994887561</v>
      </c>
      <c r="AS36" s="371">
        <v>3</v>
      </c>
      <c r="AT36" s="373"/>
      <c r="AU36" s="372">
        <v>2</v>
      </c>
      <c r="AV36" s="372">
        <v>6</v>
      </c>
      <c r="AW36" s="373"/>
      <c r="AX36" s="372">
        <v>7</v>
      </c>
      <c r="AY36" s="372">
        <v>5</v>
      </c>
      <c r="AZ36" s="373"/>
      <c r="BA36" s="372">
        <v>1</v>
      </c>
      <c r="BB36" s="373"/>
      <c r="BC36" s="373"/>
      <c r="BD36" s="374">
        <v>8</v>
      </c>
      <c r="BE36" s="375">
        <v>4</v>
      </c>
      <c r="BF36" s="369" t="s">
        <v>6</v>
      </c>
      <c r="BG36" s="376">
        <v>87507</v>
      </c>
      <c r="BH36" s="370">
        <v>0.27995879336214813</v>
      </c>
      <c r="BI36" s="377">
        <v>50371</v>
      </c>
      <c r="BJ36" s="370">
        <v>0.16115058658672748</v>
      </c>
    </row>
    <row r="37" spans="1:62" ht="17.100000000000001" customHeight="1">
      <c r="A37" s="359" t="s">
        <v>529</v>
      </c>
      <c r="B37" s="360">
        <v>188864</v>
      </c>
      <c r="C37" s="266">
        <v>11322</v>
      </c>
      <c r="D37" s="267">
        <v>0.10017518713170886</v>
      </c>
      <c r="E37" s="378"/>
      <c r="F37" s="379"/>
      <c r="G37" s="362">
        <v>41943</v>
      </c>
      <c r="H37" s="363">
        <v>0.37110474066995808</v>
      </c>
      <c r="I37" s="362">
        <v>4694</v>
      </c>
      <c r="J37" s="363">
        <v>4.1531737183911094E-2</v>
      </c>
      <c r="K37" s="364"/>
      <c r="L37" s="365"/>
      <c r="M37" s="266">
        <v>5282</v>
      </c>
      <c r="N37" s="267">
        <v>4.6734264125568477E-2</v>
      </c>
      <c r="O37" s="364"/>
      <c r="P37" s="365"/>
      <c r="Q37" s="266">
        <v>40152</v>
      </c>
      <c r="R37" s="267">
        <v>0.35525826830174656</v>
      </c>
      <c r="S37" s="364"/>
      <c r="T37" s="365"/>
      <c r="U37" s="364"/>
      <c r="V37" s="365"/>
      <c r="W37" s="364"/>
      <c r="X37" s="365"/>
      <c r="Y37" s="272">
        <v>118</v>
      </c>
      <c r="Z37" s="267">
        <v>1.0440445223053919E-3</v>
      </c>
      <c r="AA37" s="273">
        <v>103511</v>
      </c>
      <c r="AB37" s="267">
        <v>0.91584824193519843</v>
      </c>
      <c r="AC37" s="272">
        <v>9511</v>
      </c>
      <c r="AD37" s="267">
        <v>8.4151758064801546E-2</v>
      </c>
      <c r="AE37" s="366">
        <v>113022</v>
      </c>
      <c r="AF37" s="349"/>
      <c r="AG37" s="380">
        <v>1375</v>
      </c>
      <c r="AH37" s="381">
        <v>1.2019545967114522E-2</v>
      </c>
      <c r="AI37" s="349"/>
      <c r="AJ37" s="367"/>
      <c r="AK37" s="368"/>
      <c r="AL37" s="349"/>
      <c r="AM37" s="273">
        <v>114397</v>
      </c>
      <c r="AN37" s="274">
        <v>0.6057109878007455</v>
      </c>
      <c r="AO37" s="349"/>
      <c r="AP37" s="369" t="s">
        <v>6</v>
      </c>
      <c r="AQ37" s="273">
        <v>41943</v>
      </c>
      <c r="AR37" s="370">
        <v>0.37110474066995808</v>
      </c>
      <c r="AS37" s="371">
        <v>3</v>
      </c>
      <c r="AT37" s="373"/>
      <c r="AU37" s="372">
        <v>1</v>
      </c>
      <c r="AV37" s="372">
        <v>6</v>
      </c>
      <c r="AW37" s="373"/>
      <c r="AX37" s="372">
        <v>5</v>
      </c>
      <c r="AY37" s="373"/>
      <c r="AZ37" s="372">
        <v>2</v>
      </c>
      <c r="BA37" s="373"/>
      <c r="BB37" s="373"/>
      <c r="BC37" s="373"/>
      <c r="BD37" s="374">
        <v>7</v>
      </c>
      <c r="BE37" s="375">
        <v>4</v>
      </c>
      <c r="BF37" s="369" t="s">
        <v>305</v>
      </c>
      <c r="BG37" s="376">
        <v>40152</v>
      </c>
      <c r="BH37" s="370">
        <v>0.35525826830174656</v>
      </c>
      <c r="BI37" s="377">
        <v>1791</v>
      </c>
      <c r="BJ37" s="370">
        <v>1.5846472368211517E-2</v>
      </c>
    </row>
    <row r="38" spans="1:62" ht="17.100000000000001" customHeight="1">
      <c r="A38" s="359" t="s">
        <v>530</v>
      </c>
      <c r="B38" s="360">
        <v>477613</v>
      </c>
      <c r="C38" s="266">
        <v>70786</v>
      </c>
      <c r="D38" s="267">
        <v>0.22938080856524387</v>
      </c>
      <c r="E38" s="268">
        <v>117484</v>
      </c>
      <c r="F38" s="361">
        <v>0.38070486979740503</v>
      </c>
      <c r="G38" s="362">
        <v>61955</v>
      </c>
      <c r="H38" s="363">
        <v>0.20076410582120313</v>
      </c>
      <c r="I38" s="362">
        <v>6250</v>
      </c>
      <c r="J38" s="363">
        <v>2.0253016889395844E-2</v>
      </c>
      <c r="K38" s="362">
        <v>7033</v>
      </c>
      <c r="L38" s="363">
        <v>2.2790314845299357E-2</v>
      </c>
      <c r="M38" s="266">
        <v>5968</v>
      </c>
      <c r="N38" s="267">
        <v>1.9339200767346305E-2</v>
      </c>
      <c r="O38" s="362">
        <v>9210</v>
      </c>
      <c r="P38" s="363">
        <v>2.9844845688213717E-2</v>
      </c>
      <c r="Q38" s="364"/>
      <c r="R38" s="365"/>
      <c r="S38" s="364"/>
      <c r="T38" s="365"/>
      <c r="U38" s="364"/>
      <c r="V38" s="365"/>
      <c r="W38" s="364"/>
      <c r="X38" s="365"/>
      <c r="Y38" s="272">
        <v>371</v>
      </c>
      <c r="Z38" s="267">
        <v>1.2022190825545372E-3</v>
      </c>
      <c r="AA38" s="273">
        <v>279057</v>
      </c>
      <c r="AB38" s="267">
        <v>0.90427938145666176</v>
      </c>
      <c r="AC38" s="272">
        <v>29539</v>
      </c>
      <c r="AD38" s="267">
        <v>9.5720618543338215E-2</v>
      </c>
      <c r="AE38" s="366">
        <v>308596</v>
      </c>
      <c r="AF38" s="349"/>
      <c r="AG38" s="367"/>
      <c r="AH38" s="368"/>
      <c r="AI38" s="349"/>
      <c r="AJ38" s="367"/>
      <c r="AK38" s="368"/>
      <c r="AL38" s="349"/>
      <c r="AM38" s="273">
        <v>308596</v>
      </c>
      <c r="AN38" s="274">
        <v>0.64612144141805183</v>
      </c>
      <c r="AO38" s="349"/>
      <c r="AP38" s="369" t="s">
        <v>4</v>
      </c>
      <c r="AQ38" s="273">
        <v>117484</v>
      </c>
      <c r="AR38" s="370">
        <v>0.38070486979740503</v>
      </c>
      <c r="AS38" s="371">
        <v>2</v>
      </c>
      <c r="AT38" s="372">
        <v>1</v>
      </c>
      <c r="AU38" s="372">
        <v>3</v>
      </c>
      <c r="AV38" s="372">
        <v>7</v>
      </c>
      <c r="AW38" s="372">
        <v>6</v>
      </c>
      <c r="AX38" s="372">
        <v>8</v>
      </c>
      <c r="AY38" s="372">
        <v>5</v>
      </c>
      <c r="AZ38" s="373"/>
      <c r="BA38" s="373"/>
      <c r="BB38" s="373"/>
      <c r="BC38" s="373"/>
      <c r="BD38" s="374">
        <v>9</v>
      </c>
      <c r="BE38" s="375">
        <v>4</v>
      </c>
      <c r="BF38" s="369" t="s">
        <v>3</v>
      </c>
      <c r="BG38" s="376">
        <v>70786</v>
      </c>
      <c r="BH38" s="370">
        <v>0.22938080856524387</v>
      </c>
      <c r="BI38" s="377">
        <v>46698</v>
      </c>
      <c r="BJ38" s="370">
        <v>0.15132406123216116</v>
      </c>
    </row>
    <row r="39" spans="1:62" ht="17.100000000000001" customHeight="1">
      <c r="A39" s="359" t="s">
        <v>492</v>
      </c>
      <c r="B39" s="360">
        <v>91626</v>
      </c>
      <c r="C39" s="266">
        <v>10890</v>
      </c>
      <c r="D39" s="267">
        <v>0.16748692709935403</v>
      </c>
      <c r="E39" s="378"/>
      <c r="F39" s="379"/>
      <c r="G39" s="266">
        <v>22306</v>
      </c>
      <c r="H39" s="267">
        <v>0.34306367271608734</v>
      </c>
      <c r="I39" s="266">
        <v>1243</v>
      </c>
      <c r="J39" s="267">
        <v>1.9117194709320211E-2</v>
      </c>
      <c r="K39" s="364"/>
      <c r="L39" s="365"/>
      <c r="M39" s="266">
        <v>552</v>
      </c>
      <c r="N39" s="267">
        <v>8.489695478314364E-3</v>
      </c>
      <c r="O39" s="364"/>
      <c r="P39" s="365"/>
      <c r="Q39" s="362">
        <v>26610</v>
      </c>
      <c r="R39" s="363">
        <v>0.40925868963395878</v>
      </c>
      <c r="S39" s="364"/>
      <c r="T39" s="365"/>
      <c r="U39" s="364"/>
      <c r="V39" s="365"/>
      <c r="W39" s="364"/>
      <c r="X39" s="365"/>
      <c r="Y39" s="272">
        <v>70</v>
      </c>
      <c r="Z39" s="267">
        <v>1.0765918179021839E-3</v>
      </c>
      <c r="AA39" s="273">
        <v>61671</v>
      </c>
      <c r="AB39" s="267">
        <v>0.94849277145493693</v>
      </c>
      <c r="AC39" s="272">
        <v>3349</v>
      </c>
      <c r="AD39" s="267">
        <v>5.1507228545063059E-2</v>
      </c>
      <c r="AE39" s="366">
        <v>65020</v>
      </c>
      <c r="AF39" s="349"/>
      <c r="AG39" s="367"/>
      <c r="AH39" s="368"/>
      <c r="AI39" s="349"/>
      <c r="AJ39" s="367"/>
      <c r="AK39" s="368"/>
      <c r="AL39" s="349"/>
      <c r="AM39" s="273">
        <v>65020</v>
      </c>
      <c r="AN39" s="274">
        <v>0.7096239058782442</v>
      </c>
      <c r="AO39" s="349"/>
      <c r="AP39" s="369" t="s">
        <v>305</v>
      </c>
      <c r="AQ39" s="273">
        <v>26610</v>
      </c>
      <c r="AR39" s="370">
        <v>0.40925868963395878</v>
      </c>
      <c r="AS39" s="371">
        <v>3</v>
      </c>
      <c r="AT39" s="373"/>
      <c r="AU39" s="372">
        <v>2</v>
      </c>
      <c r="AV39" s="372">
        <v>5</v>
      </c>
      <c r="AW39" s="373"/>
      <c r="AX39" s="372">
        <v>6</v>
      </c>
      <c r="AY39" s="373"/>
      <c r="AZ39" s="372">
        <v>1</v>
      </c>
      <c r="BA39" s="373"/>
      <c r="BB39" s="373"/>
      <c r="BC39" s="373"/>
      <c r="BD39" s="374">
        <v>7</v>
      </c>
      <c r="BE39" s="375">
        <v>4</v>
      </c>
      <c r="BF39" s="369" t="s">
        <v>6</v>
      </c>
      <c r="BG39" s="376">
        <v>22306</v>
      </c>
      <c r="BH39" s="370">
        <v>0.34306367271608734</v>
      </c>
      <c r="BI39" s="377">
        <v>4304</v>
      </c>
      <c r="BJ39" s="370">
        <v>6.6195016917871441E-2</v>
      </c>
    </row>
    <row r="40" spans="1:62" ht="17.100000000000001" customHeight="1">
      <c r="A40" s="359" t="s">
        <v>531</v>
      </c>
      <c r="B40" s="360">
        <v>171606</v>
      </c>
      <c r="C40" s="266">
        <v>33100</v>
      </c>
      <c r="D40" s="267">
        <v>0.27291991325929038</v>
      </c>
      <c r="E40" s="378"/>
      <c r="F40" s="379"/>
      <c r="G40" s="266">
        <v>13807</v>
      </c>
      <c r="H40" s="267">
        <v>0.113843058681904</v>
      </c>
      <c r="I40" s="266">
        <v>8509</v>
      </c>
      <c r="J40" s="267">
        <v>7.0159381931217582E-2</v>
      </c>
      <c r="K40" s="364"/>
      <c r="L40" s="365"/>
      <c r="M40" s="266">
        <v>2921</v>
      </c>
      <c r="N40" s="267">
        <v>2.408456394653738E-2</v>
      </c>
      <c r="O40" s="364"/>
      <c r="P40" s="365"/>
      <c r="Q40" s="362">
        <v>57367</v>
      </c>
      <c r="R40" s="363">
        <v>0.47300896265697018</v>
      </c>
      <c r="S40" s="364"/>
      <c r="T40" s="365"/>
      <c r="U40" s="364"/>
      <c r="V40" s="365"/>
      <c r="W40" s="364"/>
      <c r="X40" s="365"/>
      <c r="Y40" s="272">
        <v>144</v>
      </c>
      <c r="Z40" s="267">
        <v>1.187325302396913E-3</v>
      </c>
      <c r="AA40" s="273">
        <v>115848</v>
      </c>
      <c r="AB40" s="267">
        <v>0.95520320577831652</v>
      </c>
      <c r="AC40" s="272">
        <v>5433</v>
      </c>
      <c r="AD40" s="267">
        <v>4.4796794221683527E-2</v>
      </c>
      <c r="AE40" s="366">
        <v>121281</v>
      </c>
      <c r="AF40" s="349"/>
      <c r="AG40" s="380">
        <v>793</v>
      </c>
      <c r="AH40" s="381">
        <v>6.4960597670265579E-3</v>
      </c>
      <c r="AI40" s="349"/>
      <c r="AJ40" s="367"/>
      <c r="AK40" s="368"/>
      <c r="AL40" s="349"/>
      <c r="AM40" s="273">
        <v>122074</v>
      </c>
      <c r="AN40" s="274">
        <v>0.71136207358717063</v>
      </c>
      <c r="AO40" s="349"/>
      <c r="AP40" s="369" t="s">
        <v>305</v>
      </c>
      <c r="AQ40" s="273">
        <v>57367</v>
      </c>
      <c r="AR40" s="370">
        <v>0.47300896265697018</v>
      </c>
      <c r="AS40" s="371">
        <v>2</v>
      </c>
      <c r="AT40" s="373"/>
      <c r="AU40" s="372">
        <v>3</v>
      </c>
      <c r="AV40" s="372">
        <v>4</v>
      </c>
      <c r="AW40" s="373"/>
      <c r="AX40" s="372">
        <v>6</v>
      </c>
      <c r="AY40" s="373"/>
      <c r="AZ40" s="372">
        <v>1</v>
      </c>
      <c r="BA40" s="373"/>
      <c r="BB40" s="373"/>
      <c r="BC40" s="373"/>
      <c r="BD40" s="374">
        <v>7</v>
      </c>
      <c r="BE40" s="375">
        <v>5</v>
      </c>
      <c r="BF40" s="369" t="s">
        <v>3</v>
      </c>
      <c r="BG40" s="376">
        <v>33100</v>
      </c>
      <c r="BH40" s="370">
        <v>0.27291991325929038</v>
      </c>
      <c r="BI40" s="377">
        <v>24267</v>
      </c>
      <c r="BJ40" s="370">
        <v>0.2000890493976798</v>
      </c>
    </row>
    <row r="41" spans="1:62" ht="17.100000000000001" customHeight="1">
      <c r="A41" s="359" t="s">
        <v>494</v>
      </c>
      <c r="B41" s="360">
        <v>176927</v>
      </c>
      <c r="C41" s="266">
        <v>32461</v>
      </c>
      <c r="D41" s="267">
        <v>0.29170822886618319</v>
      </c>
      <c r="E41" s="378"/>
      <c r="F41" s="379"/>
      <c r="G41" s="266">
        <v>17774</v>
      </c>
      <c r="H41" s="267">
        <v>0.15972465604471645</v>
      </c>
      <c r="I41" s="266">
        <v>3212</v>
      </c>
      <c r="J41" s="267">
        <v>2.8864385912885631E-2</v>
      </c>
      <c r="K41" s="364"/>
      <c r="L41" s="365"/>
      <c r="M41" s="266">
        <v>9808</v>
      </c>
      <c r="N41" s="267">
        <v>8.8138822239595974E-2</v>
      </c>
      <c r="O41" s="364"/>
      <c r="P41" s="365"/>
      <c r="Q41" s="362">
        <v>42236</v>
      </c>
      <c r="R41" s="363">
        <v>0.37955049919571526</v>
      </c>
      <c r="S41" s="364"/>
      <c r="T41" s="365"/>
      <c r="U41" s="364"/>
      <c r="V41" s="365"/>
      <c r="W41" s="364"/>
      <c r="X41" s="365"/>
      <c r="Y41" s="272">
        <v>87</v>
      </c>
      <c r="Z41" s="267">
        <v>7.8181867198662822E-4</v>
      </c>
      <c r="AA41" s="273">
        <v>105578</v>
      </c>
      <c r="AB41" s="267">
        <v>0.94876841093108311</v>
      </c>
      <c r="AC41" s="272">
        <v>5701</v>
      </c>
      <c r="AD41" s="267">
        <v>5.1231589068916866E-2</v>
      </c>
      <c r="AE41" s="366">
        <v>111279</v>
      </c>
      <c r="AF41" s="349"/>
      <c r="AG41" s="367"/>
      <c r="AH41" s="368"/>
      <c r="AI41" s="349"/>
      <c r="AJ41" s="367"/>
      <c r="AK41" s="368"/>
      <c r="AL41" s="349"/>
      <c r="AM41" s="273">
        <v>111279</v>
      </c>
      <c r="AN41" s="274">
        <v>0.62895431449128736</v>
      </c>
      <c r="AO41" s="349"/>
      <c r="AP41" s="369" t="s">
        <v>305</v>
      </c>
      <c r="AQ41" s="273">
        <v>42236</v>
      </c>
      <c r="AR41" s="370">
        <v>0.37955049919571526</v>
      </c>
      <c r="AS41" s="371">
        <v>2</v>
      </c>
      <c r="AT41" s="373"/>
      <c r="AU41" s="372">
        <v>3</v>
      </c>
      <c r="AV41" s="372">
        <v>6</v>
      </c>
      <c r="AW41" s="373"/>
      <c r="AX41" s="372">
        <v>4</v>
      </c>
      <c r="AY41" s="373"/>
      <c r="AZ41" s="372">
        <v>1</v>
      </c>
      <c r="BA41" s="373"/>
      <c r="BB41" s="373"/>
      <c r="BC41" s="373"/>
      <c r="BD41" s="374">
        <v>7</v>
      </c>
      <c r="BE41" s="375">
        <v>5</v>
      </c>
      <c r="BF41" s="369" t="s">
        <v>3</v>
      </c>
      <c r="BG41" s="376">
        <v>32461</v>
      </c>
      <c r="BH41" s="370">
        <v>0.29170822886618319</v>
      </c>
      <c r="BI41" s="377">
        <v>9775</v>
      </c>
      <c r="BJ41" s="370">
        <v>8.7842270329532068E-2</v>
      </c>
    </row>
    <row r="42" spans="1:62" ht="17.100000000000001" customHeight="1">
      <c r="A42" s="359" t="s">
        <v>495</v>
      </c>
      <c r="B42" s="360">
        <v>287992</v>
      </c>
      <c r="C42" s="266">
        <v>39827</v>
      </c>
      <c r="D42" s="267">
        <v>0.2214382617204875</v>
      </c>
      <c r="E42" s="378"/>
      <c r="F42" s="379"/>
      <c r="G42" s="266">
        <v>47357</v>
      </c>
      <c r="H42" s="267">
        <v>0.26330508851525664</v>
      </c>
      <c r="I42" s="266">
        <v>5810</v>
      </c>
      <c r="J42" s="267">
        <v>3.2303620674317232E-2</v>
      </c>
      <c r="K42" s="364"/>
      <c r="L42" s="365"/>
      <c r="M42" s="266">
        <v>2984</v>
      </c>
      <c r="N42" s="267">
        <v>1.6591050618272395E-2</v>
      </c>
      <c r="O42" s="364"/>
      <c r="P42" s="365"/>
      <c r="Q42" s="362">
        <v>71853</v>
      </c>
      <c r="R42" s="363">
        <v>0.39950293568187883</v>
      </c>
      <c r="S42" s="364"/>
      <c r="T42" s="365"/>
      <c r="U42" s="364"/>
      <c r="V42" s="365"/>
      <c r="W42" s="364"/>
      <c r="X42" s="365"/>
      <c r="Y42" s="272">
        <v>183</v>
      </c>
      <c r="Z42" s="267">
        <v>1.0174806511876167E-3</v>
      </c>
      <c r="AA42" s="273">
        <v>168014</v>
      </c>
      <c r="AB42" s="267">
        <v>0.93415843786140018</v>
      </c>
      <c r="AC42" s="272">
        <v>11842</v>
      </c>
      <c r="AD42" s="267">
        <v>6.5841562138599763E-2</v>
      </c>
      <c r="AE42" s="366">
        <v>179856</v>
      </c>
      <c r="AF42" s="349"/>
      <c r="AG42" s="367"/>
      <c r="AH42" s="368"/>
      <c r="AI42" s="349"/>
      <c r="AJ42" s="367"/>
      <c r="AK42" s="368"/>
      <c r="AL42" s="349"/>
      <c r="AM42" s="273">
        <v>179856</v>
      </c>
      <c r="AN42" s="274">
        <v>0.62451734770410294</v>
      </c>
      <c r="AO42" s="349"/>
      <c r="AP42" s="369" t="s">
        <v>305</v>
      </c>
      <c r="AQ42" s="273">
        <v>71853</v>
      </c>
      <c r="AR42" s="370">
        <v>0.39950293568187883</v>
      </c>
      <c r="AS42" s="371">
        <v>3</v>
      </c>
      <c r="AT42" s="373"/>
      <c r="AU42" s="372">
        <v>2</v>
      </c>
      <c r="AV42" s="372">
        <v>5</v>
      </c>
      <c r="AW42" s="373"/>
      <c r="AX42" s="372">
        <v>6</v>
      </c>
      <c r="AY42" s="373"/>
      <c r="AZ42" s="372">
        <v>1</v>
      </c>
      <c r="BA42" s="373"/>
      <c r="BB42" s="373"/>
      <c r="BC42" s="373"/>
      <c r="BD42" s="374">
        <v>7</v>
      </c>
      <c r="BE42" s="375">
        <v>4</v>
      </c>
      <c r="BF42" s="369" t="s">
        <v>6</v>
      </c>
      <c r="BG42" s="376">
        <v>47357</v>
      </c>
      <c r="BH42" s="370">
        <v>0.26330508851525664</v>
      </c>
      <c r="BI42" s="377">
        <v>24496</v>
      </c>
      <c r="BJ42" s="370">
        <v>0.1361978471666222</v>
      </c>
    </row>
    <row r="43" spans="1:62" ht="17.100000000000001" customHeight="1">
      <c r="A43" s="359" t="s">
        <v>496</v>
      </c>
      <c r="B43" s="360">
        <v>532492</v>
      </c>
      <c r="C43" s="266">
        <v>64625</v>
      </c>
      <c r="D43" s="267">
        <v>0.18961733241788872</v>
      </c>
      <c r="E43" s="378"/>
      <c r="F43" s="379"/>
      <c r="G43" s="362">
        <v>82357</v>
      </c>
      <c r="H43" s="363">
        <v>0.24164510090429497</v>
      </c>
      <c r="I43" s="362">
        <v>9509</v>
      </c>
      <c r="J43" s="363">
        <v>2.7900521686061181E-2</v>
      </c>
      <c r="K43" s="364"/>
      <c r="L43" s="365"/>
      <c r="M43" s="266">
        <v>13495</v>
      </c>
      <c r="N43" s="267">
        <v>3.9595913361383496E-2</v>
      </c>
      <c r="O43" s="362">
        <v>12863</v>
      </c>
      <c r="P43" s="363">
        <v>3.7741551209149751E-2</v>
      </c>
      <c r="Q43" s="364"/>
      <c r="R43" s="365"/>
      <c r="S43" s="362">
        <v>133500</v>
      </c>
      <c r="T43" s="363">
        <v>0.39170466348608346</v>
      </c>
      <c r="U43" s="364"/>
      <c r="V43" s="365"/>
      <c r="W43" s="364"/>
      <c r="X43" s="365"/>
      <c r="Y43" s="272">
        <v>517</v>
      </c>
      <c r="Z43" s="267">
        <v>1.5169386593431099E-3</v>
      </c>
      <c r="AA43" s="273">
        <v>316866</v>
      </c>
      <c r="AB43" s="267">
        <v>0.92972202172420471</v>
      </c>
      <c r="AC43" s="272">
        <v>23952</v>
      </c>
      <c r="AD43" s="267">
        <v>7.0277978275795294E-2</v>
      </c>
      <c r="AE43" s="366">
        <v>340818</v>
      </c>
      <c r="AF43" s="349"/>
      <c r="AG43" s="367"/>
      <c r="AH43" s="368"/>
      <c r="AI43" s="349"/>
      <c r="AJ43" s="367"/>
      <c r="AK43" s="368"/>
      <c r="AL43" s="349"/>
      <c r="AM43" s="273">
        <v>340818</v>
      </c>
      <c r="AN43" s="274">
        <v>0.64004341849267221</v>
      </c>
      <c r="AO43" s="349"/>
      <c r="AP43" s="369" t="s">
        <v>509</v>
      </c>
      <c r="AQ43" s="273">
        <v>133500</v>
      </c>
      <c r="AR43" s="370">
        <v>0.39170466348608346</v>
      </c>
      <c r="AS43" s="371">
        <v>3</v>
      </c>
      <c r="AT43" s="373"/>
      <c r="AU43" s="372">
        <v>2</v>
      </c>
      <c r="AV43" s="372">
        <v>7</v>
      </c>
      <c r="AW43" s="373"/>
      <c r="AX43" s="372">
        <v>5</v>
      </c>
      <c r="AY43" s="372">
        <v>6</v>
      </c>
      <c r="AZ43" s="373"/>
      <c r="BA43" s="372">
        <v>1</v>
      </c>
      <c r="BB43" s="373"/>
      <c r="BC43" s="373"/>
      <c r="BD43" s="374">
        <v>8</v>
      </c>
      <c r="BE43" s="375">
        <v>4</v>
      </c>
      <c r="BF43" s="369" t="s">
        <v>6</v>
      </c>
      <c r="BG43" s="376">
        <v>82357</v>
      </c>
      <c r="BH43" s="370">
        <v>0.24164510090429497</v>
      </c>
      <c r="BI43" s="377">
        <v>51143</v>
      </c>
      <c r="BJ43" s="370">
        <v>0.15005956258178849</v>
      </c>
    </row>
    <row r="44" spans="1:62" ht="17.100000000000001" customHeight="1">
      <c r="A44" s="359" t="s">
        <v>497</v>
      </c>
      <c r="B44" s="360">
        <v>186333</v>
      </c>
      <c r="C44" s="266">
        <v>28021</v>
      </c>
      <c r="D44" s="267">
        <v>0.20896691102443826</v>
      </c>
      <c r="E44" s="378"/>
      <c r="F44" s="379"/>
      <c r="G44" s="266">
        <v>30124</v>
      </c>
      <c r="H44" s="267">
        <v>0.22465005630420679</v>
      </c>
      <c r="I44" s="266">
        <v>7204</v>
      </c>
      <c r="J44" s="267">
        <v>5.372390803397642E-2</v>
      </c>
      <c r="K44" s="362">
        <v>5367</v>
      </c>
      <c r="L44" s="363">
        <v>4.0024460635529072E-2</v>
      </c>
      <c r="M44" s="266">
        <v>3270</v>
      </c>
      <c r="N44" s="267">
        <v>2.438606042075276E-2</v>
      </c>
      <c r="O44" s="364"/>
      <c r="P44" s="365"/>
      <c r="Q44" s="364"/>
      <c r="R44" s="365"/>
      <c r="S44" s="364"/>
      <c r="T44" s="365"/>
      <c r="U44" s="362">
        <v>49321</v>
      </c>
      <c r="V44" s="363">
        <v>0.36781189174677276</v>
      </c>
      <c r="W44" s="364"/>
      <c r="X44" s="365"/>
      <c r="Y44" s="272">
        <v>142</v>
      </c>
      <c r="Z44" s="267">
        <v>1.0589665381488967E-3</v>
      </c>
      <c r="AA44" s="273">
        <v>123449</v>
      </c>
      <c r="AB44" s="267">
        <v>0.92062225470382497</v>
      </c>
      <c r="AC44" s="272">
        <v>10644</v>
      </c>
      <c r="AD44" s="267">
        <v>7.9377745296175042E-2</v>
      </c>
      <c r="AE44" s="366">
        <v>134093</v>
      </c>
      <c r="AF44" s="349"/>
      <c r="AG44" s="367"/>
      <c r="AH44" s="368"/>
      <c r="AI44" s="349"/>
      <c r="AJ44" s="367"/>
      <c r="AK44" s="368"/>
      <c r="AL44" s="349"/>
      <c r="AM44" s="273">
        <v>134093</v>
      </c>
      <c r="AN44" s="274">
        <v>0.71964171671147892</v>
      </c>
      <c r="AO44" s="349"/>
      <c r="AP44" s="369" t="s">
        <v>510</v>
      </c>
      <c r="AQ44" s="273">
        <v>49321</v>
      </c>
      <c r="AR44" s="370">
        <v>0.36781189174677276</v>
      </c>
      <c r="AS44" s="371">
        <v>3</v>
      </c>
      <c r="AT44" s="373"/>
      <c r="AU44" s="372">
        <v>2</v>
      </c>
      <c r="AV44" s="372">
        <v>5</v>
      </c>
      <c r="AW44" s="372">
        <v>6</v>
      </c>
      <c r="AX44" s="372">
        <v>7</v>
      </c>
      <c r="AY44" s="373"/>
      <c r="AZ44" s="373"/>
      <c r="BA44" s="373"/>
      <c r="BB44" s="372">
        <v>1</v>
      </c>
      <c r="BC44" s="373"/>
      <c r="BD44" s="374">
        <v>8</v>
      </c>
      <c r="BE44" s="375">
        <v>4</v>
      </c>
      <c r="BF44" s="369" t="s">
        <v>6</v>
      </c>
      <c r="BG44" s="376">
        <v>30124</v>
      </c>
      <c r="BH44" s="370">
        <v>0.22465005630420679</v>
      </c>
      <c r="BI44" s="377">
        <v>19197</v>
      </c>
      <c r="BJ44" s="370">
        <v>0.14316183544256597</v>
      </c>
    </row>
    <row r="45" spans="1:62" ht="17.100000000000001" customHeight="1">
      <c r="A45" s="359" t="s">
        <v>498</v>
      </c>
      <c r="B45" s="360">
        <v>410404</v>
      </c>
      <c r="C45" s="266">
        <v>43698</v>
      </c>
      <c r="D45" s="267">
        <v>0.17944021944449007</v>
      </c>
      <c r="E45" s="378"/>
      <c r="F45" s="379"/>
      <c r="G45" s="266">
        <v>71358</v>
      </c>
      <c r="H45" s="267">
        <v>0.29302245363906637</v>
      </c>
      <c r="I45" s="364"/>
      <c r="J45" s="365"/>
      <c r="K45" s="362">
        <v>8958</v>
      </c>
      <c r="L45" s="363">
        <v>3.6784875412690328E-2</v>
      </c>
      <c r="M45" s="364"/>
      <c r="N45" s="365"/>
      <c r="O45" s="364"/>
      <c r="P45" s="365"/>
      <c r="Q45" s="364"/>
      <c r="R45" s="365"/>
      <c r="S45" s="364"/>
      <c r="T45" s="365"/>
      <c r="U45" s="362">
        <v>84409</v>
      </c>
      <c r="V45" s="363">
        <v>0.34661470737997074</v>
      </c>
      <c r="W45" s="362">
        <v>13693</v>
      </c>
      <c r="X45" s="363">
        <v>5.6228544209194986E-2</v>
      </c>
      <c r="Y45" s="272">
        <v>485</v>
      </c>
      <c r="Z45" s="267">
        <v>1.991590151278724E-3</v>
      </c>
      <c r="AA45" s="273">
        <v>222601</v>
      </c>
      <c r="AB45" s="267">
        <v>0.91408239023669124</v>
      </c>
      <c r="AC45" s="272">
        <v>20923</v>
      </c>
      <c r="AD45" s="267">
        <v>8.5917609763308755E-2</v>
      </c>
      <c r="AE45" s="366">
        <v>243524</v>
      </c>
      <c r="AF45" s="349"/>
      <c r="AG45" s="367"/>
      <c r="AH45" s="368"/>
      <c r="AI45" s="349"/>
      <c r="AJ45" s="367"/>
      <c r="AK45" s="368"/>
      <c r="AL45" s="349"/>
      <c r="AM45" s="273">
        <v>243524</v>
      </c>
      <c r="AN45" s="274">
        <v>0.5933762828822331</v>
      </c>
      <c r="AO45" s="349"/>
      <c r="AP45" s="369" t="s">
        <v>510</v>
      </c>
      <c r="AQ45" s="273">
        <v>84409</v>
      </c>
      <c r="AR45" s="370">
        <v>0.34661470737997074</v>
      </c>
      <c r="AS45" s="371">
        <v>3</v>
      </c>
      <c r="AT45" s="373"/>
      <c r="AU45" s="372">
        <v>2</v>
      </c>
      <c r="AV45" s="373"/>
      <c r="AW45" s="372">
        <v>6</v>
      </c>
      <c r="AX45" s="373"/>
      <c r="AY45" s="373"/>
      <c r="AZ45" s="373"/>
      <c r="BA45" s="373"/>
      <c r="BB45" s="372">
        <v>1</v>
      </c>
      <c r="BC45" s="372">
        <v>5</v>
      </c>
      <c r="BD45" s="374">
        <v>7</v>
      </c>
      <c r="BE45" s="375">
        <v>4</v>
      </c>
      <c r="BF45" s="369" t="s">
        <v>6</v>
      </c>
      <c r="BG45" s="376">
        <v>71358</v>
      </c>
      <c r="BH45" s="370">
        <v>0.29302245363906637</v>
      </c>
      <c r="BI45" s="377">
        <v>13051</v>
      </c>
      <c r="BJ45" s="370">
        <v>5.3592253740904372E-2</v>
      </c>
    </row>
    <row r="46" spans="1:62" ht="17.100000000000001" customHeight="1">
      <c r="A46" s="359" t="s">
        <v>532</v>
      </c>
      <c r="B46" s="360">
        <v>169991</v>
      </c>
      <c r="C46" s="266">
        <v>8876</v>
      </c>
      <c r="D46" s="267">
        <v>8.8157006078423583E-2</v>
      </c>
      <c r="E46" s="378"/>
      <c r="F46" s="379"/>
      <c r="G46" s="362">
        <v>38663</v>
      </c>
      <c r="H46" s="363">
        <v>0.38400341663024912</v>
      </c>
      <c r="I46" s="362">
        <v>2774</v>
      </c>
      <c r="J46" s="363">
        <v>2.755154741567677E-2</v>
      </c>
      <c r="K46" s="364"/>
      <c r="L46" s="365"/>
      <c r="M46" s="266">
        <v>4760</v>
      </c>
      <c r="N46" s="267">
        <v>4.7276627865400662E-2</v>
      </c>
      <c r="O46" s="364"/>
      <c r="P46" s="365"/>
      <c r="Q46" s="362">
        <v>36643</v>
      </c>
      <c r="R46" s="363">
        <v>0.36394064598148662</v>
      </c>
      <c r="S46" s="364"/>
      <c r="T46" s="365"/>
      <c r="U46" s="364"/>
      <c r="V46" s="365"/>
      <c r="W46" s="364"/>
      <c r="X46" s="365"/>
      <c r="Y46" s="272">
        <v>411</v>
      </c>
      <c r="Z46" s="267">
        <v>4.082078582495729E-3</v>
      </c>
      <c r="AA46" s="273">
        <v>92127</v>
      </c>
      <c r="AB46" s="267">
        <v>0.91501132255373252</v>
      </c>
      <c r="AC46" s="272">
        <v>8557</v>
      </c>
      <c r="AD46" s="267">
        <v>8.4988677446267535E-2</v>
      </c>
      <c r="AE46" s="366">
        <v>100684</v>
      </c>
      <c r="AF46" s="349"/>
      <c r="AG46" s="380">
        <v>2041</v>
      </c>
      <c r="AH46" s="381">
        <v>1.9868581163300075E-2</v>
      </c>
      <c r="AI46" s="349"/>
      <c r="AJ46" s="367"/>
      <c r="AK46" s="368"/>
      <c r="AL46" s="349"/>
      <c r="AM46" s="273">
        <v>102725</v>
      </c>
      <c r="AN46" s="274">
        <v>0.60429669806048558</v>
      </c>
      <c r="AO46" s="349"/>
      <c r="AP46" s="369" t="s">
        <v>6</v>
      </c>
      <c r="AQ46" s="273">
        <v>38663</v>
      </c>
      <c r="AR46" s="370">
        <v>0.38400341663024912</v>
      </c>
      <c r="AS46" s="371">
        <v>3</v>
      </c>
      <c r="AT46" s="373"/>
      <c r="AU46" s="372">
        <v>1</v>
      </c>
      <c r="AV46" s="372">
        <v>6</v>
      </c>
      <c r="AW46" s="373"/>
      <c r="AX46" s="372">
        <v>5</v>
      </c>
      <c r="AY46" s="373"/>
      <c r="AZ46" s="372">
        <v>2</v>
      </c>
      <c r="BA46" s="373"/>
      <c r="BB46" s="373"/>
      <c r="BC46" s="373"/>
      <c r="BD46" s="374">
        <v>7</v>
      </c>
      <c r="BE46" s="375">
        <v>4</v>
      </c>
      <c r="BF46" s="369" t="s">
        <v>305</v>
      </c>
      <c r="BG46" s="376">
        <v>36643</v>
      </c>
      <c r="BH46" s="370">
        <v>0.36394064598148662</v>
      </c>
      <c r="BI46" s="377">
        <v>2020</v>
      </c>
      <c r="BJ46" s="370">
        <v>2.0062770648762496E-2</v>
      </c>
    </row>
    <row r="47" spans="1:62" ht="17.100000000000001" customHeight="1">
      <c r="A47" s="359" t="s">
        <v>533</v>
      </c>
      <c r="B47" s="360">
        <v>266142</v>
      </c>
      <c r="C47" s="266">
        <v>24293</v>
      </c>
      <c r="D47" s="267">
        <v>0.14606619968132761</v>
      </c>
      <c r="E47" s="378"/>
      <c r="F47" s="379"/>
      <c r="G47" s="362">
        <v>49510</v>
      </c>
      <c r="H47" s="363">
        <v>0.29768812193728766</v>
      </c>
      <c r="I47" s="362">
        <v>5385</v>
      </c>
      <c r="J47" s="363">
        <v>3.237831825151069E-2</v>
      </c>
      <c r="K47" s="364"/>
      <c r="L47" s="365"/>
      <c r="M47" s="266">
        <v>4648</v>
      </c>
      <c r="N47" s="267">
        <v>2.7946968102696691E-2</v>
      </c>
      <c r="O47" s="364"/>
      <c r="P47" s="365"/>
      <c r="Q47" s="362">
        <v>69982</v>
      </c>
      <c r="R47" s="363">
        <v>0.42077984547395003</v>
      </c>
      <c r="S47" s="364"/>
      <c r="T47" s="365"/>
      <c r="U47" s="364"/>
      <c r="V47" s="365"/>
      <c r="W47" s="364"/>
      <c r="X47" s="365"/>
      <c r="Y47" s="272">
        <v>114</v>
      </c>
      <c r="Z47" s="267">
        <v>6.8544629167543514E-4</v>
      </c>
      <c r="AA47" s="273">
        <v>153932</v>
      </c>
      <c r="AB47" s="267">
        <v>0.92554489973844811</v>
      </c>
      <c r="AC47" s="273">
        <v>12383</v>
      </c>
      <c r="AD47" s="267">
        <v>7.4455100261551874E-2</v>
      </c>
      <c r="AE47" s="366">
        <v>166315</v>
      </c>
      <c r="AF47" s="349"/>
      <c r="AG47" s="380">
        <v>1408</v>
      </c>
      <c r="AH47" s="381">
        <v>8.3947937969151513E-3</v>
      </c>
      <c r="AI47" s="349"/>
      <c r="AJ47" s="367"/>
      <c r="AK47" s="368"/>
      <c r="AL47" s="349"/>
      <c r="AM47" s="273">
        <v>167723</v>
      </c>
      <c r="AN47" s="274">
        <v>0.63020117080355598</v>
      </c>
      <c r="AO47" s="349"/>
      <c r="AP47" s="369" t="s">
        <v>305</v>
      </c>
      <c r="AQ47" s="273">
        <v>69982</v>
      </c>
      <c r="AR47" s="370">
        <v>0.42077984547395003</v>
      </c>
      <c r="AS47" s="371">
        <v>3</v>
      </c>
      <c r="AT47" s="373"/>
      <c r="AU47" s="372">
        <v>2</v>
      </c>
      <c r="AV47" s="372">
        <v>5</v>
      </c>
      <c r="AW47" s="373"/>
      <c r="AX47" s="372">
        <v>6</v>
      </c>
      <c r="AY47" s="373"/>
      <c r="AZ47" s="372">
        <v>1</v>
      </c>
      <c r="BA47" s="373"/>
      <c r="BB47" s="373"/>
      <c r="BC47" s="373"/>
      <c r="BD47" s="374">
        <v>7</v>
      </c>
      <c r="BE47" s="375">
        <v>4</v>
      </c>
      <c r="BF47" s="369" t="s">
        <v>6</v>
      </c>
      <c r="BG47" s="376">
        <v>49510</v>
      </c>
      <c r="BH47" s="370">
        <v>0.29768812193728766</v>
      </c>
      <c r="BI47" s="377">
        <v>20472</v>
      </c>
      <c r="BJ47" s="370">
        <v>0.12309172353666237</v>
      </c>
    </row>
    <row r="48" spans="1:62" ht="17.100000000000001" customHeight="1">
      <c r="A48" s="359" t="s">
        <v>534</v>
      </c>
      <c r="B48" s="360">
        <v>370446</v>
      </c>
      <c r="C48" s="266">
        <v>71403</v>
      </c>
      <c r="D48" s="267">
        <v>0.28983783564368493</v>
      </c>
      <c r="E48" s="378"/>
      <c r="F48" s="379"/>
      <c r="G48" s="266">
        <v>52198</v>
      </c>
      <c r="H48" s="267">
        <v>0.21188122830874145</v>
      </c>
      <c r="I48" s="266">
        <v>9739</v>
      </c>
      <c r="J48" s="267">
        <v>3.9532382131476931E-2</v>
      </c>
      <c r="K48" s="364"/>
      <c r="L48" s="365"/>
      <c r="M48" s="266">
        <v>6056</v>
      </c>
      <c r="N48" s="267">
        <v>2.458241156055286E-2</v>
      </c>
      <c r="O48" s="364"/>
      <c r="P48" s="365"/>
      <c r="Q48" s="362">
        <v>91729</v>
      </c>
      <c r="R48" s="363">
        <v>0.37234478699437801</v>
      </c>
      <c r="S48" s="364"/>
      <c r="T48" s="365"/>
      <c r="U48" s="364"/>
      <c r="V48" s="365"/>
      <c r="W48" s="364"/>
      <c r="X48" s="365"/>
      <c r="Y48" s="272">
        <v>304</v>
      </c>
      <c r="Z48" s="267">
        <v>1.2339915974914251E-3</v>
      </c>
      <c r="AA48" s="273">
        <v>231429</v>
      </c>
      <c r="AB48" s="267">
        <v>0.93941263623632565</v>
      </c>
      <c r="AC48" s="273">
        <v>14926</v>
      </c>
      <c r="AD48" s="267">
        <v>6.0587363763674372E-2</v>
      </c>
      <c r="AE48" s="366">
        <v>246355</v>
      </c>
      <c r="AF48" s="349"/>
      <c r="AG48" s="367"/>
      <c r="AH48" s="368"/>
      <c r="AI48" s="349"/>
      <c r="AJ48" s="367"/>
      <c r="AK48" s="368"/>
      <c r="AL48" s="349"/>
      <c r="AM48" s="273">
        <v>246355</v>
      </c>
      <c r="AN48" s="274">
        <v>0.66502270236417727</v>
      </c>
      <c r="AO48" s="349"/>
      <c r="AP48" s="369" t="s">
        <v>305</v>
      </c>
      <c r="AQ48" s="273">
        <v>91729</v>
      </c>
      <c r="AR48" s="370">
        <v>0.37234478699437801</v>
      </c>
      <c r="AS48" s="371">
        <v>2</v>
      </c>
      <c r="AT48" s="373"/>
      <c r="AU48" s="372">
        <v>3</v>
      </c>
      <c r="AV48" s="372">
        <v>5</v>
      </c>
      <c r="AW48" s="373"/>
      <c r="AX48" s="372">
        <v>6</v>
      </c>
      <c r="AY48" s="373"/>
      <c r="AZ48" s="372">
        <v>1</v>
      </c>
      <c r="BA48" s="373"/>
      <c r="BB48" s="373"/>
      <c r="BC48" s="373"/>
      <c r="BD48" s="374">
        <v>7</v>
      </c>
      <c r="BE48" s="375">
        <v>4</v>
      </c>
      <c r="BF48" s="369" t="s">
        <v>3</v>
      </c>
      <c r="BG48" s="376">
        <v>71403</v>
      </c>
      <c r="BH48" s="370">
        <v>0.28983783564368493</v>
      </c>
      <c r="BI48" s="377">
        <v>20326</v>
      </c>
      <c r="BJ48" s="370">
        <v>8.2506951350693081E-2</v>
      </c>
    </row>
    <row r="49" spans="1:62" ht="17.100000000000001" customHeight="1">
      <c r="A49" s="359" t="s">
        <v>502</v>
      </c>
      <c r="B49" s="360">
        <v>259896</v>
      </c>
      <c r="C49" s="266">
        <v>36707</v>
      </c>
      <c r="D49" s="267">
        <v>0.2276431335582457</v>
      </c>
      <c r="E49" s="378"/>
      <c r="F49" s="379"/>
      <c r="G49" s="266">
        <v>35422</v>
      </c>
      <c r="H49" s="267">
        <v>0.21967404246874381</v>
      </c>
      <c r="I49" s="266">
        <v>4004</v>
      </c>
      <c r="J49" s="267">
        <v>2.4831315737249456E-2</v>
      </c>
      <c r="K49" s="364"/>
      <c r="L49" s="365"/>
      <c r="M49" s="266">
        <v>8193</v>
      </c>
      <c r="N49" s="267">
        <v>5.0809932526294899E-2</v>
      </c>
      <c r="O49" s="362">
        <v>6439</v>
      </c>
      <c r="P49" s="363">
        <v>3.9932278229807501E-2</v>
      </c>
      <c r="Q49" s="364"/>
      <c r="R49" s="365"/>
      <c r="S49" s="362">
        <v>58893</v>
      </c>
      <c r="T49" s="363">
        <v>0.36523243699146657</v>
      </c>
      <c r="U49" s="364"/>
      <c r="V49" s="365"/>
      <c r="W49" s="364"/>
      <c r="X49" s="365"/>
      <c r="Y49" s="272">
        <v>119</v>
      </c>
      <c r="Z49" s="267">
        <v>7.3799364953363764E-4</v>
      </c>
      <c r="AA49" s="273">
        <v>149777</v>
      </c>
      <c r="AB49" s="267">
        <v>0.92886113316134156</v>
      </c>
      <c r="AC49" s="273">
        <v>11471</v>
      </c>
      <c r="AD49" s="267">
        <v>7.1138866838658457E-2</v>
      </c>
      <c r="AE49" s="366">
        <v>161248</v>
      </c>
      <c r="AF49" s="349"/>
      <c r="AG49" s="367"/>
      <c r="AH49" s="368"/>
      <c r="AI49" s="349"/>
      <c r="AJ49" s="367"/>
      <c r="AK49" s="368"/>
      <c r="AL49" s="349"/>
      <c r="AM49" s="273">
        <v>161248</v>
      </c>
      <c r="AN49" s="274">
        <v>0.62043278850001538</v>
      </c>
      <c r="AO49" s="349"/>
      <c r="AP49" s="369" t="s">
        <v>509</v>
      </c>
      <c r="AQ49" s="273">
        <v>58893</v>
      </c>
      <c r="AR49" s="370">
        <v>0.36523243699146657</v>
      </c>
      <c r="AS49" s="371">
        <v>2</v>
      </c>
      <c r="AT49" s="373"/>
      <c r="AU49" s="372">
        <v>3</v>
      </c>
      <c r="AV49" s="372">
        <v>7</v>
      </c>
      <c r="AW49" s="373"/>
      <c r="AX49" s="372">
        <v>5</v>
      </c>
      <c r="AY49" s="372">
        <v>6</v>
      </c>
      <c r="AZ49" s="373"/>
      <c r="BA49" s="372">
        <v>1</v>
      </c>
      <c r="BB49" s="373"/>
      <c r="BC49" s="373"/>
      <c r="BD49" s="374">
        <v>8</v>
      </c>
      <c r="BE49" s="375">
        <v>4</v>
      </c>
      <c r="BF49" s="369" t="s">
        <v>3</v>
      </c>
      <c r="BG49" s="376">
        <v>36707</v>
      </c>
      <c r="BH49" s="370">
        <v>0.2276431335582457</v>
      </c>
      <c r="BI49" s="377">
        <v>22186</v>
      </c>
      <c r="BJ49" s="370">
        <v>0.13758930343322087</v>
      </c>
    </row>
    <row r="50" spans="1:62" ht="17.100000000000001" customHeight="1">
      <c r="A50" s="382" t="s">
        <v>503</v>
      </c>
      <c r="B50" s="383">
        <v>193794</v>
      </c>
      <c r="C50" s="297">
        <v>30899</v>
      </c>
      <c r="D50" s="298">
        <v>0.23319999999999999</v>
      </c>
      <c r="E50" s="384"/>
      <c r="F50" s="385"/>
      <c r="G50" s="297">
        <v>14504</v>
      </c>
      <c r="H50" s="298">
        <v>0.10946415094339623</v>
      </c>
      <c r="I50" s="297">
        <v>7768</v>
      </c>
      <c r="J50" s="298">
        <v>5.8626415094339621E-2</v>
      </c>
      <c r="K50" s="386"/>
      <c r="L50" s="387"/>
      <c r="M50" s="297">
        <v>4242</v>
      </c>
      <c r="N50" s="298">
        <v>3.2015094339622643E-2</v>
      </c>
      <c r="O50" s="386"/>
      <c r="P50" s="387"/>
      <c r="Q50" s="388">
        <v>67711</v>
      </c>
      <c r="R50" s="389">
        <v>0.51102641509433966</v>
      </c>
      <c r="S50" s="386"/>
      <c r="T50" s="387"/>
      <c r="U50" s="386"/>
      <c r="V50" s="387"/>
      <c r="W50" s="386"/>
      <c r="X50" s="387"/>
      <c r="Y50" s="303">
        <v>181</v>
      </c>
      <c r="Z50" s="298">
        <v>1.3660377358490567E-3</v>
      </c>
      <c r="AA50" s="304">
        <v>125305</v>
      </c>
      <c r="AB50" s="298">
        <v>0.94569811320754715</v>
      </c>
      <c r="AC50" s="304">
        <v>7195</v>
      </c>
      <c r="AD50" s="298">
        <v>5.4301886792452833E-2</v>
      </c>
      <c r="AE50" s="390">
        <v>132500</v>
      </c>
      <c r="AF50" s="349"/>
      <c r="AG50" s="391"/>
      <c r="AH50" s="392"/>
      <c r="AI50" s="349"/>
      <c r="AJ50" s="391"/>
      <c r="AK50" s="392"/>
      <c r="AL50" s="349"/>
      <c r="AM50" s="304">
        <v>132500</v>
      </c>
      <c r="AN50" s="305">
        <v>0.68371569811242872</v>
      </c>
      <c r="AO50" s="349"/>
      <c r="AP50" s="393" t="s">
        <v>305</v>
      </c>
      <c r="AQ50" s="304">
        <v>67711</v>
      </c>
      <c r="AR50" s="394">
        <v>0.51102641509433966</v>
      </c>
      <c r="AS50" s="395">
        <v>2</v>
      </c>
      <c r="AT50" s="396"/>
      <c r="AU50" s="397">
        <v>3</v>
      </c>
      <c r="AV50" s="397">
        <v>4</v>
      </c>
      <c r="AW50" s="396"/>
      <c r="AX50" s="397">
        <v>6</v>
      </c>
      <c r="AY50" s="396"/>
      <c r="AZ50" s="397">
        <v>1</v>
      </c>
      <c r="BA50" s="396"/>
      <c r="BB50" s="396"/>
      <c r="BC50" s="396"/>
      <c r="BD50" s="398">
        <v>7</v>
      </c>
      <c r="BE50" s="399">
        <v>5</v>
      </c>
      <c r="BF50" s="393" t="s">
        <v>3</v>
      </c>
      <c r="BG50" s="400">
        <v>30899</v>
      </c>
      <c r="BH50" s="394">
        <v>0.23319999999999999</v>
      </c>
      <c r="BI50" s="401">
        <v>36812</v>
      </c>
      <c r="BJ50" s="394">
        <v>0.2778264150943397</v>
      </c>
    </row>
    <row r="51" spans="1:62" ht="16.5" customHeight="1">
      <c r="A51" s="306"/>
      <c r="B51" s="307"/>
      <c r="N51" s="308"/>
      <c r="O51" s="308"/>
      <c r="P51" s="308"/>
      <c r="Q51" s="308"/>
      <c r="R51" s="308"/>
      <c r="S51" s="308"/>
      <c r="T51" s="308"/>
      <c r="U51" s="308"/>
      <c r="V51" s="308"/>
      <c r="W51" s="308"/>
      <c r="X51" s="308"/>
      <c r="Y51" s="309"/>
      <c r="Z51" s="308"/>
      <c r="AA51" s="309"/>
      <c r="AB51" s="308"/>
      <c r="AC51" s="309"/>
      <c r="AD51" s="308"/>
      <c r="AE51" s="308"/>
      <c r="AF51" s="402"/>
      <c r="AG51" s="403"/>
      <c r="AH51" s="403"/>
      <c r="AI51" s="402"/>
      <c r="AJ51" s="403"/>
      <c r="AK51" s="403"/>
      <c r="AL51" s="402"/>
      <c r="AM51" s="309"/>
      <c r="AN51" s="308"/>
      <c r="AO51" s="402"/>
      <c r="AP51" s="404" t="s">
        <v>535</v>
      </c>
      <c r="AQ51" s="405"/>
      <c r="AR51" s="406"/>
      <c r="AS51" s="407"/>
      <c r="AT51" s="407"/>
      <c r="AU51" s="407"/>
      <c r="AV51" s="407"/>
      <c r="AW51" s="407"/>
      <c r="AX51" s="407"/>
      <c r="AY51" s="407"/>
      <c r="AZ51" s="407"/>
      <c r="BA51" s="407"/>
      <c r="BB51" s="407"/>
      <c r="BC51" s="408"/>
      <c r="BD51" s="408"/>
      <c r="BE51" s="408"/>
      <c r="BF51" s="408"/>
      <c r="BG51" s="409"/>
      <c r="BH51" s="410"/>
      <c r="BI51" s="309"/>
      <c r="BJ51" s="410"/>
    </row>
  </sheetData>
  <mergeCells count="29">
    <mergeCell ref="Q1:R1"/>
    <mergeCell ref="S1:T1"/>
    <mergeCell ref="U1:V1"/>
    <mergeCell ref="W1:X1"/>
    <mergeCell ref="A2:A5"/>
    <mergeCell ref="B2:B4"/>
    <mergeCell ref="C2:D2"/>
    <mergeCell ref="E2:F2"/>
    <mergeCell ref="G2:H2"/>
    <mergeCell ref="I2:J2"/>
    <mergeCell ref="AG2:AH3"/>
    <mergeCell ref="K2:L2"/>
    <mergeCell ref="M2:N2"/>
    <mergeCell ref="O2:P2"/>
    <mergeCell ref="Q2:R2"/>
    <mergeCell ref="S2:T2"/>
    <mergeCell ref="U2:V2"/>
    <mergeCell ref="W2:X2"/>
    <mergeCell ref="Y2:Z3"/>
    <mergeCell ref="AA2:AB3"/>
    <mergeCell ref="AC2:AD3"/>
    <mergeCell ref="AE2:AE3"/>
    <mergeCell ref="BI2:BJ3"/>
    <mergeCell ref="AJ2:AK3"/>
    <mergeCell ref="AM2:AM4"/>
    <mergeCell ref="AN2:AN4"/>
    <mergeCell ref="AP2:AR3"/>
    <mergeCell ref="AS2:BE2"/>
    <mergeCell ref="BF2:BH3"/>
  </mergeCells>
  <conditionalFormatting sqref="O6:O50">
    <cfRule type="cellIs" dxfId="168" priority="64" stopIfTrue="1" operator="equal">
      <formula>$AQ6</formula>
    </cfRule>
  </conditionalFormatting>
  <conditionalFormatting sqref="K6:K28 K38:K45 K47:K50">
    <cfRule type="cellIs" dxfId="167" priority="65" stopIfTrue="1" operator="equal">
      <formula>$AQ6</formula>
    </cfRule>
  </conditionalFormatting>
  <conditionalFormatting sqref="I12 I16 I24 I26:I27 I29:I32 I43 S36 I46:I47 I36:I38 U44:U45 O7 Q8:Q11 W16 O12 O15 O17:O19 O26 O36 O38 O43 O49 Q46:Q48 Q39:Q42 Q37 Q27:Q35 Q21:Q25 Q16 Q13:Q14 U20 W28 W45 S6:S7">
    <cfRule type="cellIs" dxfId="166" priority="66" stopIfTrue="1" operator="equal">
      <formula>$AQ6</formula>
    </cfRule>
  </conditionalFormatting>
  <conditionalFormatting sqref="C6:C50">
    <cfRule type="cellIs" dxfId="165" priority="67" stopIfTrue="1" operator="equal">
      <formula>$AQ6</formula>
    </cfRule>
  </conditionalFormatting>
  <conditionalFormatting sqref="G6:G50">
    <cfRule type="cellIs" dxfId="164" priority="68" stopIfTrue="1" operator="equal">
      <formula>$AQ6</formula>
    </cfRule>
  </conditionalFormatting>
  <conditionalFormatting sqref="I6:I50 W6:W50">
    <cfRule type="cellIs" dxfId="163" priority="69" stopIfTrue="1" operator="equal">
      <formula>$AQ6</formula>
    </cfRule>
  </conditionalFormatting>
  <conditionalFormatting sqref="M6:M50">
    <cfRule type="cellIs" dxfId="162" priority="70" stopIfTrue="1" operator="equal">
      <formula>$AQ6</formula>
    </cfRule>
  </conditionalFormatting>
  <conditionalFormatting sqref="BI6:BI51">
    <cfRule type="cellIs" dxfId="161" priority="71" stopIfTrue="1" operator="lessThan">
      <formula>#REF!</formula>
    </cfRule>
  </conditionalFormatting>
  <conditionalFormatting sqref="BF51">
    <cfRule type="cellIs" dxfId="160" priority="72" stopIfTrue="1" operator="equal">
      <formula>"PAN"</formula>
    </cfRule>
    <cfRule type="cellIs" dxfId="159" priority="73" stopIfTrue="1" operator="equal">
      <formula>"APT"</formula>
    </cfRule>
    <cfRule type="cellIs" dxfId="158" priority="74" stopIfTrue="1" operator="equal">
      <formula>"PBT"</formula>
    </cfRule>
  </conditionalFormatting>
  <conditionalFormatting sqref="AM6:AM50">
    <cfRule type="cellIs" dxfId="157" priority="78" stopIfTrue="1" operator="notEqual">
      <formula>#REF!</formula>
    </cfRule>
  </conditionalFormatting>
  <conditionalFormatting sqref="C5">
    <cfRule type="cellIs" dxfId="156" priority="79" stopIfTrue="1" operator="equal">
      <formula>#REF!</formula>
    </cfRule>
    <cfRule type="cellIs" dxfId="155" priority="80" stopIfTrue="1" operator="equal">
      <formula>#REF!</formula>
    </cfRule>
    <cfRule type="cellIs" dxfId="154" priority="81" stopIfTrue="1" operator="equal">
      <formula>#REF!</formula>
    </cfRule>
  </conditionalFormatting>
  <conditionalFormatting sqref="E5 G5">
    <cfRule type="cellIs" dxfId="153" priority="82" stopIfTrue="1" operator="equal">
      <formula>#REF!</formula>
    </cfRule>
  </conditionalFormatting>
  <conditionalFormatting sqref="I5 M5 O5 Q5 S5 U5 W5">
    <cfRule type="cellIs" dxfId="152" priority="83" stopIfTrue="1" operator="equal">
      <formula>#REF!</formula>
    </cfRule>
  </conditionalFormatting>
  <conditionalFormatting sqref="AG6:AH50 AJ6:AK50">
    <cfRule type="cellIs" dxfId="151" priority="84" stopIfTrue="1" operator="equal">
      <formula>0</formula>
    </cfRule>
  </conditionalFormatting>
  <conditionalFormatting sqref="D6:D50">
    <cfRule type="cellIs" dxfId="150" priority="85" stopIfTrue="1" operator="equal">
      <formula>$AR6</formula>
    </cfRule>
  </conditionalFormatting>
  <conditionalFormatting sqref="F29:F31 T12 T43 T49 F46 F37 T15 T17 T19">
    <cfRule type="cellIs" dxfId="149" priority="86" stopIfTrue="1" operator="equal">
      <formula>$AR12</formula>
    </cfRule>
  </conditionalFormatting>
  <conditionalFormatting sqref="H6:H50">
    <cfRule type="cellIs" dxfId="148" priority="87" stopIfTrue="1" operator="equal">
      <formula>$AR6</formula>
    </cfRule>
  </conditionalFormatting>
  <conditionalFormatting sqref="J6:J50 X6:X50">
    <cfRule type="cellIs" dxfId="147" priority="88" stopIfTrue="1" operator="equal">
      <formula>$AR6</formula>
    </cfRule>
  </conditionalFormatting>
  <conditionalFormatting sqref="N6:N50">
    <cfRule type="cellIs" dxfId="146" priority="89" stopIfTrue="1" operator="equal">
      <formula>$AR6</formula>
    </cfRule>
  </conditionalFormatting>
  <conditionalFormatting sqref="K8:K17">
    <cfRule type="cellIs" dxfId="145" priority="63" stopIfTrue="1" operator="equal">
      <formula>$AQ8</formula>
    </cfRule>
  </conditionalFormatting>
  <conditionalFormatting sqref="K19">
    <cfRule type="cellIs" dxfId="144" priority="62" stopIfTrue="1" operator="equal">
      <formula>$AQ19</formula>
    </cfRule>
  </conditionalFormatting>
  <conditionalFormatting sqref="K21:K25">
    <cfRule type="cellIs" dxfId="143" priority="61" stopIfTrue="1" operator="equal">
      <formula>$AQ21</formula>
    </cfRule>
  </conditionalFormatting>
  <conditionalFormatting sqref="K27:K28">
    <cfRule type="cellIs" dxfId="142" priority="60" stopIfTrue="1" operator="equal">
      <formula>$AQ27</formula>
    </cfRule>
  </conditionalFormatting>
  <conditionalFormatting sqref="M16">
    <cfRule type="cellIs" dxfId="141" priority="54" stopIfTrue="1" operator="equal">
      <formula>$AQ16</formula>
    </cfRule>
  </conditionalFormatting>
  <conditionalFormatting sqref="K39:K43">
    <cfRule type="cellIs" dxfId="140" priority="59" stopIfTrue="1" operator="equal">
      <formula>$AQ39</formula>
    </cfRule>
  </conditionalFormatting>
  <conditionalFormatting sqref="I45">
    <cfRule type="cellIs" dxfId="139" priority="58" stopIfTrue="1" operator="equal">
      <formula>$AQ45</formula>
    </cfRule>
  </conditionalFormatting>
  <conditionalFormatting sqref="K47:K50">
    <cfRule type="cellIs" dxfId="138" priority="57" stopIfTrue="1" operator="equal">
      <formula>$AQ47</formula>
    </cfRule>
  </conditionalFormatting>
  <conditionalFormatting sqref="M45">
    <cfRule type="cellIs" dxfId="137" priority="56" stopIfTrue="1" operator="equal">
      <formula>$AQ45</formula>
    </cfRule>
  </conditionalFormatting>
  <conditionalFormatting sqref="M28">
    <cfRule type="cellIs" dxfId="136" priority="55" stopIfTrue="1" operator="equal">
      <formula>$AQ28</formula>
    </cfRule>
  </conditionalFormatting>
  <conditionalFormatting sqref="O8:O11">
    <cfRule type="cellIs" dxfId="135" priority="53" stopIfTrue="1" operator="equal">
      <formula>$AQ8</formula>
    </cfRule>
  </conditionalFormatting>
  <conditionalFormatting sqref="O13:O14">
    <cfRule type="cellIs" dxfId="134" priority="52" stopIfTrue="1" operator="equal">
      <formula>$AQ13</formula>
    </cfRule>
  </conditionalFormatting>
  <conditionalFormatting sqref="O16">
    <cfRule type="cellIs" dxfId="133" priority="51" stopIfTrue="1" operator="equal">
      <formula>$AQ16</formula>
    </cfRule>
  </conditionalFormatting>
  <conditionalFormatting sqref="O20:O25">
    <cfRule type="cellIs" dxfId="132" priority="50" stopIfTrue="1" operator="equal">
      <formula>$AQ20</formula>
    </cfRule>
  </conditionalFormatting>
  <conditionalFormatting sqref="O27:O28">
    <cfRule type="cellIs" dxfId="131" priority="49" stopIfTrue="1" operator="equal">
      <formula>$AQ27</formula>
    </cfRule>
  </conditionalFormatting>
  <conditionalFormatting sqref="O29:O35">
    <cfRule type="cellIs" dxfId="130" priority="48" stopIfTrue="1" operator="equal">
      <formula>$AQ29</formula>
    </cfRule>
  </conditionalFormatting>
  <conditionalFormatting sqref="O37">
    <cfRule type="cellIs" dxfId="129" priority="47" stopIfTrue="1" operator="equal">
      <formula>$AQ37</formula>
    </cfRule>
  </conditionalFormatting>
  <conditionalFormatting sqref="O39:O42">
    <cfRule type="cellIs" dxfId="128" priority="46" stopIfTrue="1" operator="equal">
      <formula>$AQ39</formula>
    </cfRule>
  </conditionalFormatting>
  <conditionalFormatting sqref="O44:O48">
    <cfRule type="cellIs" dxfId="127" priority="45" stopIfTrue="1" operator="equal">
      <formula>$AQ44</formula>
    </cfRule>
  </conditionalFormatting>
  <conditionalFormatting sqref="O50">
    <cfRule type="cellIs" dxfId="126" priority="44" stopIfTrue="1" operator="equal">
      <formula>$AQ50</formula>
    </cfRule>
  </conditionalFormatting>
  <conditionalFormatting sqref="Q49">
    <cfRule type="cellIs" dxfId="125" priority="43" stopIfTrue="1" operator="equal">
      <formula>$AQ49</formula>
    </cfRule>
  </conditionalFormatting>
  <conditionalFormatting sqref="Q43:Q45">
    <cfRule type="cellIs" dxfId="124" priority="42" stopIfTrue="1" operator="equal">
      <formula>$AQ43</formula>
    </cfRule>
  </conditionalFormatting>
  <conditionalFormatting sqref="Q38">
    <cfRule type="cellIs" dxfId="123" priority="41" stopIfTrue="1" operator="equal">
      <formula>$AQ38</formula>
    </cfRule>
  </conditionalFormatting>
  <conditionalFormatting sqref="Q36">
    <cfRule type="cellIs" dxfId="122" priority="40" stopIfTrue="1" operator="equal">
      <formula>$AQ36</formula>
    </cfRule>
  </conditionalFormatting>
  <conditionalFormatting sqref="Q26">
    <cfRule type="cellIs" dxfId="121" priority="39" stopIfTrue="1" operator="equal">
      <formula>$AQ26</formula>
    </cfRule>
  </conditionalFormatting>
  <conditionalFormatting sqref="Q17:Q20">
    <cfRule type="cellIs" dxfId="120" priority="38" stopIfTrue="1" operator="equal">
      <formula>$AQ17</formula>
    </cfRule>
  </conditionalFormatting>
  <conditionalFormatting sqref="Q15">
    <cfRule type="cellIs" dxfId="119" priority="37" stopIfTrue="1" operator="equal">
      <formula>$AQ15</formula>
    </cfRule>
  </conditionalFormatting>
  <conditionalFormatting sqref="Q12">
    <cfRule type="cellIs" dxfId="118" priority="36" stopIfTrue="1" operator="equal">
      <formula>$AQ12</formula>
    </cfRule>
  </conditionalFormatting>
  <conditionalFormatting sqref="Q6:Q7">
    <cfRule type="cellIs" dxfId="117" priority="35" stopIfTrue="1" operator="equal">
      <formula>$AQ6</formula>
    </cfRule>
  </conditionalFormatting>
  <conditionalFormatting sqref="S8:S11">
    <cfRule type="cellIs" dxfId="116" priority="34" stopIfTrue="1" operator="equal">
      <formula>$AQ8</formula>
    </cfRule>
  </conditionalFormatting>
  <conditionalFormatting sqref="S13:S14">
    <cfRule type="cellIs" dxfId="115" priority="33" stopIfTrue="1" operator="equal">
      <formula>$AQ13</formula>
    </cfRule>
  </conditionalFormatting>
  <conditionalFormatting sqref="S16">
    <cfRule type="cellIs" dxfId="114" priority="32" stopIfTrue="1" operator="equal">
      <formula>$AQ16</formula>
    </cfRule>
  </conditionalFormatting>
  <conditionalFormatting sqref="S18">
    <cfRule type="cellIs" dxfId="113" priority="31" stopIfTrue="1" operator="equal">
      <formula>$AQ18</formula>
    </cfRule>
  </conditionalFormatting>
  <conditionalFormatting sqref="S20:S35">
    <cfRule type="cellIs" dxfId="112" priority="30" stopIfTrue="1" operator="equal">
      <formula>$AQ20</formula>
    </cfRule>
  </conditionalFormatting>
  <conditionalFormatting sqref="S37:S38">
    <cfRule type="cellIs" dxfId="111" priority="29" stopIfTrue="1" operator="equal">
      <formula>$AQ37</formula>
    </cfRule>
  </conditionalFormatting>
  <conditionalFormatting sqref="S39:S42">
    <cfRule type="cellIs" dxfId="110" priority="28" stopIfTrue="1" operator="equal">
      <formula>$AQ39</formula>
    </cfRule>
  </conditionalFormatting>
  <conditionalFormatting sqref="S44:S48">
    <cfRule type="cellIs" dxfId="109" priority="27" stopIfTrue="1" operator="equal">
      <formula>$AQ44</formula>
    </cfRule>
  </conditionalFormatting>
  <conditionalFormatting sqref="S50">
    <cfRule type="cellIs" dxfId="108" priority="26" stopIfTrue="1" operator="equal">
      <formula>$AQ50</formula>
    </cfRule>
  </conditionalFormatting>
  <conditionalFormatting sqref="U46:U50">
    <cfRule type="cellIs" dxfId="107" priority="25" stopIfTrue="1" operator="equal">
      <formula>$AQ46</formula>
    </cfRule>
  </conditionalFormatting>
  <conditionalFormatting sqref="U21:U43">
    <cfRule type="cellIs" dxfId="106" priority="24" stopIfTrue="1" operator="equal">
      <formula>$AQ21</formula>
    </cfRule>
  </conditionalFormatting>
  <conditionalFormatting sqref="U6:U19">
    <cfRule type="cellIs" dxfId="105" priority="23" stopIfTrue="1" operator="equal">
      <formula>$AQ6</formula>
    </cfRule>
  </conditionalFormatting>
  <conditionalFormatting sqref="W6:W15">
    <cfRule type="cellIs" dxfId="104" priority="22" stopIfTrue="1" operator="equal">
      <formula>$AQ6</formula>
    </cfRule>
  </conditionalFormatting>
  <conditionalFormatting sqref="W17:W27">
    <cfRule type="cellIs" dxfId="103" priority="21" stopIfTrue="1" operator="equal">
      <formula>$AQ17</formula>
    </cfRule>
  </conditionalFormatting>
  <conditionalFormatting sqref="W29:W44">
    <cfRule type="cellIs" dxfId="102" priority="20" stopIfTrue="1" operator="equal">
      <formula>$AQ29</formula>
    </cfRule>
  </conditionalFormatting>
  <conditionalFormatting sqref="W46:W50">
    <cfRule type="cellIs" dxfId="101" priority="19" stopIfTrue="1" operator="equal">
      <formula>$AQ46</formula>
    </cfRule>
  </conditionalFormatting>
  <conditionalFormatting sqref="E6:E50 Q6:Q50 S6:S50 U6:U50">
    <cfRule type="cellIs" dxfId="100" priority="18" operator="equal">
      <formula>$AQ6</formula>
    </cfRule>
  </conditionalFormatting>
  <conditionalFormatting sqref="F6:F50 R6:R50 T6:T50 V6:V50">
    <cfRule type="cellIs" dxfId="99" priority="17" operator="equal">
      <formula>$AR6</formula>
    </cfRule>
  </conditionalFormatting>
  <conditionalFormatting sqref="L6:L28 L38:L45 L47:L50">
    <cfRule type="cellIs" dxfId="98" priority="16" operator="equal">
      <formula>$AR6</formula>
    </cfRule>
  </conditionalFormatting>
  <conditionalFormatting sqref="P6:P50">
    <cfRule type="cellIs" dxfId="97" priority="15" operator="equal">
      <formula>$AR6</formula>
    </cfRule>
  </conditionalFormatting>
  <conditionalFormatting sqref="AP6:AP50 BF6:BF50">
    <cfRule type="cellIs" dxfId="96" priority="1" operator="equal">
      <formula>"PT-MC"</formula>
    </cfRule>
    <cfRule type="cellIs" dxfId="95" priority="8" operator="equal">
      <formula>"NA"</formula>
    </cfRule>
    <cfRule type="cellIs" dxfId="94" priority="9" operator="equal">
      <formula>"MC"</formula>
    </cfRule>
    <cfRule type="cellIs" dxfId="93" priority="10" operator="equal">
      <formula>"PT"</formula>
    </cfRule>
    <cfRule type="cellIs" dxfId="92" priority="11" operator="equal">
      <formula>"PVEM"</formula>
    </cfRule>
    <cfRule type="cellIs" dxfId="91" priority="12" operator="equal">
      <formula>"PRI-NA"</formula>
    </cfRule>
    <cfRule type="cellIs" dxfId="90" priority="13" operator="equal">
      <formula>"PRI-PVEM"</formula>
    </cfRule>
    <cfRule type="cellIs" dxfId="89" priority="14" operator="equal">
      <formula>"PRI-PVEM-NA"</formula>
    </cfRule>
    <cfRule type="cellIs" dxfId="88" priority="75" stopIfTrue="1" operator="equal">
      <formula>"PAN"</formula>
    </cfRule>
    <cfRule type="cellIs" dxfId="87" priority="76" stopIfTrue="1" operator="equal">
      <formula>"PRI"</formula>
    </cfRule>
    <cfRule type="cellIs" dxfId="86" priority="77" stopIfTrue="1" operator="equal">
      <formula>"PRD"</formula>
    </cfRule>
  </conditionalFormatting>
  <conditionalFormatting sqref="K29:K37">
    <cfRule type="cellIs" dxfId="85" priority="7" stopIfTrue="1" operator="equal">
      <formula>$AQ29</formula>
    </cfRule>
  </conditionalFormatting>
  <conditionalFormatting sqref="K29:K37">
    <cfRule type="cellIs" dxfId="84" priority="6" stopIfTrue="1" operator="equal">
      <formula>$AQ29</formula>
    </cfRule>
  </conditionalFormatting>
  <conditionalFormatting sqref="L29:L37">
    <cfRule type="cellIs" dxfId="83" priority="5" operator="equal">
      <formula>$AR29</formula>
    </cfRule>
  </conditionalFormatting>
  <conditionalFormatting sqref="K46">
    <cfRule type="cellIs" dxfId="82" priority="4" stopIfTrue="1" operator="equal">
      <formula>$AQ46</formula>
    </cfRule>
  </conditionalFormatting>
  <conditionalFormatting sqref="K46">
    <cfRule type="cellIs" dxfId="81" priority="3" stopIfTrue="1" operator="equal">
      <formula>$AQ46</formula>
    </cfRule>
  </conditionalFormatting>
  <conditionalFormatting sqref="L46">
    <cfRule type="cellIs" dxfId="80" priority="2" operator="equal">
      <formula>$AR46</formula>
    </cfRule>
  </conditionalFormatting>
  <conditionalFormatting sqref="D5">
    <cfRule type="cellIs" dxfId="79" priority="90" stopIfTrue="1" operator="equal">
      <formula>#REF!</formula>
    </cfRule>
  </conditionalFormatting>
  <conditionalFormatting sqref="F5 H5">
    <cfRule type="cellIs" dxfId="78" priority="91" stopIfTrue="1" operator="equal">
      <formula>#REF!</formula>
    </cfRule>
  </conditionalFormatting>
  <conditionalFormatting sqref="J5 N5 X5 P5 R5 T5 V5">
    <cfRule type="cellIs" dxfId="77" priority="92" stopIfTrue="1" operator="equal">
      <formula>#REF!</formula>
    </cfRule>
  </conditionalFormatting>
  <pageMargins left="0.7" right="0.7" top="0.75" bottom="0.75" header="0.3" footer="0.3"/>
  <drawing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45"/>
  <sheetViews>
    <sheetView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D66" sqref="D66"/>
    </sheetView>
  </sheetViews>
  <sheetFormatPr baseColWidth="10" defaultColWidth="9.140625" defaultRowHeight="12.75"/>
  <cols>
    <col min="1" max="1" width="11.28515625" style="411" customWidth="1"/>
    <col min="2" max="2" width="25.7109375" style="411" customWidth="1"/>
    <col min="3" max="3" width="10.140625" style="411" customWidth="1"/>
    <col min="4" max="4" width="10.28515625" style="411" customWidth="1"/>
    <col min="5" max="5" width="13.7109375" style="411" customWidth="1"/>
    <col min="6" max="6" width="11.140625" style="411" customWidth="1"/>
    <col min="7" max="17" width="9.140625" style="411" customWidth="1"/>
    <col min="18" max="18" width="14.5703125" style="411" customWidth="1"/>
    <col min="19" max="19" width="11.28515625" style="411" customWidth="1"/>
    <col min="20" max="20" width="8" style="411" customWidth="1"/>
    <col min="21" max="21" width="10.5703125" style="411" customWidth="1"/>
    <col min="22" max="22" width="9.140625" style="411" customWidth="1"/>
    <col min="23" max="23" width="9.5703125" style="411" customWidth="1"/>
    <col min="24" max="24" width="9.42578125" style="411" customWidth="1"/>
    <col min="25" max="25" width="10.140625" style="411" customWidth="1"/>
    <col min="26" max="26" width="10.42578125" style="411" customWidth="1"/>
    <col min="27" max="27" width="9.42578125" style="411" customWidth="1"/>
    <col min="28" max="28" width="15.28515625" style="411" customWidth="1"/>
    <col min="29" max="29" width="16.140625" style="411" customWidth="1"/>
    <col min="30" max="30" width="11.5703125" style="411" customWidth="1"/>
    <col min="31" max="31" width="9.140625" style="411" hidden="1" customWidth="1"/>
    <col min="32" max="32" width="12.7109375" style="411" hidden="1" customWidth="1"/>
    <col min="33" max="33" width="13" style="411" customWidth="1"/>
    <col min="34" max="35" width="9.140625" style="411" customWidth="1"/>
    <col min="36" max="50" width="9.140625" style="411" hidden="1" customWidth="1"/>
    <col min="51" max="51" width="13.85546875" style="411" hidden="1" customWidth="1"/>
    <col min="52" max="53" width="9.140625" style="411" hidden="1" customWidth="1"/>
    <col min="54" max="54" width="12.28515625" style="411" hidden="1" customWidth="1"/>
    <col min="55" max="55" width="12.28515625" style="411" customWidth="1"/>
    <col min="56" max="57" width="9.140625" style="411" hidden="1" customWidth="1"/>
    <col min="58" max="16384" width="9.140625" style="411"/>
  </cols>
  <sheetData>
    <row r="1" spans="1:61">
      <c r="A1" s="411" t="s">
        <v>536</v>
      </c>
    </row>
    <row r="2" spans="1:61">
      <c r="A2" s="411" t="s">
        <v>537</v>
      </c>
    </row>
    <row r="3" spans="1:61">
      <c r="A3" s="411" t="s">
        <v>538</v>
      </c>
    </row>
    <row r="4" spans="1:61">
      <c r="A4" s="411" t="s">
        <v>539</v>
      </c>
      <c r="AC4" s="412"/>
      <c r="AD4" s="412"/>
      <c r="BC4" s="413" t="s">
        <v>540</v>
      </c>
      <c r="BF4" s="413"/>
      <c r="BG4" s="413"/>
      <c r="BH4" s="413"/>
      <c r="BI4" s="413"/>
    </row>
    <row r="5" spans="1:61">
      <c r="A5" s="411" t="s">
        <v>541</v>
      </c>
      <c r="AC5" s="412"/>
      <c r="AD5" s="412"/>
    </row>
    <row r="6" spans="1:61" ht="15.75">
      <c r="D6" s="411" t="s">
        <v>542</v>
      </c>
      <c r="F6" s="414">
        <v>42177</v>
      </c>
      <c r="AC6" s="811" t="s">
        <v>543</v>
      </c>
      <c r="AD6" s="812"/>
      <c r="AE6" s="811" t="s">
        <v>544</v>
      </c>
      <c r="AF6" s="813"/>
      <c r="AG6" s="813"/>
      <c r="AH6" s="813"/>
      <c r="AI6" s="812"/>
      <c r="AJ6" s="814" t="s">
        <v>545</v>
      </c>
      <c r="AK6" s="815"/>
      <c r="AL6" s="815"/>
      <c r="AM6" s="815"/>
      <c r="AN6" s="815"/>
      <c r="AO6" s="815"/>
      <c r="AP6" s="815"/>
      <c r="AQ6" s="815"/>
      <c r="AR6" s="815"/>
      <c r="AS6" s="815"/>
      <c r="AT6" s="815"/>
      <c r="AU6" s="815"/>
      <c r="AV6" s="815"/>
      <c r="AW6" s="815"/>
      <c r="AX6" s="815"/>
      <c r="AY6" s="815"/>
      <c r="AZ6" s="816"/>
      <c r="BA6" s="811" t="s">
        <v>546</v>
      </c>
      <c r="BB6" s="813"/>
      <c r="BC6" s="813"/>
      <c r="BD6" s="813"/>
      <c r="BE6" s="813"/>
      <c r="BF6" s="813"/>
      <c r="BG6" s="812"/>
      <c r="BH6" s="817" t="s">
        <v>517</v>
      </c>
      <c r="BI6" s="818"/>
    </row>
    <row r="7" spans="1:61" ht="39" thickBot="1">
      <c r="A7" s="415" t="s">
        <v>156</v>
      </c>
      <c r="B7" s="415" t="s">
        <v>547</v>
      </c>
      <c r="C7" s="416" t="s">
        <v>2</v>
      </c>
      <c r="D7" s="416" t="s">
        <v>548</v>
      </c>
      <c r="E7" s="416" t="s">
        <v>549</v>
      </c>
      <c r="F7" s="416" t="s">
        <v>550</v>
      </c>
      <c r="G7" s="417" t="s">
        <v>3</v>
      </c>
      <c r="H7" s="418" t="s">
        <v>4</v>
      </c>
      <c r="I7" s="419" t="s">
        <v>6</v>
      </c>
      <c r="J7" s="420" t="s">
        <v>7</v>
      </c>
      <c r="K7" s="421" t="s">
        <v>8</v>
      </c>
      <c r="L7" s="422" t="s">
        <v>519</v>
      </c>
      <c r="M7" s="423" t="s">
        <v>520</v>
      </c>
      <c r="N7" s="424" t="s">
        <v>551</v>
      </c>
      <c r="O7" s="425" t="s">
        <v>552</v>
      </c>
      <c r="P7" s="426" t="s">
        <v>553</v>
      </c>
      <c r="Q7" s="427" t="s">
        <v>161</v>
      </c>
      <c r="R7" s="418" t="s">
        <v>305</v>
      </c>
      <c r="S7" s="418" t="s">
        <v>509</v>
      </c>
      <c r="T7" s="418" t="s">
        <v>510</v>
      </c>
      <c r="U7" s="418" t="s">
        <v>554</v>
      </c>
      <c r="V7" s="428" t="s">
        <v>555</v>
      </c>
      <c r="W7" s="429" t="s">
        <v>556</v>
      </c>
      <c r="X7" s="430" t="s">
        <v>557</v>
      </c>
      <c r="Y7" s="431" t="s">
        <v>10</v>
      </c>
      <c r="Z7" s="429" t="s">
        <v>11</v>
      </c>
      <c r="AA7" s="429" t="s">
        <v>18</v>
      </c>
      <c r="AB7" s="429" t="s">
        <v>558</v>
      </c>
      <c r="AC7" s="418" t="s">
        <v>305</v>
      </c>
      <c r="AD7" s="428" t="s">
        <v>555</v>
      </c>
      <c r="AE7" s="432" t="s">
        <v>559</v>
      </c>
      <c r="AF7" s="432" t="s">
        <v>560</v>
      </c>
      <c r="AG7" s="433" t="s">
        <v>518</v>
      </c>
      <c r="AH7" s="433" t="s">
        <v>166</v>
      </c>
      <c r="AI7" s="433" t="s">
        <v>170</v>
      </c>
      <c r="AJ7" s="417" t="s">
        <v>3</v>
      </c>
      <c r="AK7" s="418" t="s">
        <v>4</v>
      </c>
      <c r="AL7" s="419" t="s">
        <v>6</v>
      </c>
      <c r="AM7" s="420" t="s">
        <v>7</v>
      </c>
      <c r="AN7" s="421" t="s">
        <v>8</v>
      </c>
      <c r="AO7" s="422" t="s">
        <v>519</v>
      </c>
      <c r="AP7" s="423" t="s">
        <v>520</v>
      </c>
      <c r="AQ7" s="424" t="s">
        <v>551</v>
      </c>
      <c r="AR7" s="425" t="s">
        <v>552</v>
      </c>
      <c r="AS7" s="426" t="s">
        <v>553</v>
      </c>
      <c r="AT7" s="427" t="s">
        <v>161</v>
      </c>
      <c r="AU7" s="429" t="s">
        <v>556</v>
      </c>
      <c r="AV7" s="430" t="s">
        <v>557</v>
      </c>
      <c r="AW7" s="432" t="s">
        <v>521</v>
      </c>
      <c r="AX7" s="432" t="s">
        <v>312</v>
      </c>
      <c r="AY7" s="418" t="s">
        <v>305</v>
      </c>
      <c r="AZ7" s="428" t="s">
        <v>555</v>
      </c>
      <c r="BA7" s="432" t="s">
        <v>559</v>
      </c>
      <c r="BB7" s="432" t="s">
        <v>560</v>
      </c>
      <c r="BC7" s="433" t="s">
        <v>518</v>
      </c>
      <c r="BD7" s="432" t="s">
        <v>561</v>
      </c>
      <c r="BE7" s="432" t="s">
        <v>562</v>
      </c>
      <c r="BF7" s="433" t="s">
        <v>166</v>
      </c>
      <c r="BG7" s="433" t="s">
        <v>170</v>
      </c>
      <c r="BH7" s="433" t="s">
        <v>563</v>
      </c>
      <c r="BI7" s="433" t="s">
        <v>564</v>
      </c>
    </row>
    <row r="8" spans="1:61" ht="15.75" thickTop="1">
      <c r="A8" s="434">
        <v>1</v>
      </c>
      <c r="B8" s="435" t="s">
        <v>21</v>
      </c>
      <c r="C8" s="436">
        <v>43206</v>
      </c>
      <c r="D8" s="434">
        <v>82</v>
      </c>
      <c r="E8" s="434">
        <v>82</v>
      </c>
      <c r="F8" s="437">
        <f>E8/D8</f>
        <v>1</v>
      </c>
      <c r="G8" s="438">
        <v>8617</v>
      </c>
      <c r="H8" s="439">
        <v>10561</v>
      </c>
      <c r="I8" s="439">
        <v>797</v>
      </c>
      <c r="J8" s="439">
        <v>453</v>
      </c>
      <c r="K8" s="439">
        <v>1020</v>
      </c>
      <c r="L8" s="440"/>
      <c r="M8" s="439">
        <v>1473</v>
      </c>
      <c r="N8" s="439">
        <v>510</v>
      </c>
      <c r="O8" s="440"/>
      <c r="P8" s="440"/>
      <c r="Q8" s="440"/>
      <c r="R8" s="440"/>
      <c r="S8" s="440"/>
      <c r="T8" s="440"/>
      <c r="U8" s="440"/>
      <c r="V8" s="440"/>
      <c r="W8" s="440"/>
      <c r="X8" s="440"/>
      <c r="Y8" s="439">
        <v>21</v>
      </c>
      <c r="Z8" s="439">
        <v>1209</v>
      </c>
      <c r="AA8" s="441">
        <f>SUM(G8:Z8)</f>
        <v>24661</v>
      </c>
      <c r="AB8" s="442">
        <f>AA8/C8</f>
        <v>0.57077720686941624</v>
      </c>
      <c r="AC8" s="443"/>
      <c r="AD8" s="444"/>
      <c r="AE8" s="445" t="str">
        <f>IF(AJ8=1,$G$7,IF(AK8=1,$H$7,IF(AL8=1,$I$7,IF(AM8=1,$J$7,IF(AN8=1,$K$7,IF(AO8=1,$L$7,IF(AP8=1,$M$7,IF(AQ8=1,$N$7,"otro"))))))))</f>
        <v>PRI</v>
      </c>
      <c r="AF8" s="446" t="str">
        <f>IF(AR8=1,$O$7,IF(AS8=1,$P$7,IF(AT8=1,$Q$7,IF(AU8=1,$W$7,IF(AV8=1,$X$7,IF(AX8=1,$Z$7,IF(AY8=1,$AC$7,IF(AZ8=1,$AD$7,"ninguno"))))))))</f>
        <v>ninguno</v>
      </c>
      <c r="AG8" s="447" t="str">
        <f>IF(AE8="otro",IF(AF8="ninguno","nada",AF8),AE8)</f>
        <v>PRI</v>
      </c>
      <c r="AH8" s="448">
        <f>MAX(G8:Z8,AC8,AD8)</f>
        <v>10561</v>
      </c>
      <c r="AI8" s="449">
        <f>AH8/AA8</f>
        <v>0.42824702972304446</v>
      </c>
      <c r="AJ8" s="450">
        <f>RANK(G8,($G8,$H8,$I8,$J8,$K8,$L8,$M8,$N8,$O8,$P8,$Q8,$W8,$X8,$Y8,$Z8))</f>
        <v>2</v>
      </c>
      <c r="AK8" s="451">
        <f>RANK(H8,($G8,$H8,$I8,$J8,$K8,$L8,$M8,$N8,$O8,$P8,$Q8,$W8,$X8,$Y8,$Z8))</f>
        <v>1</v>
      </c>
      <c r="AL8" s="451">
        <f>RANK(I8,($G8,$H8,$I8,$J8,$K8,$L8,$M8,$N8,$O8,$P8,$Q8,$W8,$X8,$Y8,$Z8))</f>
        <v>6</v>
      </c>
      <c r="AM8" s="451">
        <f>RANK(J8,($G8,$H8,$I8,$J8,$K8,$L8,$M8,$N8,$O8,$P8,$Q8,$W8,$X8,$Y8,$Z8))</f>
        <v>8</v>
      </c>
      <c r="AN8" s="451">
        <f>RANK(K8,($G8,$H8,$I8,$J8,$K8,$L8,$M8,$N8,$O8,$P8,$Q8,$W8,$X8,$Y8,$Z8))</f>
        <v>5</v>
      </c>
      <c r="AO8" s="440"/>
      <c r="AP8" s="451">
        <f>RANK(M8,($G8,$H8,$I8,$J8,$K8,$L8,$M8,$N8,$O8,$P8,$Q8,$W8,$X8,$Y8,$Z8))</f>
        <v>3</v>
      </c>
      <c r="AQ8" s="451">
        <f>RANK(N8,($G8,$H8,$I8,$J8,$K8,$L8,$M8,$N8,$O8,$P8,$Q8,$W8,$X8,$Y8,$Z8))</f>
        <v>7</v>
      </c>
      <c r="AR8" s="440"/>
      <c r="AS8" s="440"/>
      <c r="AT8" s="440"/>
      <c r="AU8" s="440"/>
      <c r="AV8" s="440"/>
      <c r="AW8" s="451">
        <f>RANK(Y8,($G8,$H8,$I8,$J8,$K8,$L8,$M8,$N8,$O8,$P8,$Q8,$W8,$X8,$Y8,$Z8))</f>
        <v>9</v>
      </c>
      <c r="AX8" s="451">
        <f>RANK(Z8,($G8,$H8,$I8,$J8,$K8,$L8,$M8,$N8,$O8,$P8,$Q8,$W8,$X8,$Y8,$Z8))</f>
        <v>4</v>
      </c>
      <c r="AY8" s="452"/>
      <c r="AZ8" s="444"/>
      <c r="BA8" s="445" t="str">
        <f>IF(AJ8=2,$G$7,IF(AK8=2,$H$7,IF(AL8=2,$I$7,IF(AM8=2,$J$7,IF(AN8=2,$K$7,IF(AO8=2,$L$7,IF(AP8=2,$M$7,IF(AQ8=2,$N$7,"otro"))))))))</f>
        <v>PAN</v>
      </c>
      <c r="BB8" s="447" t="str">
        <f>IF(AR8=2,$O$7,IF(AS8=2,$P$7,IF(AT8=2,$Q$7,IF(AU8=2,$W$7,IF(AV8=2,$X$7,IF(AX8=2,$Z$7,IF(AY8=2,$AC$7,IF(AZ8=2,$AD$7,"ninguno"))))))))</f>
        <v>ninguno</v>
      </c>
      <c r="BC8" s="447" t="str">
        <f>IF(BA8="otro",IF(BB8="ninguno","nada",BB8),BA8)</f>
        <v>PAN</v>
      </c>
      <c r="BD8" s="448">
        <f>IF(AJ8=2,G8,IF(AK8=2,H8,IF(AL8=2,I8,IF(AM8=2,J8,IF(AN8=2,K8,IF(AO8=2,L8,IF(AP8=2,M8,IF(AQ8=2,N8,"otro"))))))))</f>
        <v>8617</v>
      </c>
      <c r="BE8" s="448" t="str">
        <f>IF(AR8=2,O8,IF(AS8=2,P8,IF(AT8=2,Q8,IF(AU8=2,W8,IF(AV8=2,X8,IF(AX8=2,Z8,IF(AY8=2,AC8,IF(AZ8=2,AD8,"ninguno"))))))))</f>
        <v>ninguno</v>
      </c>
      <c r="BF8" s="448">
        <f>IF(BD8="otro",IF(BE8="ninguno","nada",BE8),BD8)</f>
        <v>8617</v>
      </c>
      <c r="BG8" s="453">
        <f>BF8/AA8</f>
        <v>0.34941810956571107</v>
      </c>
      <c r="BH8" s="454">
        <f>AH8-BF8</f>
        <v>1944</v>
      </c>
      <c r="BI8" s="453">
        <f>AI8-BG8</f>
        <v>7.8828920157333393E-2</v>
      </c>
    </row>
    <row r="9" spans="1:61" ht="15">
      <c r="A9" s="434">
        <v>2</v>
      </c>
      <c r="B9" s="435" t="s">
        <v>23</v>
      </c>
      <c r="C9" s="436">
        <v>72755</v>
      </c>
      <c r="D9" s="434">
        <v>114</v>
      </c>
      <c r="E9" s="434">
        <v>114</v>
      </c>
      <c r="F9" s="437">
        <f t="shared" ref="F9:F72" si="0">E9/D9</f>
        <v>1</v>
      </c>
      <c r="G9" s="455">
        <v>1127</v>
      </c>
      <c r="H9" s="456">
        <v>19657</v>
      </c>
      <c r="I9" s="456">
        <v>7030</v>
      </c>
      <c r="J9" s="456">
        <v>1282</v>
      </c>
      <c r="K9" s="456">
        <v>710</v>
      </c>
      <c r="L9" s="456">
        <v>771</v>
      </c>
      <c r="M9" s="456">
        <v>582</v>
      </c>
      <c r="N9" s="456">
        <v>2656</v>
      </c>
      <c r="O9" s="456">
        <v>700</v>
      </c>
      <c r="P9" s="456">
        <v>2049</v>
      </c>
      <c r="Q9" s="457"/>
      <c r="R9" s="456">
        <v>45</v>
      </c>
      <c r="S9" s="456">
        <v>146</v>
      </c>
      <c r="T9" s="456">
        <v>7</v>
      </c>
      <c r="U9" s="456">
        <v>3</v>
      </c>
      <c r="V9" s="457"/>
      <c r="W9" s="456">
        <v>2644</v>
      </c>
      <c r="X9" s="457"/>
      <c r="Y9" s="456">
        <v>138</v>
      </c>
      <c r="Z9" s="456">
        <v>1100</v>
      </c>
      <c r="AA9" s="458">
        <f t="shared" ref="AA9:AA72" si="1">SUM(G9:Z9)</f>
        <v>40647</v>
      </c>
      <c r="AB9" s="459">
        <f t="shared" ref="AB9:AB72" si="2">AA9/C9</f>
        <v>0.55868325201017111</v>
      </c>
      <c r="AC9" s="455">
        <f t="shared" ref="AC9:AC71" si="3">H9+K9+M9+SUM(R9:U9)</f>
        <v>21150</v>
      </c>
      <c r="AD9" s="460"/>
      <c r="AE9" s="461" t="str">
        <f t="shared" ref="AE9:AE72" si="4">IF(AJ9=1,$G$7,IF(AK9=1,$H$7,IF(AL9=1,$I$7,IF(AM9=1,$J$7,IF(AN9=1,$K$7,IF(AO9=1,$L$7,IF(AP9=1,$M$7,IF(AQ9=1,$N$7,"otro"))))))))</f>
        <v>otro</v>
      </c>
      <c r="AF9" s="462" t="str">
        <f t="shared" ref="AF9:AF72" si="5">IF(AR9=1,$O$7,IF(AS9=1,$P$7,IF(AT9=1,$Q$7,IF(AU9=1,$W$7,IF(AV9=1,$X$7,IF(AX9=1,$Z$7,IF(AY9=1,$AC$7,IF(AZ9=1,$AD$7,"ninguno"))))))))</f>
        <v>PRI-PVEM-NA</v>
      </c>
      <c r="AG9" s="463" t="str">
        <f t="shared" ref="AG9:AG72" si="6">IF(AE9="otro",IF(AF9="ninguno","nada",AF9),AE9)</f>
        <v>PRI-PVEM-NA</v>
      </c>
      <c r="AH9" s="464">
        <f t="shared" ref="AH9:AH72" si="7">MAX(G9:Z9,AC9,AD9)</f>
        <v>21150</v>
      </c>
      <c r="AI9" s="465">
        <f t="shared" ref="AI9:AI72" si="8">AH9/AA9</f>
        <v>0.52033360395601147</v>
      </c>
      <c r="AJ9" s="466">
        <f>RANK(G9,($G9,$I9,$J9,$L9,$N9,$O9,$P9,$Q9,$W9,$X9,$Y9,$Z9,$AC9))</f>
        <v>7</v>
      </c>
      <c r="AK9" s="467"/>
      <c r="AL9" s="468">
        <f>RANK(I9,($G9,$I9,$J9,$L9,$N9,$O9,$P9,$Q9,$W9,$X9,$Y9,$Z9,$AC9))</f>
        <v>2</v>
      </c>
      <c r="AM9" s="468">
        <f>RANK(J9,($G9,$I9,$J9,$L9,$N9,$O9,$P9,$Q9,$W9,$X9,$Y9,$Z9,$AC9))</f>
        <v>6</v>
      </c>
      <c r="AN9" s="457"/>
      <c r="AO9" s="468">
        <f>RANK(L9,($G9,$I9,$J9,$L9,$N9,$O9,$P9,$Q9,$W9,$X9,$Y9,$Z9,$AC9))</f>
        <v>9</v>
      </c>
      <c r="AP9" s="457"/>
      <c r="AQ9" s="468">
        <f>RANK(N9,($G9,$I9,$J9,$L9,$N9,$O9,$P9,$Q9,$W9,$X9,$Y9,$Z9,$AC9))</f>
        <v>3</v>
      </c>
      <c r="AR9" s="468">
        <f>RANK(O9,($G9,$I9,$J9,$L9,$N9,$O9,$P9,$Q9,$W9,$X9,$Y9,$Z9,$AC9))</f>
        <v>10</v>
      </c>
      <c r="AS9" s="468">
        <f>RANK(P9,($G9,$I9,$J9,$L9,$N9,$O9,$P9,$Q9,$W9,$X9,$Y9,$Z9,$AC9))</f>
        <v>5</v>
      </c>
      <c r="AT9" s="457"/>
      <c r="AU9" s="468">
        <f>RANK(W9,($G9,$I9,$J9,$L9,$N9,$O9,$P9,$Q9,$W9,$X9,$Y9,$Z9,$AC9))</f>
        <v>4</v>
      </c>
      <c r="AV9" s="457"/>
      <c r="AW9" s="468">
        <f>RANK(Y9,($G9,$I9,$J9,$L9,$N9,$O9,$P9,$Q9,$W9,$X9,$Y9,$Z9,$AC9))</f>
        <v>11</v>
      </c>
      <c r="AX9" s="468">
        <f>RANK(Z9,($G9,$I9,$J9,$L9,$N9,$O9,$P9,$Q9,$W9,$X9,$Y9,$Z9,$AC9))</f>
        <v>8</v>
      </c>
      <c r="AY9" s="468">
        <f>RANK(AC9,($G9,$I9,$J9,$L9,$N9,$O9,$P9,$Q9,$W9,$X9,$Y9,$Z9,$AC9))</f>
        <v>1</v>
      </c>
      <c r="AZ9" s="460"/>
      <c r="BA9" s="461" t="str">
        <f t="shared" ref="BA9:BA72" si="9">IF(AJ9=2,$G$7,IF(AK9=2,$H$7,IF(AL9=2,$I$7,IF(AM9=2,$J$7,IF(AN9=2,$K$7,IF(AO9=2,$L$7,IF(AP9=2,$M$7,IF(AQ9=2,$N$7,"otro"))))))))</f>
        <v>PRD</v>
      </c>
      <c r="BB9" s="463" t="str">
        <f t="shared" ref="BB9:BB72" si="10">IF(AR9=2,$O$7,IF(AS9=2,$P$7,IF(AT9=2,$Q$7,IF(AU9=2,$W$7,IF(AV9=2,$X$7,IF(AX9=2,$Z$7,IF(AY9=2,$AC$7,IF(AZ9=2,$AD$7,"ninguno"))))))))</f>
        <v>ninguno</v>
      </c>
      <c r="BC9" s="463" t="str">
        <f t="shared" ref="BC9:BC72" si="11">IF(BA9="otro",IF(BB9="ninguno","nada",BB9),BA9)</f>
        <v>PRD</v>
      </c>
      <c r="BD9" s="464">
        <f t="shared" ref="BD9:BD72" si="12">IF(AJ9=2,G9,IF(AK9=2,H9,IF(AL9=2,I9,IF(AM9=2,J9,IF(AN9=2,K9,IF(AO9=2,L9,IF(AP9=2,M9,IF(AQ9=2,N9,"otro"))))))))</f>
        <v>7030</v>
      </c>
      <c r="BE9" s="464" t="str">
        <f t="shared" ref="BE9:BE72" si="13">IF(AR9=2,O9,IF(AS9=2,P9,IF(AT9=2,Q9,IF(AU9=2,W9,IF(AV9=2,X9,IF(AX9=2,Z9,IF(AY9=2,AC9,IF(AZ9=2,AD9,"ninguno"))))))))</f>
        <v>ninguno</v>
      </c>
      <c r="BF9" s="464">
        <f t="shared" ref="BF9:BF72" si="14">IF(BD9="otro",IF(BE9="ninguno","nada",BE9),BD9)</f>
        <v>7030</v>
      </c>
      <c r="BG9" s="469">
        <f t="shared" ref="BG9:BG72" si="15">BF9/AA9</f>
        <v>0.1729524934189485</v>
      </c>
      <c r="BH9" s="470">
        <f t="shared" ref="BH9:BI72" si="16">AH9-BF9</f>
        <v>14120</v>
      </c>
      <c r="BI9" s="469">
        <f t="shared" si="16"/>
        <v>0.347381110537063</v>
      </c>
    </row>
    <row r="10" spans="1:61">
      <c r="A10" s="434">
        <v>3</v>
      </c>
      <c r="B10" s="435" t="s">
        <v>424</v>
      </c>
      <c r="C10" s="436">
        <v>30662</v>
      </c>
      <c r="D10" s="434">
        <v>57</v>
      </c>
      <c r="E10" s="434">
        <v>57</v>
      </c>
      <c r="F10" s="471">
        <f t="shared" si="0"/>
        <v>1</v>
      </c>
      <c r="G10" s="455">
        <v>2018</v>
      </c>
      <c r="H10" s="456">
        <v>11156</v>
      </c>
      <c r="I10" s="456">
        <v>2841</v>
      </c>
      <c r="J10" s="456">
        <v>477</v>
      </c>
      <c r="K10" s="456">
        <v>379</v>
      </c>
      <c r="L10" s="457"/>
      <c r="M10" s="456">
        <v>804</v>
      </c>
      <c r="N10" s="456">
        <v>1035</v>
      </c>
      <c r="O10" s="457"/>
      <c r="P10" s="457"/>
      <c r="Q10" s="457"/>
      <c r="R10" s="457"/>
      <c r="S10" s="457"/>
      <c r="T10" s="457"/>
      <c r="U10" s="457"/>
      <c r="V10" s="457"/>
      <c r="W10" s="457"/>
      <c r="X10" s="457"/>
      <c r="Y10" s="456">
        <v>14</v>
      </c>
      <c r="Z10" s="456">
        <v>968</v>
      </c>
      <c r="AA10" s="458">
        <f t="shared" si="1"/>
        <v>19692</v>
      </c>
      <c r="AB10" s="459">
        <f t="shared" si="2"/>
        <v>0.64222816515556713</v>
      </c>
      <c r="AC10" s="472"/>
      <c r="AD10" s="460"/>
      <c r="AE10" s="461" t="str">
        <f t="shared" si="4"/>
        <v>PRI</v>
      </c>
      <c r="AF10" s="462" t="str">
        <f t="shared" si="5"/>
        <v>ninguno</v>
      </c>
      <c r="AG10" s="463" t="str">
        <f t="shared" si="6"/>
        <v>PRI</v>
      </c>
      <c r="AH10" s="464">
        <f t="shared" si="7"/>
        <v>11156</v>
      </c>
      <c r="AI10" s="465">
        <f t="shared" si="8"/>
        <v>0.56652447694495223</v>
      </c>
      <c r="AJ10" s="466">
        <f>RANK(G10,($G10,$H10,$I10,$J10,$K10,$L10,$M10,$N10,$O10,$P10,$Q10,$W10,$X10,$Y10,$Z10))</f>
        <v>3</v>
      </c>
      <c r="AK10" s="468">
        <f>RANK(H10,($G10,$H10,$I10,$J10,$K10,$L10,$M10,$N10,$O10,$P10,$Q10,$W10,$X10,$Y10,$Z10))</f>
        <v>1</v>
      </c>
      <c r="AL10" s="468">
        <f>RANK(I10,($G10,$H10,$I10,$J10,$K10,$L10,$M10,$N10,$O10,$P10,$Q10,$W10,$X10,$Y10,$Z10))</f>
        <v>2</v>
      </c>
      <c r="AM10" s="468">
        <f>RANK(J10,($G10,$H10,$I10,$J10,$K10,$L10,$M10,$N10,$O10,$P10,$Q10,$W10,$X10,$Y10,$Z10))</f>
        <v>7</v>
      </c>
      <c r="AN10" s="468">
        <f>RANK(K10,($G10,$H10,$I10,$J10,$K10,$L10,$M10,$N10,$O10,$P10,$Q10,$W10,$X10,$Y10,$Z10))</f>
        <v>8</v>
      </c>
      <c r="AO10" s="457"/>
      <c r="AP10" s="468">
        <f>RANK(M10,($G10,$H10,$I10,$J10,$K10,$L10,$M10,$N10,$O10,$P10,$Q10,$W10,$X10,$Y10,$Z10))</f>
        <v>6</v>
      </c>
      <c r="AQ10" s="468">
        <f>RANK(N10,($G10,$H10,$I10,$J10,$K10,$L10,$M10,$N10,$O10,$P10,$Q10,$W10,$X10,$Y10,$Z10))</f>
        <v>4</v>
      </c>
      <c r="AR10" s="457"/>
      <c r="AS10" s="457"/>
      <c r="AT10" s="457"/>
      <c r="AU10" s="457"/>
      <c r="AV10" s="457"/>
      <c r="AW10" s="468">
        <f>RANK(Y10,($G10,$H10,$I10,$J10,$K10,$L10,$M10,$N10,$O10,$P10,$Q10,$W10,$X10,$Y10,$Z10))</f>
        <v>9</v>
      </c>
      <c r="AX10" s="468">
        <f>RANK(Z10,($G10,$H10,$I10,$J10,$K10,$L10,$M10,$N10,$O10,$P10,$Q10,$W10,$X10,$Y10,$Z10))</f>
        <v>5</v>
      </c>
      <c r="AY10" s="467"/>
      <c r="AZ10" s="460"/>
      <c r="BA10" s="461" t="str">
        <f t="shared" si="9"/>
        <v>PRD</v>
      </c>
      <c r="BB10" s="463" t="str">
        <f t="shared" si="10"/>
        <v>ninguno</v>
      </c>
      <c r="BC10" s="463" t="str">
        <f t="shared" si="11"/>
        <v>PRD</v>
      </c>
      <c r="BD10" s="464">
        <f t="shared" si="12"/>
        <v>2841</v>
      </c>
      <c r="BE10" s="464" t="str">
        <f t="shared" si="13"/>
        <v>ninguno</v>
      </c>
      <c r="BF10" s="464">
        <f t="shared" si="14"/>
        <v>2841</v>
      </c>
      <c r="BG10" s="469">
        <f t="shared" si="15"/>
        <v>0.14427178549664837</v>
      </c>
      <c r="BH10" s="470">
        <f t="shared" si="16"/>
        <v>8315</v>
      </c>
      <c r="BI10" s="469">
        <f t="shared" si="16"/>
        <v>0.42225269144830385</v>
      </c>
    </row>
    <row r="11" spans="1:61" ht="26.25">
      <c r="A11" s="434">
        <v>4</v>
      </c>
      <c r="B11" s="435" t="s">
        <v>26</v>
      </c>
      <c r="C11" s="436">
        <v>11259</v>
      </c>
      <c r="D11" s="434">
        <v>23</v>
      </c>
      <c r="E11" s="434">
        <v>23</v>
      </c>
      <c r="F11" s="437">
        <f t="shared" si="0"/>
        <v>1</v>
      </c>
      <c r="G11" s="455">
        <v>3940</v>
      </c>
      <c r="H11" s="456">
        <v>4095</v>
      </c>
      <c r="I11" s="456">
        <v>52</v>
      </c>
      <c r="J11" s="456">
        <v>221</v>
      </c>
      <c r="K11" s="456">
        <v>33</v>
      </c>
      <c r="L11" s="456">
        <v>29</v>
      </c>
      <c r="M11" s="456">
        <v>24</v>
      </c>
      <c r="N11" s="456">
        <v>38</v>
      </c>
      <c r="O11" s="456">
        <v>116</v>
      </c>
      <c r="P11" s="467"/>
      <c r="Q11" s="456">
        <v>29</v>
      </c>
      <c r="R11" s="456">
        <v>66</v>
      </c>
      <c r="S11" s="456">
        <v>44</v>
      </c>
      <c r="T11" s="456">
        <v>4</v>
      </c>
      <c r="U11" s="456">
        <v>0</v>
      </c>
      <c r="V11" s="457"/>
      <c r="W11" s="457"/>
      <c r="X11" s="457"/>
      <c r="Y11" s="456">
        <v>0</v>
      </c>
      <c r="Z11" s="456">
        <v>133</v>
      </c>
      <c r="AA11" s="458">
        <f t="shared" si="1"/>
        <v>8824</v>
      </c>
      <c r="AB11" s="459">
        <f t="shared" si="2"/>
        <v>0.7837285726973976</v>
      </c>
      <c r="AC11" s="455">
        <f t="shared" si="3"/>
        <v>4266</v>
      </c>
      <c r="AD11" s="460"/>
      <c r="AE11" s="461" t="str">
        <f t="shared" si="4"/>
        <v>otro</v>
      </c>
      <c r="AF11" s="462" t="str">
        <f t="shared" si="5"/>
        <v>PRI-PVEM-NA</v>
      </c>
      <c r="AG11" s="463" t="str">
        <f t="shared" si="6"/>
        <v>PRI-PVEM-NA</v>
      </c>
      <c r="AH11" s="464">
        <f t="shared" si="7"/>
        <v>4266</v>
      </c>
      <c r="AI11" s="465">
        <f t="shared" si="8"/>
        <v>0.48345421577515868</v>
      </c>
      <c r="AJ11" s="466">
        <f>RANK(G11,($G11,$I11,$J11,$L11,$N11,$O11,$P11,$Q11,$W11,$X11,$Y11,$Z11,$AC11))</f>
        <v>2</v>
      </c>
      <c r="AK11" s="467"/>
      <c r="AL11" s="468">
        <f>RANK(I11,($G11,$I11,$J11,$L11,$N11,$O11,$P11,$Q11,$W11,$X11,$Y11,$Z11,$AC11))</f>
        <v>6</v>
      </c>
      <c r="AM11" s="468">
        <f>RANK(J11,($G11,$I11,$J11,$L11,$N11,$O11,$P11,$Q11,$W11,$X11,$Y11,$Z11,$AC11))</f>
        <v>3</v>
      </c>
      <c r="AN11" s="457"/>
      <c r="AO11" s="468">
        <f>RANK(L11,($G11,$I11,$J11,$L11,$N11,$O11,$P11,$Q11,$W11,$X11,$Y11,$Z11,$AC11))</f>
        <v>8</v>
      </c>
      <c r="AP11" s="457"/>
      <c r="AQ11" s="468">
        <f>RANK(N11,($G11,$I11,$J11,$L11,$N11,$O11,$P11,$Q11,$W11,$X11,$Y11,$Z11,$AC11))</f>
        <v>7</v>
      </c>
      <c r="AR11" s="468">
        <f>RANK(O11,($G11,$I11,$J11,$L11,$N11,$O11,$P11,$Q11,$W11,$X11,$Y11,$Z11,$AC11))</f>
        <v>5</v>
      </c>
      <c r="AS11" s="457"/>
      <c r="AT11" s="468">
        <f>RANK(Q11,($G11,$I11,$J11,$L11,$N11,$O11,$P11,$Q11,$W11,$X11,$Y11,$Z11,$AC11))</f>
        <v>8</v>
      </c>
      <c r="AU11" s="457"/>
      <c r="AV11" s="457"/>
      <c r="AW11" s="468">
        <f>RANK(Y11,($G11,$I11,$J11,$L11,$N11,$O11,$P11,$Q11,$W11,$X11,$Y11,$Z11,$AC11))</f>
        <v>10</v>
      </c>
      <c r="AX11" s="468">
        <f>RANK(Z11,($G11,$I11,$J11,$L11,$N11,$O11,$P11,$Q11,$W11,$X11,$Y11,$Z11,$AC11))</f>
        <v>4</v>
      </c>
      <c r="AY11" s="468">
        <f>RANK(AC11,($G11,$I11,$J11,$L11,$N11,$O11,$P11,$Q11,$W11,$X11,$Y11,$Z11,$AC11))</f>
        <v>1</v>
      </c>
      <c r="AZ11" s="460"/>
      <c r="BA11" s="461" t="str">
        <f t="shared" si="9"/>
        <v>PAN</v>
      </c>
      <c r="BB11" s="463" t="str">
        <f t="shared" si="10"/>
        <v>ninguno</v>
      </c>
      <c r="BC11" s="463" t="str">
        <f t="shared" si="11"/>
        <v>PAN</v>
      </c>
      <c r="BD11" s="464">
        <f t="shared" si="12"/>
        <v>3940</v>
      </c>
      <c r="BE11" s="464" t="str">
        <f t="shared" si="13"/>
        <v>ninguno</v>
      </c>
      <c r="BF11" s="464">
        <f t="shared" si="14"/>
        <v>3940</v>
      </c>
      <c r="BG11" s="469">
        <f t="shared" si="15"/>
        <v>0.44650951949229373</v>
      </c>
      <c r="BH11" s="470">
        <f t="shared" si="16"/>
        <v>326</v>
      </c>
      <c r="BI11" s="469">
        <f t="shared" si="16"/>
        <v>3.6944696282864953E-2</v>
      </c>
    </row>
    <row r="12" spans="1:61" ht="15">
      <c r="A12" s="434">
        <v>5</v>
      </c>
      <c r="B12" s="435" t="s">
        <v>425</v>
      </c>
      <c r="C12" s="436">
        <v>103614</v>
      </c>
      <c r="D12" s="434">
        <v>171</v>
      </c>
      <c r="E12" s="434">
        <v>171</v>
      </c>
      <c r="F12" s="437">
        <f t="shared" si="0"/>
        <v>1</v>
      </c>
      <c r="G12" s="455">
        <v>6506</v>
      </c>
      <c r="H12" s="456">
        <v>18909</v>
      </c>
      <c r="I12" s="456">
        <v>7995</v>
      </c>
      <c r="J12" s="456">
        <v>7023</v>
      </c>
      <c r="K12" s="456">
        <v>3251</v>
      </c>
      <c r="L12" s="456">
        <v>2380</v>
      </c>
      <c r="M12" s="456">
        <v>2682</v>
      </c>
      <c r="N12" s="456">
        <v>1772</v>
      </c>
      <c r="O12" s="456">
        <v>2599</v>
      </c>
      <c r="P12" s="456">
        <v>1586</v>
      </c>
      <c r="Q12" s="456">
        <v>232</v>
      </c>
      <c r="R12" s="467"/>
      <c r="S12" s="467"/>
      <c r="T12" s="467"/>
      <c r="U12" s="467"/>
      <c r="V12" s="457"/>
      <c r="W12" s="457"/>
      <c r="X12" s="457"/>
      <c r="Y12" s="456">
        <v>34</v>
      </c>
      <c r="Z12" s="456">
        <v>2516</v>
      </c>
      <c r="AA12" s="458">
        <f t="shared" si="1"/>
        <v>57485</v>
      </c>
      <c r="AB12" s="459">
        <f t="shared" si="2"/>
        <v>0.55479954446310342</v>
      </c>
      <c r="AC12" s="472"/>
      <c r="AD12" s="460"/>
      <c r="AE12" s="461" t="str">
        <f t="shared" si="4"/>
        <v>PRI</v>
      </c>
      <c r="AF12" s="462" t="str">
        <f t="shared" si="5"/>
        <v>ninguno</v>
      </c>
      <c r="AG12" s="463" t="str">
        <f t="shared" si="6"/>
        <v>PRI</v>
      </c>
      <c r="AH12" s="464">
        <f t="shared" si="7"/>
        <v>18909</v>
      </c>
      <c r="AI12" s="465">
        <f t="shared" si="8"/>
        <v>0.32893798382186656</v>
      </c>
      <c r="AJ12" s="466">
        <f>RANK(G12,($G12,$H12,$I12,$J12,$K12,$L12,$M12,$N12,$O12,$P12,$Q12,$W12,$X12,$Y12,$Z12))</f>
        <v>4</v>
      </c>
      <c r="AK12" s="468">
        <f>RANK(H12,($G12,$H12,$I12,$J12,$K12,$L12,$M12,$N12,$O12,$P12,$Q12,$W12,$X12,$Y12,$Z12))</f>
        <v>1</v>
      </c>
      <c r="AL12" s="468">
        <f>RANK(I12,($G12,$H12,$I12,$J12,$K12,$L12,$M12,$N12,$O12,$P12,$Q12,$W12,$X12,$Y12,$Z12))</f>
        <v>2</v>
      </c>
      <c r="AM12" s="468">
        <f>RANK(J12,($G12,$H12,$I12,$J12,$K12,$L12,$M12,$N12,$O12,$P12,$Q12,$W12,$X12,$Y12,$Z12))</f>
        <v>3</v>
      </c>
      <c r="AN12" s="468">
        <f>RANK(K12,($G12,$H12,$I12,$J12,$K12,$L12,$M12,$N12,$O12,$P12,$Q12,$W12,$X12,$Y12,$Z12))</f>
        <v>5</v>
      </c>
      <c r="AO12" s="468">
        <f>RANK(L12,($G12,$H12,$I12,$J12,$K12,$L12,$M12,$N12,$O12,$P12,$Q12,$W12,$X12,$Y12,$Z12))</f>
        <v>9</v>
      </c>
      <c r="AP12" s="468">
        <f>RANK(M12,($G12,$H12,$I12,$J12,$K12,$L12,$M12,$N12,$O12,$P12,$Q12,$W12,$X12,$Y12,$Z12))</f>
        <v>6</v>
      </c>
      <c r="AQ12" s="468">
        <f>RANK(N12,($G12,$H12,$I12,$J12,$K12,$L12,$M12,$N12,$O12,$P12,$Q12,$W12,$X12,$Y12,$Z12))</f>
        <v>10</v>
      </c>
      <c r="AR12" s="468">
        <f>RANK(O12,($G12,$H12,$I12,$J12,$K12,$L12,$M12,$N12,$O12,$P12,$Q12,$W12,$X12,$Y12,$Z12))</f>
        <v>7</v>
      </c>
      <c r="AS12" s="468">
        <f>RANK(P12,($G12,$H12,$I12,$J12,$K12,$L12,$M12,$N12,$O12,$P12,$Q12,$W12,$X12,$Y12,$Z12))</f>
        <v>11</v>
      </c>
      <c r="AT12" s="468">
        <f>RANK(Q12,($G12,$H12,$I12,$J12,$K12,$L12,$M12,$N12,$O12,$P12,$Q12,$W12,$X12,$Y12,$Z12))</f>
        <v>12</v>
      </c>
      <c r="AU12" s="457"/>
      <c r="AV12" s="457"/>
      <c r="AW12" s="468">
        <f>RANK(Y12,($G12,$H12,$I12,$J12,$K12,$L12,$M12,$N12,$O12,$P12,$Q12,$W12,$X12,$Y12,$Z12))</f>
        <v>13</v>
      </c>
      <c r="AX12" s="468">
        <f>RANK(Z12,($G12,$H12,$I12,$J12,$K12,$L12,$M12,$N12,$O12,$P12,$Q12,$W12,$X12,$Y12,$Z12))</f>
        <v>8</v>
      </c>
      <c r="AY12" s="467"/>
      <c r="AZ12" s="460"/>
      <c r="BA12" s="461" t="str">
        <f t="shared" si="9"/>
        <v>PRD</v>
      </c>
      <c r="BB12" s="463" t="str">
        <f t="shared" si="10"/>
        <v>ninguno</v>
      </c>
      <c r="BC12" s="463" t="str">
        <f t="shared" si="11"/>
        <v>PRD</v>
      </c>
      <c r="BD12" s="464">
        <f t="shared" si="12"/>
        <v>7995</v>
      </c>
      <c r="BE12" s="464" t="str">
        <f t="shared" si="13"/>
        <v>ninguno</v>
      </c>
      <c r="BF12" s="464">
        <f t="shared" si="14"/>
        <v>7995</v>
      </c>
      <c r="BG12" s="469">
        <f t="shared" si="15"/>
        <v>0.13907975993737498</v>
      </c>
      <c r="BH12" s="470">
        <f t="shared" si="16"/>
        <v>10914</v>
      </c>
      <c r="BI12" s="469">
        <f t="shared" si="16"/>
        <v>0.18985822388449158</v>
      </c>
    </row>
    <row r="13" spans="1:61" ht="15">
      <c r="A13" s="434">
        <v>6</v>
      </c>
      <c r="B13" s="435" t="s">
        <v>29</v>
      </c>
      <c r="C13" s="436">
        <v>7737</v>
      </c>
      <c r="D13" s="434">
        <v>13</v>
      </c>
      <c r="E13" s="434">
        <v>13</v>
      </c>
      <c r="F13" s="437">
        <f t="shared" si="0"/>
        <v>1</v>
      </c>
      <c r="G13" s="455">
        <v>912</v>
      </c>
      <c r="H13" s="456">
        <v>1621</v>
      </c>
      <c r="I13" s="456">
        <v>1423</v>
      </c>
      <c r="J13" s="456">
        <v>220</v>
      </c>
      <c r="K13" s="456">
        <v>42</v>
      </c>
      <c r="L13" s="457"/>
      <c r="M13" s="456">
        <v>54</v>
      </c>
      <c r="N13" s="456">
        <v>129</v>
      </c>
      <c r="O13" s="467"/>
      <c r="P13" s="456">
        <v>827</v>
      </c>
      <c r="Q13" s="467"/>
      <c r="R13" s="456">
        <v>3</v>
      </c>
      <c r="S13" s="456">
        <v>5</v>
      </c>
      <c r="T13" s="456">
        <v>6</v>
      </c>
      <c r="U13" s="456">
        <v>0</v>
      </c>
      <c r="V13" s="456">
        <v>16</v>
      </c>
      <c r="W13" s="457"/>
      <c r="X13" s="457"/>
      <c r="Y13" s="456">
        <v>6</v>
      </c>
      <c r="Z13" s="456">
        <v>157</v>
      </c>
      <c r="AA13" s="458">
        <f t="shared" si="1"/>
        <v>5421</v>
      </c>
      <c r="AB13" s="459">
        <f t="shared" si="2"/>
        <v>0.70065917022101587</v>
      </c>
      <c r="AC13" s="455">
        <f t="shared" si="3"/>
        <v>1731</v>
      </c>
      <c r="AD13" s="458">
        <f t="shared" ref="AD13:AD63" si="17">G13+J13+V13</f>
        <v>1148</v>
      </c>
      <c r="AE13" s="461" t="str">
        <f t="shared" si="4"/>
        <v>otro</v>
      </c>
      <c r="AF13" s="462" t="str">
        <f t="shared" si="5"/>
        <v>PRI-PVEM-NA</v>
      </c>
      <c r="AG13" s="463" t="str">
        <f t="shared" si="6"/>
        <v>PRI-PVEM-NA</v>
      </c>
      <c r="AH13" s="464">
        <f t="shared" si="7"/>
        <v>1731</v>
      </c>
      <c r="AI13" s="465">
        <f t="shared" si="8"/>
        <v>0.3193137797454344</v>
      </c>
      <c r="AJ13" s="472"/>
      <c r="AK13" s="467"/>
      <c r="AL13" s="468">
        <f>RANK(I13,($I13,$L13,$N13,$O13,$P13,$Q13,$W13,$X13,$Y13,$Z13,$AC13,$AD13))</f>
        <v>2</v>
      </c>
      <c r="AM13" s="467"/>
      <c r="AN13" s="457"/>
      <c r="AO13" s="457"/>
      <c r="AP13" s="457"/>
      <c r="AQ13" s="468">
        <f>RANK(N13,($I13,$L13,$N13,$O13,$P13,$Q13,$W13,$X13,$Y13,$Z13,$AC13,$AD13))</f>
        <v>6</v>
      </c>
      <c r="AR13" s="457"/>
      <c r="AS13" s="468">
        <f>RANK(P13,($I13,$L13,$N13,$O13,$P13,$Q13,$W13,$X13,$Y13,$Z13,$AC13,$AD13))</f>
        <v>4</v>
      </c>
      <c r="AT13" s="457"/>
      <c r="AU13" s="457"/>
      <c r="AV13" s="457"/>
      <c r="AW13" s="468">
        <f>RANK(Y13,($I13,$L13,$N13,$O13,$P13,$Q13,$W13,$X13,$Y13,$Z13,$AC13,$AD13))</f>
        <v>7</v>
      </c>
      <c r="AX13" s="468">
        <f>RANK(Z13,($I13,$L13,$N13,$O13,$P13,$Q13,$W13,$X13,$Y13,$Z13,$AC13,$AD13))</f>
        <v>5</v>
      </c>
      <c r="AY13" s="468">
        <f>RANK(AC13,($I13,$L13,$N13,$O13,$P13,$Q13,$W13,$X13,$Y13,$Z13,$AC13,$AD13))</f>
        <v>1</v>
      </c>
      <c r="AZ13" s="473">
        <f>RANK(AD13,($I13,$L13,$N13,$O13,$P13,$Q13,$W13,$X13,$Y13,$Z13,$AC13,$AD13))</f>
        <v>3</v>
      </c>
      <c r="BA13" s="461" t="str">
        <f t="shared" si="9"/>
        <v>PRD</v>
      </c>
      <c r="BB13" s="463" t="str">
        <f t="shared" si="10"/>
        <v>ninguno</v>
      </c>
      <c r="BC13" s="463" t="str">
        <f t="shared" si="11"/>
        <v>PRD</v>
      </c>
      <c r="BD13" s="464">
        <f t="shared" si="12"/>
        <v>1423</v>
      </c>
      <c r="BE13" s="464" t="str">
        <f t="shared" si="13"/>
        <v>ninguno</v>
      </c>
      <c r="BF13" s="464">
        <f t="shared" si="14"/>
        <v>1423</v>
      </c>
      <c r="BG13" s="469">
        <f t="shared" si="15"/>
        <v>0.2624976941523704</v>
      </c>
      <c r="BH13" s="470">
        <f t="shared" si="16"/>
        <v>308</v>
      </c>
      <c r="BI13" s="469">
        <f t="shared" si="16"/>
        <v>5.6816085593064003E-2</v>
      </c>
    </row>
    <row r="14" spans="1:61" ht="15">
      <c r="A14" s="434">
        <v>7</v>
      </c>
      <c r="B14" s="435" t="s">
        <v>30</v>
      </c>
      <c r="C14" s="436">
        <v>16143</v>
      </c>
      <c r="D14" s="434">
        <v>28</v>
      </c>
      <c r="E14" s="434">
        <v>28</v>
      </c>
      <c r="F14" s="437">
        <f t="shared" si="0"/>
        <v>1</v>
      </c>
      <c r="G14" s="455">
        <v>2290</v>
      </c>
      <c r="H14" s="456">
        <v>4007</v>
      </c>
      <c r="I14" s="456">
        <v>628</v>
      </c>
      <c r="J14" s="456">
        <v>4428</v>
      </c>
      <c r="K14" s="456">
        <v>35</v>
      </c>
      <c r="L14" s="457"/>
      <c r="M14" s="456">
        <v>62</v>
      </c>
      <c r="N14" s="456">
        <v>80</v>
      </c>
      <c r="O14" s="467"/>
      <c r="P14" s="467"/>
      <c r="Q14" s="467"/>
      <c r="R14" s="456">
        <v>14</v>
      </c>
      <c r="S14" s="456">
        <v>32</v>
      </c>
      <c r="T14" s="456">
        <v>1</v>
      </c>
      <c r="U14" s="456">
        <v>0</v>
      </c>
      <c r="V14" s="457"/>
      <c r="W14" s="457"/>
      <c r="X14" s="457"/>
      <c r="Y14" s="456">
        <v>5</v>
      </c>
      <c r="Z14" s="456">
        <v>308</v>
      </c>
      <c r="AA14" s="458">
        <f t="shared" si="1"/>
        <v>11890</v>
      </c>
      <c r="AB14" s="459">
        <f t="shared" si="2"/>
        <v>0.73654215449420801</v>
      </c>
      <c r="AC14" s="455">
        <f t="shared" si="3"/>
        <v>4151</v>
      </c>
      <c r="AD14" s="460"/>
      <c r="AE14" s="461" t="str">
        <f t="shared" si="4"/>
        <v>PT</v>
      </c>
      <c r="AF14" s="462" t="str">
        <f t="shared" si="5"/>
        <v>ninguno</v>
      </c>
      <c r="AG14" s="463" t="str">
        <f t="shared" si="6"/>
        <v>PT</v>
      </c>
      <c r="AH14" s="464">
        <f t="shared" si="7"/>
        <v>4428</v>
      </c>
      <c r="AI14" s="465">
        <f t="shared" si="8"/>
        <v>0.3724137931034483</v>
      </c>
      <c r="AJ14" s="466">
        <f>RANK(G14,($G14,$I14,$J14,$L14,$N14,$O14,$P14,$Q14,$W14,$X14,$Y14,$Z14,$AC14))</f>
        <v>3</v>
      </c>
      <c r="AK14" s="467"/>
      <c r="AL14" s="468">
        <f>RANK(I14,($G14,$I14,$J14,$L14,$N14,$O14,$P14,$Q14,$W14,$X14,$Y14,$Z14,$AC14))</f>
        <v>4</v>
      </c>
      <c r="AM14" s="468">
        <f>RANK(J14,($G14,$I14,$J14,$L14,$N14,$O14,$P14,$Q14,$W14,$X14,$Y14,$Z14,$AC14))</f>
        <v>1</v>
      </c>
      <c r="AN14" s="457"/>
      <c r="AO14" s="457"/>
      <c r="AP14" s="457"/>
      <c r="AQ14" s="468">
        <f>RANK(N14,($G14,$I14,$J14,$L14,$N14,$O14,$P14,$Q14,$W14,$X14,$Y14,$Z14,$AC14))</f>
        <v>6</v>
      </c>
      <c r="AR14" s="457"/>
      <c r="AS14" s="457"/>
      <c r="AT14" s="457"/>
      <c r="AU14" s="457"/>
      <c r="AV14" s="457"/>
      <c r="AW14" s="468">
        <f>RANK(Y14,($G14,$I14,$J14,$L14,$N14,$O14,$P14,$Q14,$W14,$X14,$Y14,$Z14,$AC14))</f>
        <v>7</v>
      </c>
      <c r="AX14" s="468">
        <f>RANK(Z14,($G14,$I14,$J14,$L14,$N14,$O14,$P14,$Q14,$W14,$X14,$Y14,$Z14,$AC14))</f>
        <v>5</v>
      </c>
      <c r="AY14" s="468">
        <f>RANK(AC14,($G14,$I14,$J14,$L14,$N14,$O14,$P14,$Q14,$W14,$X14,$Y14,$Z14,$AC14))</f>
        <v>2</v>
      </c>
      <c r="AZ14" s="460"/>
      <c r="BA14" s="461" t="str">
        <f t="shared" si="9"/>
        <v>otro</v>
      </c>
      <c r="BB14" s="463" t="str">
        <f t="shared" si="10"/>
        <v>PRI-PVEM-NA</v>
      </c>
      <c r="BC14" s="463" t="str">
        <f t="shared" si="11"/>
        <v>PRI-PVEM-NA</v>
      </c>
      <c r="BD14" s="464" t="str">
        <f t="shared" si="12"/>
        <v>otro</v>
      </c>
      <c r="BE14" s="464">
        <f t="shared" si="13"/>
        <v>4151</v>
      </c>
      <c r="BF14" s="464">
        <f t="shared" si="14"/>
        <v>4151</v>
      </c>
      <c r="BG14" s="469">
        <f t="shared" si="15"/>
        <v>0.34911690496215309</v>
      </c>
      <c r="BH14" s="470">
        <f t="shared" si="16"/>
        <v>277</v>
      </c>
      <c r="BI14" s="469">
        <f t="shared" si="16"/>
        <v>2.3296888141295213E-2</v>
      </c>
    </row>
    <row r="15" spans="1:61" ht="15">
      <c r="A15" s="434">
        <v>8</v>
      </c>
      <c r="B15" s="435" t="s">
        <v>32</v>
      </c>
      <c r="C15" s="436">
        <v>20617</v>
      </c>
      <c r="D15" s="434">
        <v>46</v>
      </c>
      <c r="E15" s="434">
        <v>46</v>
      </c>
      <c r="F15" s="437">
        <f t="shared" si="0"/>
        <v>1</v>
      </c>
      <c r="G15" s="455">
        <v>3236</v>
      </c>
      <c r="H15" s="456">
        <v>4272</v>
      </c>
      <c r="I15" s="456">
        <v>6733</v>
      </c>
      <c r="J15" s="456">
        <v>55</v>
      </c>
      <c r="K15" s="456">
        <v>123</v>
      </c>
      <c r="L15" s="456">
        <v>19</v>
      </c>
      <c r="M15" s="456">
        <v>43</v>
      </c>
      <c r="N15" s="456">
        <v>206</v>
      </c>
      <c r="O15" s="467"/>
      <c r="P15" s="467"/>
      <c r="Q15" s="467"/>
      <c r="R15" s="456">
        <v>15</v>
      </c>
      <c r="S15" s="456">
        <v>43</v>
      </c>
      <c r="T15" s="456">
        <v>0</v>
      </c>
      <c r="U15" s="456">
        <v>2</v>
      </c>
      <c r="V15" s="457"/>
      <c r="W15" s="457"/>
      <c r="X15" s="457"/>
      <c r="Y15" s="456">
        <v>0</v>
      </c>
      <c r="Z15" s="456">
        <v>488</v>
      </c>
      <c r="AA15" s="458">
        <f t="shared" si="1"/>
        <v>15235</v>
      </c>
      <c r="AB15" s="459">
        <f t="shared" si="2"/>
        <v>0.73895329097346851</v>
      </c>
      <c r="AC15" s="455">
        <f t="shared" si="3"/>
        <v>4498</v>
      </c>
      <c r="AD15" s="460"/>
      <c r="AE15" s="461" t="str">
        <f t="shared" si="4"/>
        <v>PRD</v>
      </c>
      <c r="AF15" s="462" t="str">
        <f t="shared" si="5"/>
        <v>ninguno</v>
      </c>
      <c r="AG15" s="463" t="str">
        <f t="shared" si="6"/>
        <v>PRD</v>
      </c>
      <c r="AH15" s="464">
        <f t="shared" si="7"/>
        <v>6733</v>
      </c>
      <c r="AI15" s="465">
        <f t="shared" si="8"/>
        <v>0.44194289465047587</v>
      </c>
      <c r="AJ15" s="466">
        <f>RANK(G15,($G15,$I15,$J15,$L15,$N15,$O15,$P15,$Q15,$W15,$X15,$Y15,$Z15,$AC15))</f>
        <v>3</v>
      </c>
      <c r="AK15" s="467"/>
      <c r="AL15" s="468">
        <f>RANK(I15,($G15,$I15,$J15,$L15,$N15,$O15,$P15,$Q15,$W15,$X15,$Y15,$Z15,$AC15))</f>
        <v>1</v>
      </c>
      <c r="AM15" s="468">
        <f>RANK(J15,($G15,$I15,$J15,$L15,$N15,$O15,$P15,$Q15,$W15,$X15,$Y15,$Z15,$AC15))</f>
        <v>6</v>
      </c>
      <c r="AN15" s="457"/>
      <c r="AO15" s="468">
        <f>RANK(L15,($G15,$I15,$J15,$L15,$N15,$O15,$P15,$Q15,$W15,$X15,$Y15,$Z15,$AC15))</f>
        <v>7</v>
      </c>
      <c r="AP15" s="457"/>
      <c r="AQ15" s="468">
        <f>RANK(N15,($G15,$I15,$J15,$L15,$N15,$O15,$P15,$Q15,$W15,$X15,$Y15,$Z15,$AC15))</f>
        <v>5</v>
      </c>
      <c r="AR15" s="457"/>
      <c r="AS15" s="457"/>
      <c r="AT15" s="457"/>
      <c r="AU15" s="457"/>
      <c r="AV15" s="457"/>
      <c r="AW15" s="468">
        <f>RANK(Y15,($G15,$I15,$J15,$L15,$N15,$O15,$P15,$Q15,$W15,$X15,$Y15,$Z15,$AC15))</f>
        <v>8</v>
      </c>
      <c r="AX15" s="468">
        <f>RANK(Z15,($G15,$I15,$J15,$L15,$N15,$O15,$P15,$Q15,$W15,$X15,$Y15,$Z15,$AC15))</f>
        <v>4</v>
      </c>
      <c r="AY15" s="468">
        <f>RANK(AC15,($G15,$I15,$J15,$L15,$N15,$O15,$P15,$Q15,$W15,$X15,$Y15,$Z15,$AC15))</f>
        <v>2</v>
      </c>
      <c r="AZ15" s="460"/>
      <c r="BA15" s="461" t="str">
        <f t="shared" si="9"/>
        <v>otro</v>
      </c>
      <c r="BB15" s="463" t="str">
        <f t="shared" si="10"/>
        <v>PRI-PVEM-NA</v>
      </c>
      <c r="BC15" s="463" t="str">
        <f t="shared" si="11"/>
        <v>PRI-PVEM-NA</v>
      </c>
      <c r="BD15" s="464" t="str">
        <f t="shared" si="12"/>
        <v>otro</v>
      </c>
      <c r="BE15" s="464">
        <f t="shared" si="13"/>
        <v>4498</v>
      </c>
      <c r="BF15" s="464">
        <f t="shared" si="14"/>
        <v>4498</v>
      </c>
      <c r="BG15" s="469">
        <f t="shared" si="15"/>
        <v>0.29524122087298982</v>
      </c>
      <c r="BH15" s="470">
        <f t="shared" si="16"/>
        <v>2235</v>
      </c>
      <c r="BI15" s="469">
        <f t="shared" si="16"/>
        <v>0.14670167377748605</v>
      </c>
    </row>
    <row r="16" spans="1:61" ht="15">
      <c r="A16" s="434">
        <v>9</v>
      </c>
      <c r="B16" s="435" t="s">
        <v>33</v>
      </c>
      <c r="C16" s="436">
        <v>36762</v>
      </c>
      <c r="D16" s="434">
        <v>65</v>
      </c>
      <c r="E16" s="434">
        <v>65</v>
      </c>
      <c r="F16" s="437">
        <f t="shared" si="0"/>
        <v>1</v>
      </c>
      <c r="G16" s="455">
        <v>767</v>
      </c>
      <c r="H16" s="456">
        <v>5285</v>
      </c>
      <c r="I16" s="456">
        <v>4479</v>
      </c>
      <c r="J16" s="456">
        <v>223</v>
      </c>
      <c r="K16" s="456">
        <v>331</v>
      </c>
      <c r="L16" s="456">
        <v>1280</v>
      </c>
      <c r="M16" s="456">
        <v>323</v>
      </c>
      <c r="N16" s="456">
        <v>1065</v>
      </c>
      <c r="O16" s="467"/>
      <c r="P16" s="456">
        <v>6775</v>
      </c>
      <c r="Q16" s="456">
        <v>1042</v>
      </c>
      <c r="R16" s="456">
        <v>13</v>
      </c>
      <c r="S16" s="456">
        <v>68</v>
      </c>
      <c r="T16" s="456">
        <v>5</v>
      </c>
      <c r="U16" s="456">
        <v>6</v>
      </c>
      <c r="V16" s="456">
        <v>5</v>
      </c>
      <c r="W16" s="457"/>
      <c r="X16" s="457"/>
      <c r="Y16" s="456">
        <v>9</v>
      </c>
      <c r="Z16" s="456">
        <v>732</v>
      </c>
      <c r="AA16" s="458">
        <f t="shared" si="1"/>
        <v>22408</v>
      </c>
      <c r="AB16" s="459">
        <f t="shared" si="2"/>
        <v>0.60954246232522713</v>
      </c>
      <c r="AC16" s="455">
        <f t="shared" si="3"/>
        <v>6031</v>
      </c>
      <c r="AD16" s="458">
        <f t="shared" si="17"/>
        <v>995</v>
      </c>
      <c r="AE16" s="461" t="str">
        <f t="shared" si="4"/>
        <v>otro</v>
      </c>
      <c r="AF16" s="462" t="str">
        <f t="shared" si="5"/>
        <v>ES</v>
      </c>
      <c r="AG16" s="463" t="str">
        <f t="shared" si="6"/>
        <v>ES</v>
      </c>
      <c r="AH16" s="464">
        <f t="shared" si="7"/>
        <v>6775</v>
      </c>
      <c r="AI16" s="465">
        <f t="shared" si="8"/>
        <v>0.30234737593716532</v>
      </c>
      <c r="AJ16" s="472"/>
      <c r="AK16" s="467"/>
      <c r="AL16" s="468">
        <f>RANK(I16,($I16,$L16,$N16,$O16,$P16,$Q16,$W16,$X16,$Y16,$Z16,$AC16,$AD16))</f>
        <v>3</v>
      </c>
      <c r="AM16" s="467"/>
      <c r="AN16" s="457"/>
      <c r="AO16" s="468">
        <f>RANK(L16,($I16,$L16,$N16,$O16,$P16,$Q16,$W16,$X16,$Y16,$Z16,$AC16,$AD16))</f>
        <v>4</v>
      </c>
      <c r="AP16" s="457"/>
      <c r="AQ16" s="468">
        <f>RANK(N16,($I16,$L16,$N16,$O16,$P16,$Q16,$W16,$X16,$Y16,$Z16,$AC16,$AD16))</f>
        <v>5</v>
      </c>
      <c r="AR16" s="457"/>
      <c r="AS16" s="468">
        <f>RANK(P16,($I16,$L16,$N16,$O16,$P16,$Q16,$W16,$X16,$Y16,$Z16,$AC16,$AD16))</f>
        <v>1</v>
      </c>
      <c r="AT16" s="468">
        <f>RANK(Q16,($I16,$L16,$N16,$O16,$P16,$Q16,$W16,$X16,$Y16,$Z16,$AC16,$AD16))</f>
        <v>6</v>
      </c>
      <c r="AU16" s="457"/>
      <c r="AV16" s="457"/>
      <c r="AW16" s="468">
        <f>RANK(Y16,($I16,$L16,$N16,$O16,$P16,$Q16,$W16,$X16,$Y16,$Z16,$AC16,$AD16))</f>
        <v>9</v>
      </c>
      <c r="AX16" s="468">
        <f>RANK(Z16,($I16,$L16,$N16,$O16,$P16,$Q16,$W16,$X16,$Y16,$Z16,$AC16,$AD16))</f>
        <v>8</v>
      </c>
      <c r="AY16" s="468">
        <f>RANK(AC16,($I16,$L16,$N16,$O16,$P16,$Q16,$W16,$X16,$Y16,$Z16,$AC16,$AD16))</f>
        <v>2</v>
      </c>
      <c r="AZ16" s="473">
        <f>RANK(AD16,($I16,$L16,$N16,$O16,$P16,$Q16,$W16,$X16,$Y16,$Z16,$AC16,$AD16))</f>
        <v>7</v>
      </c>
      <c r="BA16" s="461" t="str">
        <f t="shared" si="9"/>
        <v>otro</v>
      </c>
      <c r="BB16" s="463" t="str">
        <f t="shared" si="10"/>
        <v>PRI-PVEM-NA</v>
      </c>
      <c r="BC16" s="463" t="str">
        <f t="shared" si="11"/>
        <v>PRI-PVEM-NA</v>
      </c>
      <c r="BD16" s="464" t="str">
        <f t="shared" si="12"/>
        <v>otro</v>
      </c>
      <c r="BE16" s="464">
        <f t="shared" si="13"/>
        <v>6031</v>
      </c>
      <c r="BF16" s="464">
        <f t="shared" si="14"/>
        <v>6031</v>
      </c>
      <c r="BG16" s="469">
        <f t="shared" si="15"/>
        <v>0.26914494823277402</v>
      </c>
      <c r="BH16" s="470">
        <f t="shared" si="16"/>
        <v>744</v>
      </c>
      <c r="BI16" s="469">
        <f t="shared" si="16"/>
        <v>3.3202427704391302E-2</v>
      </c>
    </row>
    <row r="17" spans="1:61" ht="15">
      <c r="A17" s="434">
        <v>10</v>
      </c>
      <c r="B17" s="435" t="s">
        <v>34</v>
      </c>
      <c r="C17" s="436">
        <v>19755</v>
      </c>
      <c r="D17" s="434">
        <v>33</v>
      </c>
      <c r="E17" s="434">
        <v>33</v>
      </c>
      <c r="F17" s="437">
        <f t="shared" si="0"/>
        <v>1</v>
      </c>
      <c r="G17" s="455">
        <v>2556</v>
      </c>
      <c r="H17" s="456">
        <v>3544</v>
      </c>
      <c r="I17" s="456">
        <v>219</v>
      </c>
      <c r="J17" s="456">
        <v>60</v>
      </c>
      <c r="K17" s="456">
        <v>57</v>
      </c>
      <c r="L17" s="456">
        <v>3207</v>
      </c>
      <c r="M17" s="456">
        <v>72</v>
      </c>
      <c r="N17" s="456">
        <v>105</v>
      </c>
      <c r="O17" s="456">
        <v>110</v>
      </c>
      <c r="P17" s="456">
        <v>1825</v>
      </c>
      <c r="Q17" s="467"/>
      <c r="R17" s="456">
        <v>5</v>
      </c>
      <c r="S17" s="456">
        <v>71</v>
      </c>
      <c r="T17" s="456">
        <v>2</v>
      </c>
      <c r="U17" s="456">
        <v>0</v>
      </c>
      <c r="V17" s="456">
        <v>52</v>
      </c>
      <c r="W17" s="457"/>
      <c r="X17" s="457"/>
      <c r="Y17" s="456">
        <v>13</v>
      </c>
      <c r="Z17" s="456">
        <v>297</v>
      </c>
      <c r="AA17" s="458">
        <f t="shared" si="1"/>
        <v>12195</v>
      </c>
      <c r="AB17" s="459">
        <f t="shared" si="2"/>
        <v>0.61731207289293855</v>
      </c>
      <c r="AC17" s="455">
        <f t="shared" si="3"/>
        <v>3751</v>
      </c>
      <c r="AD17" s="458">
        <f t="shared" si="17"/>
        <v>2668</v>
      </c>
      <c r="AE17" s="461" t="str">
        <f t="shared" si="4"/>
        <v>otro</v>
      </c>
      <c r="AF17" s="462" t="str">
        <f t="shared" si="5"/>
        <v>PRI-PVEM-NA</v>
      </c>
      <c r="AG17" s="463" t="str">
        <f t="shared" si="6"/>
        <v>PRI-PVEM-NA</v>
      </c>
      <c r="AH17" s="464">
        <f t="shared" si="7"/>
        <v>3751</v>
      </c>
      <c r="AI17" s="465">
        <f t="shared" si="8"/>
        <v>0.3075850758507585</v>
      </c>
      <c r="AJ17" s="472"/>
      <c r="AK17" s="467"/>
      <c r="AL17" s="468">
        <f>RANK(I17,($I17,$L17,$N17,$O17,$P17,$Q17,$W17,$X17,$Y17,$Z17,$AC17,$AD17))</f>
        <v>6</v>
      </c>
      <c r="AM17" s="467"/>
      <c r="AN17" s="457"/>
      <c r="AO17" s="468">
        <f>RANK(L17,($I17,$L17,$N17,$O17,$P17,$Q17,$W17,$X17,$Y17,$Z17,$AC17,$AD17))</f>
        <v>2</v>
      </c>
      <c r="AP17" s="457"/>
      <c r="AQ17" s="468">
        <f>RANK(N17,($I17,$L17,$N17,$O17,$P17,$Q17,$W17,$X17,$Y17,$Z17,$AC17,$AD17))</f>
        <v>8</v>
      </c>
      <c r="AR17" s="468">
        <f>RANK(O17,($I17,$L17,$N17,$O17,$P17,$Q17,$W17,$X17,$Y17,$Z17,$AC17,$AD17))</f>
        <v>7</v>
      </c>
      <c r="AS17" s="468">
        <f>RANK(P17,($I17,$L17,$N17,$O17,$P17,$Q17,$W17,$X17,$Y17,$Z17,$AC17,$AD17))</f>
        <v>4</v>
      </c>
      <c r="AT17" s="457"/>
      <c r="AU17" s="457"/>
      <c r="AV17" s="457"/>
      <c r="AW17" s="468">
        <f>RANK(Y17,($I17,$L17,$N17,$O17,$P17,$Q17,$W17,$X17,$Y17,$Z17,$AC17,$AD17))</f>
        <v>9</v>
      </c>
      <c r="AX17" s="468">
        <f>RANK(Z17,($I17,$L17,$N17,$O17,$P17,$Q17,$W17,$X17,$Y17,$Z17,$AC17,$AD17))</f>
        <v>5</v>
      </c>
      <c r="AY17" s="468">
        <f>RANK(AC17,($I17,$L17,$N17,$O17,$P17,$Q17,$W17,$X17,$Y17,$Z17,$AC17,$AD17))</f>
        <v>1</v>
      </c>
      <c r="AZ17" s="473">
        <f>RANK(AD17,($I17,$L17,$N17,$O17,$P17,$Q17,$W17,$X17,$Y17,$Z17,$AC17,$AD17))</f>
        <v>3</v>
      </c>
      <c r="BA17" s="461" t="str">
        <f t="shared" si="9"/>
        <v>MC</v>
      </c>
      <c r="BB17" s="463" t="str">
        <f t="shared" si="10"/>
        <v>ninguno</v>
      </c>
      <c r="BC17" s="463" t="str">
        <f t="shared" si="11"/>
        <v>MC</v>
      </c>
      <c r="BD17" s="464">
        <f t="shared" si="12"/>
        <v>3207</v>
      </c>
      <c r="BE17" s="464" t="str">
        <f t="shared" si="13"/>
        <v>ninguno</v>
      </c>
      <c r="BF17" s="464">
        <f t="shared" si="14"/>
        <v>3207</v>
      </c>
      <c r="BG17" s="469">
        <f t="shared" si="15"/>
        <v>0.26297662976629765</v>
      </c>
      <c r="BH17" s="470">
        <f t="shared" si="16"/>
        <v>544</v>
      </c>
      <c r="BI17" s="469">
        <f t="shared" si="16"/>
        <v>4.4608446084460851E-2</v>
      </c>
    </row>
    <row r="18" spans="1:61" ht="15">
      <c r="A18" s="434">
        <v>11</v>
      </c>
      <c r="B18" s="435" t="s">
        <v>35</v>
      </c>
      <c r="C18" s="436">
        <v>36365</v>
      </c>
      <c r="D18" s="434">
        <v>55</v>
      </c>
      <c r="E18" s="434">
        <v>55</v>
      </c>
      <c r="F18" s="437">
        <f t="shared" si="0"/>
        <v>1</v>
      </c>
      <c r="G18" s="455">
        <v>975</v>
      </c>
      <c r="H18" s="456">
        <v>6663</v>
      </c>
      <c r="I18" s="456">
        <v>1802</v>
      </c>
      <c r="J18" s="456">
        <v>4086</v>
      </c>
      <c r="K18" s="456">
        <v>175</v>
      </c>
      <c r="L18" s="456">
        <v>359</v>
      </c>
      <c r="M18" s="456">
        <v>246</v>
      </c>
      <c r="N18" s="456">
        <v>4011</v>
      </c>
      <c r="O18" s="456">
        <v>455</v>
      </c>
      <c r="P18" s="456">
        <v>612</v>
      </c>
      <c r="Q18" s="467"/>
      <c r="R18" s="456">
        <v>134</v>
      </c>
      <c r="S18" s="456">
        <v>56</v>
      </c>
      <c r="T18" s="456">
        <v>3</v>
      </c>
      <c r="U18" s="456">
        <v>3</v>
      </c>
      <c r="V18" s="456">
        <v>157</v>
      </c>
      <c r="W18" s="457"/>
      <c r="X18" s="457"/>
      <c r="Y18" s="456">
        <v>13</v>
      </c>
      <c r="Z18" s="456">
        <v>521</v>
      </c>
      <c r="AA18" s="458">
        <f t="shared" si="1"/>
        <v>20271</v>
      </c>
      <c r="AB18" s="459">
        <f t="shared" si="2"/>
        <v>0.55743159631513817</v>
      </c>
      <c r="AC18" s="455">
        <f t="shared" si="3"/>
        <v>7280</v>
      </c>
      <c r="AD18" s="458">
        <f t="shared" si="17"/>
        <v>5218</v>
      </c>
      <c r="AE18" s="461" t="str">
        <f t="shared" si="4"/>
        <v>otro</v>
      </c>
      <c r="AF18" s="462" t="str">
        <f t="shared" si="5"/>
        <v>PRI-PVEM-NA</v>
      </c>
      <c r="AG18" s="463" t="str">
        <f t="shared" si="6"/>
        <v>PRI-PVEM-NA</v>
      </c>
      <c r="AH18" s="464">
        <f t="shared" si="7"/>
        <v>7280</v>
      </c>
      <c r="AI18" s="465">
        <f t="shared" si="8"/>
        <v>0.35913373785210401</v>
      </c>
      <c r="AJ18" s="472"/>
      <c r="AK18" s="467"/>
      <c r="AL18" s="468">
        <f>RANK(I18,($I18,$L18,$N18,$O18,$P18,$Q18,$W18,$X18,$Y18,$Z18,$AC18,$AD18))</f>
        <v>4</v>
      </c>
      <c r="AM18" s="467"/>
      <c r="AN18" s="457"/>
      <c r="AO18" s="468">
        <f>RANK(L18,($I18,$L18,$N18,$O18,$P18,$Q18,$W18,$X18,$Y18,$Z18,$AC18,$AD18))</f>
        <v>8</v>
      </c>
      <c r="AP18" s="457"/>
      <c r="AQ18" s="468">
        <f>RANK(N18,($I18,$L18,$N18,$O18,$P18,$Q18,$W18,$X18,$Y18,$Z18,$AC18,$AD18))</f>
        <v>3</v>
      </c>
      <c r="AR18" s="468">
        <f>RANK(O18,($I18,$L18,$N18,$O18,$P18,$Q18,$W18,$X18,$Y18,$Z18,$AC18,$AD18))</f>
        <v>7</v>
      </c>
      <c r="AS18" s="468">
        <f>RANK(P18,($I18,$L18,$N18,$O18,$P18,$Q18,$W18,$X18,$Y18,$Z18,$AC18,$AD18))</f>
        <v>5</v>
      </c>
      <c r="AT18" s="457"/>
      <c r="AU18" s="457"/>
      <c r="AV18" s="457"/>
      <c r="AW18" s="468">
        <f>RANK(Y18,($I18,$L18,$N18,$O18,$P18,$Q18,$W18,$X18,$Y18,$Z18,$AC18,$AD18))</f>
        <v>9</v>
      </c>
      <c r="AX18" s="468">
        <f>RANK(Z18,($I18,$L18,$N18,$O18,$P18,$Q18,$W18,$X18,$Y18,$Z18,$AC18,$AD18))</f>
        <v>6</v>
      </c>
      <c r="AY18" s="468">
        <f>RANK(AC18,($I18,$L18,$N18,$O18,$P18,$Q18,$W18,$X18,$Y18,$Z18,$AC18,$AD18))</f>
        <v>1</v>
      </c>
      <c r="AZ18" s="473">
        <f>RANK(AD18,($I18,$L18,$N18,$O18,$P18,$Q18,$W18,$X18,$Y18,$Z18,$AC18,$AD18))</f>
        <v>2</v>
      </c>
      <c r="BA18" s="461" t="str">
        <f t="shared" si="9"/>
        <v>otro</v>
      </c>
      <c r="BB18" s="463" t="str">
        <f t="shared" si="10"/>
        <v>PAN-PT</v>
      </c>
      <c r="BC18" s="463" t="str">
        <f t="shared" si="11"/>
        <v>PAN-PT</v>
      </c>
      <c r="BD18" s="464" t="str">
        <f t="shared" si="12"/>
        <v>otro</v>
      </c>
      <c r="BE18" s="464">
        <f t="shared" si="13"/>
        <v>5218</v>
      </c>
      <c r="BF18" s="464">
        <f t="shared" si="14"/>
        <v>5218</v>
      </c>
      <c r="BG18" s="469">
        <f t="shared" si="15"/>
        <v>0.25741206649893938</v>
      </c>
      <c r="BH18" s="470">
        <f t="shared" si="16"/>
        <v>2062</v>
      </c>
      <c r="BI18" s="469">
        <f t="shared" si="16"/>
        <v>0.10172167135316462</v>
      </c>
    </row>
    <row r="19" spans="1:61" ht="15">
      <c r="A19" s="434">
        <v>12</v>
      </c>
      <c r="B19" s="435" t="s">
        <v>36</v>
      </c>
      <c r="C19" s="436">
        <v>7460</v>
      </c>
      <c r="D19" s="434">
        <v>13</v>
      </c>
      <c r="E19" s="434">
        <v>13</v>
      </c>
      <c r="F19" s="437">
        <f t="shared" si="0"/>
        <v>1</v>
      </c>
      <c r="G19" s="455">
        <v>357</v>
      </c>
      <c r="H19" s="456">
        <v>1538</v>
      </c>
      <c r="I19" s="456">
        <v>397</v>
      </c>
      <c r="J19" s="456">
        <v>887</v>
      </c>
      <c r="K19" s="456">
        <v>43</v>
      </c>
      <c r="L19" s="457"/>
      <c r="M19" s="456">
        <v>411</v>
      </c>
      <c r="N19" s="456">
        <v>858</v>
      </c>
      <c r="O19" s="467"/>
      <c r="P19" s="467"/>
      <c r="Q19" s="467"/>
      <c r="R19" s="467"/>
      <c r="S19" s="467"/>
      <c r="T19" s="467"/>
      <c r="U19" s="467"/>
      <c r="V19" s="456">
        <v>62</v>
      </c>
      <c r="W19" s="457"/>
      <c r="X19" s="457"/>
      <c r="Y19" s="456">
        <v>2</v>
      </c>
      <c r="Z19" s="456">
        <v>160</v>
      </c>
      <c r="AA19" s="458">
        <f t="shared" si="1"/>
        <v>4715</v>
      </c>
      <c r="AB19" s="459">
        <f t="shared" si="2"/>
        <v>0.63203753351206438</v>
      </c>
      <c r="AC19" s="472"/>
      <c r="AD19" s="458">
        <f t="shared" si="17"/>
        <v>1306</v>
      </c>
      <c r="AE19" s="461" t="str">
        <f t="shared" si="4"/>
        <v>PRI</v>
      </c>
      <c r="AF19" s="462" t="str">
        <f t="shared" si="5"/>
        <v>ninguno</v>
      </c>
      <c r="AG19" s="463" t="str">
        <f t="shared" si="6"/>
        <v>PRI</v>
      </c>
      <c r="AH19" s="464">
        <f t="shared" si="7"/>
        <v>1538</v>
      </c>
      <c r="AI19" s="465">
        <f t="shared" si="8"/>
        <v>0.32619300106044541</v>
      </c>
      <c r="AJ19" s="472"/>
      <c r="AK19" s="468">
        <f>RANK(H19,($H19,$I19,$K19,$L19,$M19,$N19,$O19,$P19,$Q19,$W19,$X19,$Y19,$Z19,$AC19,$AD19))</f>
        <v>1</v>
      </c>
      <c r="AL19" s="468">
        <f>RANK(I19,($H19,$I19,$K19,$L19,$M19,$N19,$O19,$P19,$Q19,$W19,$X19,$Y19,$Z19,$AC19,$AD19))</f>
        <v>5</v>
      </c>
      <c r="AM19" s="467"/>
      <c r="AN19" s="468">
        <f>RANK(K19,($H19,$I19,$K19,$L19,$M19,$N19,$O19,$P19,$Q19,$W19,$X19,$Y19,$Z19,$AC19,$AD19))</f>
        <v>7</v>
      </c>
      <c r="AO19" s="457"/>
      <c r="AP19" s="468">
        <f>RANK(M19,($H19,$I19,$K19,$L19,$M19,$N19,$O19,$P19,$Q19,$W19,$X19,$Y19,$Z19,$AC19,$AD19))</f>
        <v>4</v>
      </c>
      <c r="AQ19" s="468">
        <f>RANK(N19,($H19,$I19,$K19,$L19,$M19,$N19,$O19,$P19,$Q19,$W19,$X19,$Y19,$Z19,$AC19,$AD19))</f>
        <v>3</v>
      </c>
      <c r="AR19" s="457"/>
      <c r="AS19" s="457"/>
      <c r="AT19" s="457"/>
      <c r="AU19" s="457"/>
      <c r="AV19" s="457"/>
      <c r="AW19" s="468">
        <f>RANK(Y19,($H19,$I19,$K19,$L19,$M19,$N19,$O19,$P19,$Q19,$W19,$X19,$Y19,$Z19,$AC19,$AD19))</f>
        <v>8</v>
      </c>
      <c r="AX19" s="468">
        <f>RANK(Z19,($H19,$I19,$K19,$L19,$M19,$N19,$O19,$P19,$Q19,$W19,$X19,$Y19,$Z19,$AC19,$AD19))</f>
        <v>6</v>
      </c>
      <c r="AY19" s="467"/>
      <c r="AZ19" s="473">
        <f>RANK(AD19,($H19,$I19,$K19,$L19,$M19,$N19,$O19,$P19,$Q19,$W19,$X19,$Y19,$Z19,$AC19,$AD19))</f>
        <v>2</v>
      </c>
      <c r="BA19" s="461" t="str">
        <f t="shared" si="9"/>
        <v>otro</v>
      </c>
      <c r="BB19" s="463" t="str">
        <f t="shared" si="10"/>
        <v>PAN-PT</v>
      </c>
      <c r="BC19" s="463" t="str">
        <f t="shared" si="11"/>
        <v>PAN-PT</v>
      </c>
      <c r="BD19" s="464" t="str">
        <f t="shared" si="12"/>
        <v>otro</v>
      </c>
      <c r="BE19" s="464">
        <f t="shared" si="13"/>
        <v>1306</v>
      </c>
      <c r="BF19" s="464">
        <f t="shared" si="14"/>
        <v>1306</v>
      </c>
      <c r="BG19" s="469">
        <f t="shared" si="15"/>
        <v>0.27698833510074233</v>
      </c>
      <c r="BH19" s="470">
        <f t="shared" si="16"/>
        <v>232</v>
      </c>
      <c r="BI19" s="469">
        <f t="shared" si="16"/>
        <v>4.9204665959703076E-2</v>
      </c>
    </row>
    <row r="20" spans="1:61" ht="15">
      <c r="A20" s="434">
        <v>13</v>
      </c>
      <c r="B20" s="435" t="s">
        <v>37</v>
      </c>
      <c r="C20" s="436">
        <v>378410</v>
      </c>
      <c r="D20" s="434">
        <v>594</v>
      </c>
      <c r="E20" s="434">
        <v>594</v>
      </c>
      <c r="F20" s="437">
        <f t="shared" si="0"/>
        <v>1</v>
      </c>
      <c r="G20" s="455">
        <v>65237</v>
      </c>
      <c r="H20" s="456">
        <v>43356</v>
      </c>
      <c r="I20" s="456">
        <v>6791</v>
      </c>
      <c r="J20" s="456">
        <v>2233</v>
      </c>
      <c r="K20" s="456">
        <v>4447</v>
      </c>
      <c r="L20" s="456">
        <v>4338</v>
      </c>
      <c r="M20" s="456">
        <v>4829</v>
      </c>
      <c r="N20" s="456">
        <v>15961</v>
      </c>
      <c r="O20" s="467"/>
      <c r="P20" s="456">
        <v>10140</v>
      </c>
      <c r="Q20" s="456">
        <v>1271</v>
      </c>
      <c r="R20" s="456">
        <v>700</v>
      </c>
      <c r="S20" s="456">
        <v>756</v>
      </c>
      <c r="T20" s="456">
        <v>266</v>
      </c>
      <c r="U20" s="456">
        <v>51</v>
      </c>
      <c r="V20" s="456">
        <v>717</v>
      </c>
      <c r="W20" s="457"/>
      <c r="X20" s="457"/>
      <c r="Y20" s="456">
        <v>310</v>
      </c>
      <c r="Z20" s="456">
        <v>7798</v>
      </c>
      <c r="AA20" s="458">
        <f t="shared" si="1"/>
        <v>169201</v>
      </c>
      <c r="AB20" s="459">
        <f t="shared" si="2"/>
        <v>0.4471367035754869</v>
      </c>
      <c r="AC20" s="455">
        <f t="shared" si="3"/>
        <v>54405</v>
      </c>
      <c r="AD20" s="458">
        <f t="shared" si="17"/>
        <v>68187</v>
      </c>
      <c r="AE20" s="461" t="str">
        <f t="shared" si="4"/>
        <v>otro</v>
      </c>
      <c r="AF20" s="462" t="str">
        <f t="shared" si="5"/>
        <v>PAN-PT</v>
      </c>
      <c r="AG20" s="463" t="str">
        <f t="shared" si="6"/>
        <v>PAN-PT</v>
      </c>
      <c r="AH20" s="464">
        <f t="shared" si="7"/>
        <v>68187</v>
      </c>
      <c r="AI20" s="465">
        <f t="shared" si="8"/>
        <v>0.40299407213905353</v>
      </c>
      <c r="AJ20" s="472"/>
      <c r="AK20" s="467"/>
      <c r="AL20" s="468">
        <f>RANK(I20,($I20,$L20,$N20,$O20,$P20,$Q20,$W20,$X20,$Y20,$Z20,$AC20,$AD20))</f>
        <v>6</v>
      </c>
      <c r="AM20" s="467"/>
      <c r="AN20" s="457"/>
      <c r="AO20" s="468">
        <f>RANK(L20,($I20,$L20,$N20,$O20,$P20,$Q20,$W20,$X20,$Y20,$Z20,$AC20,$AD20))</f>
        <v>7</v>
      </c>
      <c r="AP20" s="457"/>
      <c r="AQ20" s="468">
        <f>RANK(N20,($I20,$L20,$N20,$O20,$P20,$Q20,$W20,$X20,$Y20,$Z20,$AC20,$AD20))</f>
        <v>3</v>
      </c>
      <c r="AR20" s="457"/>
      <c r="AS20" s="468">
        <f>RANK(P20,($I20,$L20,$N20,$O20,$P20,$Q20,$W20,$X20,$Y20,$Z20,$AC20,$AD20))</f>
        <v>4</v>
      </c>
      <c r="AT20" s="468">
        <f>RANK(Q20,($I20,$L20,$N20,$O20,$P20,$Q20,$W20,$X20,$Y20,$Z20,$AC20,$AD20))</f>
        <v>8</v>
      </c>
      <c r="AU20" s="457"/>
      <c r="AV20" s="457"/>
      <c r="AW20" s="468">
        <f>RANK(Y20,($I20,$L20,$N20,$O20,$P20,$Q20,$W20,$X20,$Y20,$Z20,$AC20,$AD20))</f>
        <v>9</v>
      </c>
      <c r="AX20" s="468">
        <f>RANK(Z20,($I20,$L20,$N20,$O20,$P20,$Q20,$W20,$X20,$Y20,$Z20,$AC20,$AD20))</f>
        <v>5</v>
      </c>
      <c r="AY20" s="468">
        <f>RANK(AC20,($I20,$L20,$N20,$O20,$P20,$Q20,$W20,$X20,$Y20,$Z20,$AC20,$AD20))</f>
        <v>2</v>
      </c>
      <c r="AZ20" s="473">
        <f>RANK(AD20,($I20,$L20,$N20,$O20,$P20,$Q20,$W20,$X20,$Y20,$Z20,$AC20,$AD20))</f>
        <v>1</v>
      </c>
      <c r="BA20" s="461" t="str">
        <f t="shared" si="9"/>
        <v>otro</v>
      </c>
      <c r="BB20" s="463" t="str">
        <f t="shared" si="10"/>
        <v>PRI-PVEM-NA</v>
      </c>
      <c r="BC20" s="463" t="str">
        <f t="shared" si="11"/>
        <v>PRI-PVEM-NA</v>
      </c>
      <c r="BD20" s="464" t="str">
        <f t="shared" si="12"/>
        <v>otro</v>
      </c>
      <c r="BE20" s="464">
        <f t="shared" si="13"/>
        <v>54405</v>
      </c>
      <c r="BF20" s="464">
        <f t="shared" si="14"/>
        <v>54405</v>
      </c>
      <c r="BG20" s="469">
        <f t="shared" si="15"/>
        <v>0.32154065283302108</v>
      </c>
      <c r="BH20" s="470">
        <f t="shared" si="16"/>
        <v>13782</v>
      </c>
      <c r="BI20" s="469">
        <f t="shared" si="16"/>
        <v>8.1453419306032449E-2</v>
      </c>
    </row>
    <row r="21" spans="1:61" ht="15">
      <c r="A21" s="434">
        <v>14</v>
      </c>
      <c r="B21" s="435" t="s">
        <v>38</v>
      </c>
      <c r="C21" s="436">
        <v>69062</v>
      </c>
      <c r="D21" s="434">
        <v>118</v>
      </c>
      <c r="E21" s="434">
        <v>118</v>
      </c>
      <c r="F21" s="437">
        <f t="shared" si="0"/>
        <v>1</v>
      </c>
      <c r="G21" s="455">
        <v>4802</v>
      </c>
      <c r="H21" s="456">
        <v>14528</v>
      </c>
      <c r="I21" s="456">
        <v>1129</v>
      </c>
      <c r="J21" s="456">
        <v>8401</v>
      </c>
      <c r="K21" s="456">
        <v>640</v>
      </c>
      <c r="L21" s="456">
        <v>1122</v>
      </c>
      <c r="M21" s="456">
        <v>952</v>
      </c>
      <c r="N21" s="456">
        <v>1426</v>
      </c>
      <c r="O21" s="467"/>
      <c r="P21" s="456">
        <v>969</v>
      </c>
      <c r="Q21" s="456">
        <v>194</v>
      </c>
      <c r="R21" s="456">
        <v>30</v>
      </c>
      <c r="S21" s="456">
        <v>132</v>
      </c>
      <c r="T21" s="456">
        <v>11</v>
      </c>
      <c r="U21" s="456">
        <v>13</v>
      </c>
      <c r="V21" s="457"/>
      <c r="W21" s="457"/>
      <c r="X21" s="457"/>
      <c r="Y21" s="456">
        <v>44</v>
      </c>
      <c r="Z21" s="456">
        <v>1530</v>
      </c>
      <c r="AA21" s="458">
        <f t="shared" si="1"/>
        <v>35923</v>
      </c>
      <c r="AB21" s="459">
        <f t="shared" si="2"/>
        <v>0.52015580203295586</v>
      </c>
      <c r="AC21" s="455">
        <f t="shared" si="3"/>
        <v>16306</v>
      </c>
      <c r="AD21" s="460"/>
      <c r="AE21" s="461" t="str">
        <f t="shared" si="4"/>
        <v>otro</v>
      </c>
      <c r="AF21" s="462" t="str">
        <f t="shared" si="5"/>
        <v>PRI-PVEM-NA</v>
      </c>
      <c r="AG21" s="463" t="str">
        <f t="shared" si="6"/>
        <v>PRI-PVEM-NA</v>
      </c>
      <c r="AH21" s="464">
        <f t="shared" si="7"/>
        <v>16306</v>
      </c>
      <c r="AI21" s="465">
        <f t="shared" si="8"/>
        <v>0.45391531887648584</v>
      </c>
      <c r="AJ21" s="466">
        <f>RANK(G21,($G21,$I21,$J21,$L21,$N21,$O21,$P21,$Q21,$W21,$X21,$Y21,$Z21,$AC21))</f>
        <v>3</v>
      </c>
      <c r="AK21" s="467"/>
      <c r="AL21" s="468">
        <f>RANK(I21,($G21,$I21,$J21,$L21,$N21,$O21,$P21,$Q21,$W21,$X21,$Y21,$Z21,$AC21))</f>
        <v>6</v>
      </c>
      <c r="AM21" s="468">
        <f>RANK(J21,($G21,$I21,$J21,$L21,$N21,$O21,$P21,$Q21,$W21,$X21,$Y21,$Z21,$AC21))</f>
        <v>2</v>
      </c>
      <c r="AN21" s="457"/>
      <c r="AO21" s="468">
        <f>RANK(L21,($G21,$I21,$J21,$L21,$N21,$O21,$P21,$Q21,$W21,$X21,$Y21,$Z21,$AC21))</f>
        <v>7</v>
      </c>
      <c r="AP21" s="457"/>
      <c r="AQ21" s="468">
        <f>RANK(N21,($G21,$I21,$J21,$L21,$N21,$O21,$P21,$Q21,$W21,$X21,$Y21,$Z21,$AC21))</f>
        <v>5</v>
      </c>
      <c r="AR21" s="457"/>
      <c r="AS21" s="468">
        <f>RANK(P21,($G21,$I21,$J21,$L21,$N21,$O21,$P21,$Q21,$W21,$X21,$Y21,$Z21,$AC21))</f>
        <v>8</v>
      </c>
      <c r="AT21" s="468">
        <f>RANK(Q21,($G21,$I21,$J21,$L21,$N21,$O21,$P21,$Q21,$W21,$X21,$Y21,$Z21,$AC21))</f>
        <v>9</v>
      </c>
      <c r="AU21" s="457"/>
      <c r="AV21" s="457"/>
      <c r="AW21" s="468">
        <f>RANK(Y21,($G21,$I21,$J21,$L21,$N21,$O21,$P21,$Q21,$W21,$X21,$Y21,$Z21,$AC21))</f>
        <v>10</v>
      </c>
      <c r="AX21" s="468">
        <f>RANK(Z21,($G21,$I21,$J21,$L21,$N21,$O21,$P21,$Q21,$W21,$X21,$Y21,$Z21,$AC21))</f>
        <v>4</v>
      </c>
      <c r="AY21" s="468">
        <f>RANK(AC21,($G21,$I21,$J21,$L21,$N21,$O21,$P21,$Q21,$W21,$X21,$Y21,$Z21,$AC21))</f>
        <v>1</v>
      </c>
      <c r="AZ21" s="460"/>
      <c r="BA21" s="461" t="str">
        <f t="shared" si="9"/>
        <v>PT</v>
      </c>
      <c r="BB21" s="463" t="str">
        <f t="shared" si="10"/>
        <v>ninguno</v>
      </c>
      <c r="BC21" s="463" t="str">
        <f t="shared" si="11"/>
        <v>PT</v>
      </c>
      <c r="BD21" s="464">
        <f t="shared" si="12"/>
        <v>8401</v>
      </c>
      <c r="BE21" s="464" t="str">
        <f t="shared" si="13"/>
        <v>ninguno</v>
      </c>
      <c r="BF21" s="464">
        <f t="shared" si="14"/>
        <v>8401</v>
      </c>
      <c r="BG21" s="469">
        <f t="shared" si="15"/>
        <v>0.23386131447818945</v>
      </c>
      <c r="BH21" s="470">
        <f t="shared" si="16"/>
        <v>7905</v>
      </c>
      <c r="BI21" s="469">
        <f t="shared" si="16"/>
        <v>0.22005400439829639</v>
      </c>
    </row>
    <row r="22" spans="1:61" ht="15">
      <c r="A22" s="434">
        <v>15</v>
      </c>
      <c r="B22" s="435" t="s">
        <v>39</v>
      </c>
      <c r="C22" s="436">
        <v>19214</v>
      </c>
      <c r="D22" s="434">
        <v>31</v>
      </c>
      <c r="E22" s="434">
        <v>31</v>
      </c>
      <c r="F22" s="437">
        <f t="shared" si="0"/>
        <v>1</v>
      </c>
      <c r="G22" s="455">
        <v>2636</v>
      </c>
      <c r="H22" s="456">
        <v>3115</v>
      </c>
      <c r="I22" s="456">
        <v>1286</v>
      </c>
      <c r="J22" s="456">
        <v>141</v>
      </c>
      <c r="K22" s="456">
        <v>81</v>
      </c>
      <c r="L22" s="456">
        <v>1630</v>
      </c>
      <c r="M22" s="456">
        <v>62</v>
      </c>
      <c r="N22" s="456">
        <v>793</v>
      </c>
      <c r="O22" s="467"/>
      <c r="P22" s="456">
        <v>773</v>
      </c>
      <c r="Q22" s="456">
        <v>1555</v>
      </c>
      <c r="R22" s="456">
        <v>6</v>
      </c>
      <c r="S22" s="456">
        <v>8</v>
      </c>
      <c r="T22" s="456">
        <v>1</v>
      </c>
      <c r="U22" s="456">
        <v>0</v>
      </c>
      <c r="V22" s="457"/>
      <c r="W22" s="457"/>
      <c r="X22" s="457"/>
      <c r="Y22" s="456">
        <v>4</v>
      </c>
      <c r="Z22" s="456">
        <v>273</v>
      </c>
      <c r="AA22" s="458">
        <f t="shared" si="1"/>
        <v>12364</v>
      </c>
      <c r="AB22" s="459">
        <f t="shared" si="2"/>
        <v>0.64348912251483292</v>
      </c>
      <c r="AC22" s="455">
        <f t="shared" si="3"/>
        <v>3273</v>
      </c>
      <c r="AD22" s="460"/>
      <c r="AE22" s="461" t="str">
        <f t="shared" si="4"/>
        <v>otro</v>
      </c>
      <c r="AF22" s="462" t="str">
        <f t="shared" si="5"/>
        <v>PRI-PVEM-NA</v>
      </c>
      <c r="AG22" s="463" t="str">
        <f t="shared" si="6"/>
        <v>PRI-PVEM-NA</v>
      </c>
      <c r="AH22" s="464">
        <f t="shared" si="7"/>
        <v>3273</v>
      </c>
      <c r="AI22" s="465">
        <f t="shared" si="8"/>
        <v>0.26472015528955029</v>
      </c>
      <c r="AJ22" s="466">
        <f>RANK(G22,($G22,$I22,$J22,$L22,$N22,$O22,$P22,$Q22,$W22,$X22,$Y22,$Z22,$AC22))</f>
        <v>2</v>
      </c>
      <c r="AK22" s="467"/>
      <c r="AL22" s="468">
        <f>RANK(I22,($G22,$I22,$J22,$L22,$N22,$O22,$P22,$Q22,$W22,$X22,$Y22,$Z22,$AC22))</f>
        <v>5</v>
      </c>
      <c r="AM22" s="468">
        <f>RANK(J22,($G22,$I22,$J22,$L22,$N22,$O22,$P22,$Q22,$W22,$X22,$Y22,$Z22,$AC22))</f>
        <v>9</v>
      </c>
      <c r="AN22" s="457"/>
      <c r="AO22" s="468">
        <f>RANK(L22,($G22,$I22,$J22,$L22,$N22,$O22,$P22,$Q22,$W22,$X22,$Y22,$Z22,$AC22))</f>
        <v>3</v>
      </c>
      <c r="AP22" s="457"/>
      <c r="AQ22" s="468">
        <f>RANK(N22,($G22,$I22,$J22,$L22,$N22,$O22,$P22,$Q22,$W22,$X22,$Y22,$Z22,$AC22))</f>
        <v>6</v>
      </c>
      <c r="AR22" s="457"/>
      <c r="AS22" s="468">
        <f>RANK(P22,($G22,$I22,$J22,$L22,$N22,$O22,$P22,$Q22,$W22,$X22,$Y22,$Z22,$AC22))</f>
        <v>7</v>
      </c>
      <c r="AT22" s="468">
        <f>RANK(Q22,($G22,$I22,$J22,$L22,$N22,$O22,$P22,$Q22,$W22,$X22,$Y22,$Z22,$AC22))</f>
        <v>4</v>
      </c>
      <c r="AU22" s="457"/>
      <c r="AV22" s="457"/>
      <c r="AW22" s="468">
        <f>RANK(Y22,($G22,$I22,$J22,$L22,$N22,$O22,$P22,$Q22,$W22,$X22,$Y22,$Z22,$AC22))</f>
        <v>10</v>
      </c>
      <c r="AX22" s="468">
        <f>RANK(Z22,($G22,$I22,$J22,$L22,$N22,$O22,$P22,$Q22,$W22,$X22,$Y22,$Z22,$AC22))</f>
        <v>8</v>
      </c>
      <c r="AY22" s="468">
        <f>RANK(AC22,($G22,$I22,$J22,$L22,$N22,$O22,$P22,$Q22,$W22,$X22,$Y22,$Z22,$AC22))</f>
        <v>1</v>
      </c>
      <c r="AZ22" s="460"/>
      <c r="BA22" s="461" t="str">
        <f t="shared" si="9"/>
        <v>PAN</v>
      </c>
      <c r="BB22" s="463" t="str">
        <f t="shared" si="10"/>
        <v>ninguno</v>
      </c>
      <c r="BC22" s="463" t="str">
        <f t="shared" si="11"/>
        <v>PAN</v>
      </c>
      <c r="BD22" s="464">
        <f t="shared" si="12"/>
        <v>2636</v>
      </c>
      <c r="BE22" s="464" t="str">
        <f t="shared" si="13"/>
        <v>ninguno</v>
      </c>
      <c r="BF22" s="464">
        <f t="shared" si="14"/>
        <v>2636</v>
      </c>
      <c r="BG22" s="469">
        <f t="shared" si="15"/>
        <v>0.21319961177612423</v>
      </c>
      <c r="BH22" s="470">
        <f t="shared" si="16"/>
        <v>637</v>
      </c>
      <c r="BI22" s="469">
        <f t="shared" si="16"/>
        <v>5.1520543513426054E-2</v>
      </c>
    </row>
    <row r="23" spans="1:61" ht="15">
      <c r="A23" s="434">
        <v>16</v>
      </c>
      <c r="B23" s="435" t="s">
        <v>426</v>
      </c>
      <c r="C23" s="436">
        <v>16671</v>
      </c>
      <c r="D23" s="434">
        <v>32</v>
      </c>
      <c r="E23" s="434">
        <v>32</v>
      </c>
      <c r="F23" s="437">
        <f t="shared" si="0"/>
        <v>1</v>
      </c>
      <c r="G23" s="455">
        <v>2613</v>
      </c>
      <c r="H23" s="456">
        <v>5031</v>
      </c>
      <c r="I23" s="456">
        <v>754</v>
      </c>
      <c r="J23" s="456">
        <v>2824</v>
      </c>
      <c r="K23" s="456">
        <v>65</v>
      </c>
      <c r="L23" s="457"/>
      <c r="M23" s="456">
        <v>433</v>
      </c>
      <c r="N23" s="456">
        <v>287</v>
      </c>
      <c r="O23" s="456">
        <v>154</v>
      </c>
      <c r="P23" s="456">
        <v>116</v>
      </c>
      <c r="Q23" s="467"/>
      <c r="R23" s="467"/>
      <c r="S23" s="467"/>
      <c r="T23" s="467"/>
      <c r="U23" s="467"/>
      <c r="V23" s="457"/>
      <c r="W23" s="457"/>
      <c r="X23" s="457"/>
      <c r="Y23" s="456">
        <v>1</v>
      </c>
      <c r="Z23" s="456">
        <v>263</v>
      </c>
      <c r="AA23" s="458">
        <f t="shared" si="1"/>
        <v>12541</v>
      </c>
      <c r="AB23" s="459">
        <f t="shared" si="2"/>
        <v>0.75226441125307419</v>
      </c>
      <c r="AC23" s="472"/>
      <c r="AD23" s="460"/>
      <c r="AE23" s="461" t="str">
        <f t="shared" si="4"/>
        <v>PRI</v>
      </c>
      <c r="AF23" s="462" t="str">
        <f t="shared" si="5"/>
        <v>ninguno</v>
      </c>
      <c r="AG23" s="463" t="str">
        <f t="shared" si="6"/>
        <v>PRI</v>
      </c>
      <c r="AH23" s="464">
        <f t="shared" si="7"/>
        <v>5031</v>
      </c>
      <c r="AI23" s="465">
        <f t="shared" si="8"/>
        <v>0.4011641814847301</v>
      </c>
      <c r="AJ23" s="466">
        <f>RANK(G23,($G23,$H23,$I23,$J23,$K23,$L23,$M23,$N23,$O23,$P23,$Q23,$W23,$X23,$Y23,$Z23))</f>
        <v>3</v>
      </c>
      <c r="AK23" s="468">
        <f>RANK(H23,($G23,$H23,$I23,$J23,$K23,$L23,$M23,$N23,$O23,$P23,$Q23,$W23,$X23,$Y23,$Z23))</f>
        <v>1</v>
      </c>
      <c r="AL23" s="468">
        <f>RANK(I23,($G23,$H23,$I23,$J23,$K23,$L23,$M23,$N23,$O23,$P23,$Q23,$W23,$X23,$Y23,$Z23))</f>
        <v>4</v>
      </c>
      <c r="AM23" s="468">
        <f>RANK(J23,($G23,$H23,$I23,$J23,$K23,$L23,$M23,$N23,$O23,$P23,$Q23,$W23,$X23,$Y23,$Z23))</f>
        <v>2</v>
      </c>
      <c r="AN23" s="468">
        <f>RANK(K23,($G23,$H23,$I23,$J23,$K23,$L23,$M23,$N23,$O23,$P23,$Q23,$W23,$X23,$Y23,$Z23))</f>
        <v>10</v>
      </c>
      <c r="AO23" s="457"/>
      <c r="AP23" s="468">
        <f>RANK(M23,($G23,$H23,$I23,$J23,$K23,$L23,$M23,$N23,$O23,$P23,$Q23,$W23,$X23,$Y23,$Z23))</f>
        <v>5</v>
      </c>
      <c r="AQ23" s="468">
        <f>RANK(N23,($G23,$H23,$I23,$J23,$K23,$L23,$M23,$N23,$O23,$P23,$Q23,$W23,$X23,$Y23,$Z23))</f>
        <v>6</v>
      </c>
      <c r="AR23" s="468">
        <f>RANK(O23,($G23,$H23,$I23,$J23,$K23,$L23,$M23,$N23,$O23,$P23,$Q23,$W23,$X23,$Y23,$Z23))</f>
        <v>8</v>
      </c>
      <c r="AS23" s="468">
        <f>RANK(P23,($G23,$H23,$I23,$J23,$K23,$L23,$M23,$N23,$O23,$P23,$Q23,$W23,$X23,$Y23,$Z23))</f>
        <v>9</v>
      </c>
      <c r="AT23" s="457"/>
      <c r="AU23" s="457"/>
      <c r="AV23" s="457"/>
      <c r="AW23" s="468">
        <f>RANK(Y23,($G23,$H23,$I23,$J23,$K23,$L23,$M23,$N23,$O23,$P23,$Q23,$W23,$X23,$Y23,$Z23))</f>
        <v>11</v>
      </c>
      <c r="AX23" s="468">
        <f>RANK(Z23,($G23,$H23,$I23,$J23,$K23,$L23,$M23,$N23,$O23,$P23,$Q23,$W23,$X23,$Y23,$Z23))</f>
        <v>7</v>
      </c>
      <c r="AY23" s="467"/>
      <c r="AZ23" s="460"/>
      <c r="BA23" s="461" t="str">
        <f t="shared" si="9"/>
        <v>PT</v>
      </c>
      <c r="BB23" s="463" t="str">
        <f t="shared" si="10"/>
        <v>ninguno</v>
      </c>
      <c r="BC23" s="463" t="str">
        <f t="shared" si="11"/>
        <v>PT</v>
      </c>
      <c r="BD23" s="464">
        <f t="shared" si="12"/>
        <v>2824</v>
      </c>
      <c r="BE23" s="464" t="str">
        <f t="shared" si="13"/>
        <v>ninguno</v>
      </c>
      <c r="BF23" s="464">
        <f t="shared" si="14"/>
        <v>2824</v>
      </c>
      <c r="BG23" s="469">
        <f t="shared" si="15"/>
        <v>0.22518140499162745</v>
      </c>
      <c r="BH23" s="470">
        <f t="shared" si="16"/>
        <v>2207</v>
      </c>
      <c r="BI23" s="469">
        <f t="shared" si="16"/>
        <v>0.17598277649310265</v>
      </c>
    </row>
    <row r="24" spans="1:61" ht="15">
      <c r="A24" s="434">
        <v>17</v>
      </c>
      <c r="B24" s="435" t="s">
        <v>41</v>
      </c>
      <c r="C24" s="436">
        <v>5144</v>
      </c>
      <c r="D24" s="434">
        <v>9</v>
      </c>
      <c r="E24" s="434">
        <v>9</v>
      </c>
      <c r="F24" s="437">
        <f t="shared" si="0"/>
        <v>1</v>
      </c>
      <c r="G24" s="455">
        <v>32</v>
      </c>
      <c r="H24" s="456">
        <v>1451</v>
      </c>
      <c r="I24" s="456">
        <v>1343</v>
      </c>
      <c r="J24" s="456">
        <v>61</v>
      </c>
      <c r="K24" s="456">
        <v>31</v>
      </c>
      <c r="L24" s="456">
        <v>744</v>
      </c>
      <c r="M24" s="456">
        <v>11</v>
      </c>
      <c r="N24" s="456">
        <v>79</v>
      </c>
      <c r="O24" s="467"/>
      <c r="P24" s="456">
        <v>27</v>
      </c>
      <c r="Q24" s="456">
        <v>34</v>
      </c>
      <c r="R24" s="456">
        <v>1</v>
      </c>
      <c r="S24" s="456">
        <v>0</v>
      </c>
      <c r="T24" s="456">
        <v>4</v>
      </c>
      <c r="U24" s="456">
        <v>0</v>
      </c>
      <c r="V24" s="456">
        <v>3</v>
      </c>
      <c r="W24" s="457"/>
      <c r="X24" s="457"/>
      <c r="Y24" s="456">
        <v>0</v>
      </c>
      <c r="Z24" s="456">
        <v>58</v>
      </c>
      <c r="AA24" s="458">
        <f t="shared" si="1"/>
        <v>3879</v>
      </c>
      <c r="AB24" s="459">
        <f t="shared" si="2"/>
        <v>0.75408242612752718</v>
      </c>
      <c r="AC24" s="455">
        <f t="shared" si="3"/>
        <v>1498</v>
      </c>
      <c r="AD24" s="458">
        <f t="shared" si="17"/>
        <v>96</v>
      </c>
      <c r="AE24" s="461" t="str">
        <f t="shared" si="4"/>
        <v>otro</v>
      </c>
      <c r="AF24" s="462" t="str">
        <f t="shared" si="5"/>
        <v>PRI-PVEM-NA</v>
      </c>
      <c r="AG24" s="463" t="str">
        <f t="shared" si="6"/>
        <v>PRI-PVEM-NA</v>
      </c>
      <c r="AH24" s="464">
        <f t="shared" si="7"/>
        <v>1498</v>
      </c>
      <c r="AI24" s="465">
        <f t="shared" si="8"/>
        <v>0.38618200567156485</v>
      </c>
      <c r="AJ24" s="472"/>
      <c r="AK24" s="467"/>
      <c r="AL24" s="468">
        <f>RANK(I24,($I24,$L24,$N24,$O24,$P24,$Q24,$W24,$X24,$Y24,$Z24,$AC24,$AD24))</f>
        <v>2</v>
      </c>
      <c r="AM24" s="467"/>
      <c r="AN24" s="457"/>
      <c r="AO24" s="468">
        <f>RANK(L24,($I24,$L24,$N24,$O24,$P24,$Q24,$W24,$X24,$Y24,$Z24,$AC24,$AD24))</f>
        <v>3</v>
      </c>
      <c r="AP24" s="457"/>
      <c r="AQ24" s="468">
        <f>RANK(N24,($I24,$L24,$N24,$O24,$P24,$Q24,$W24,$X24,$Y24,$Z24,$AC24,$AD24))</f>
        <v>5</v>
      </c>
      <c r="AR24" s="457"/>
      <c r="AS24" s="468">
        <f>RANK(P24,($I24,$L24,$N24,$O24,$P24,$Q24,$W24,$X24,$Y24,$Z24,$AC24,$AD24))</f>
        <v>8</v>
      </c>
      <c r="AT24" s="468">
        <f>RANK(Q24,($I24,$L24,$N24,$O24,$P24,$Q24,$W24,$X24,$Y24,$Z24,$AC24,$AD24))</f>
        <v>7</v>
      </c>
      <c r="AU24" s="457"/>
      <c r="AV24" s="457"/>
      <c r="AW24" s="468">
        <f>RANK(Y24,($I24,$L24,$N24,$O24,$P24,$Q24,$W24,$X24,$Y24,$Z24,$AC24,$AD24))</f>
        <v>9</v>
      </c>
      <c r="AX24" s="468">
        <f>RANK(Z24,($I24,$L24,$N24,$O24,$P24,$Q24,$W24,$X24,$Y24,$Z24,$AC24,$AD24))</f>
        <v>6</v>
      </c>
      <c r="AY24" s="468">
        <f>RANK(AC24,($I24,$L24,$N24,$O24,$P24,$Q24,$W24,$X24,$Y24,$Z24,$AC24,$AD24))</f>
        <v>1</v>
      </c>
      <c r="AZ24" s="473">
        <f>RANK(AD24,($I24,$L24,$N24,$O24,$P24,$Q24,$W24,$X24,$Y24,$Z24,$AC24,$AD24))</f>
        <v>4</v>
      </c>
      <c r="BA24" s="461" t="str">
        <f t="shared" si="9"/>
        <v>PRD</v>
      </c>
      <c r="BB24" s="463" t="str">
        <f t="shared" si="10"/>
        <v>ninguno</v>
      </c>
      <c r="BC24" s="463" t="str">
        <f t="shared" si="11"/>
        <v>PRD</v>
      </c>
      <c r="BD24" s="464">
        <f t="shared" si="12"/>
        <v>1343</v>
      </c>
      <c r="BE24" s="464" t="str">
        <f t="shared" si="13"/>
        <v>ninguno</v>
      </c>
      <c r="BF24" s="464">
        <f t="shared" si="14"/>
        <v>1343</v>
      </c>
      <c r="BG24" s="469">
        <f t="shared" si="15"/>
        <v>0.34622325341582882</v>
      </c>
      <c r="BH24" s="470">
        <f t="shared" si="16"/>
        <v>155</v>
      </c>
      <c r="BI24" s="469">
        <f t="shared" si="16"/>
        <v>3.995875225573603E-2</v>
      </c>
    </row>
    <row r="25" spans="1:61" ht="15">
      <c r="A25" s="434">
        <v>18</v>
      </c>
      <c r="B25" s="435" t="s">
        <v>42</v>
      </c>
      <c r="C25" s="436">
        <v>32458</v>
      </c>
      <c r="D25" s="434">
        <v>53</v>
      </c>
      <c r="E25" s="434">
        <v>53</v>
      </c>
      <c r="F25" s="437">
        <f t="shared" si="0"/>
        <v>1</v>
      </c>
      <c r="G25" s="455">
        <v>4613</v>
      </c>
      <c r="H25" s="456">
        <v>6569</v>
      </c>
      <c r="I25" s="456">
        <v>747</v>
      </c>
      <c r="J25" s="456">
        <v>5139</v>
      </c>
      <c r="K25" s="456">
        <v>199</v>
      </c>
      <c r="L25" s="456">
        <v>390</v>
      </c>
      <c r="M25" s="456">
        <v>235</v>
      </c>
      <c r="N25" s="456">
        <v>781</v>
      </c>
      <c r="O25" s="456">
        <v>1441</v>
      </c>
      <c r="P25" s="456">
        <v>217</v>
      </c>
      <c r="Q25" s="456">
        <v>44</v>
      </c>
      <c r="R25" s="456">
        <v>182</v>
      </c>
      <c r="S25" s="456">
        <v>68</v>
      </c>
      <c r="T25" s="456">
        <v>3</v>
      </c>
      <c r="U25" s="456">
        <v>0</v>
      </c>
      <c r="V25" s="457"/>
      <c r="W25" s="457"/>
      <c r="X25" s="457"/>
      <c r="Y25" s="456">
        <v>8</v>
      </c>
      <c r="Z25" s="456">
        <v>593</v>
      </c>
      <c r="AA25" s="458">
        <f t="shared" si="1"/>
        <v>21229</v>
      </c>
      <c r="AB25" s="459">
        <f t="shared" si="2"/>
        <v>0.65404522767884654</v>
      </c>
      <c r="AC25" s="455">
        <f t="shared" si="3"/>
        <v>7256</v>
      </c>
      <c r="AD25" s="460"/>
      <c r="AE25" s="461" t="str">
        <f t="shared" si="4"/>
        <v>otro</v>
      </c>
      <c r="AF25" s="462" t="str">
        <f t="shared" si="5"/>
        <v>PRI-PVEM-NA</v>
      </c>
      <c r="AG25" s="463" t="str">
        <f t="shared" si="6"/>
        <v>PRI-PVEM-NA</v>
      </c>
      <c r="AH25" s="464">
        <f t="shared" si="7"/>
        <v>7256</v>
      </c>
      <c r="AI25" s="465">
        <f t="shared" si="8"/>
        <v>0.34179659899194498</v>
      </c>
      <c r="AJ25" s="466">
        <f>RANK(G25,($G25,$I25,$J25,$L25,$N25,$O25,$P25,$Q25,$W25,$X25,$Y25,$Z25,$AC25))</f>
        <v>3</v>
      </c>
      <c r="AK25" s="467"/>
      <c r="AL25" s="468">
        <f>RANK(I25,($G25,$I25,$J25,$L25,$N25,$O25,$P25,$Q25,$W25,$X25,$Y25,$Z25,$AC25))</f>
        <v>6</v>
      </c>
      <c r="AM25" s="468">
        <f>RANK(J25,($G25,$I25,$J25,$L25,$N25,$O25,$P25,$Q25,$W25,$X25,$Y25,$Z25,$AC25))</f>
        <v>2</v>
      </c>
      <c r="AN25" s="457"/>
      <c r="AO25" s="468">
        <f>RANK(L25,($G25,$I25,$J25,$L25,$N25,$O25,$P25,$Q25,$W25,$X25,$Y25,$Z25,$AC25))</f>
        <v>8</v>
      </c>
      <c r="AP25" s="457"/>
      <c r="AQ25" s="468">
        <f>RANK(N25,($G25,$I25,$J25,$L25,$N25,$O25,$P25,$Q25,$W25,$X25,$Y25,$Z25,$AC25))</f>
        <v>5</v>
      </c>
      <c r="AR25" s="468">
        <f>RANK(O25,($G25,$I25,$J25,$L25,$N25,$O25,$P25,$Q25,$W25,$X25,$Y25,$Z25,$AC25))</f>
        <v>4</v>
      </c>
      <c r="AS25" s="468">
        <f>RANK(P25,($G25,$I25,$J25,$L25,$N25,$O25,$P25,$Q25,$W25,$X25,$Y25,$Z25,$AC25))</f>
        <v>9</v>
      </c>
      <c r="AT25" s="468">
        <f>RANK(Q25,($G25,$I25,$J25,$L25,$N25,$O25,$P25,$Q25,$W25,$X25,$Y25,$Z25,$AC25))</f>
        <v>10</v>
      </c>
      <c r="AU25" s="457"/>
      <c r="AV25" s="457"/>
      <c r="AW25" s="468">
        <f>RANK(Y25,($G25,$I25,$J25,$L25,$N25,$O25,$P25,$Q25,$W25,$X25,$Y25,$Z25,$AC25))</f>
        <v>11</v>
      </c>
      <c r="AX25" s="468">
        <f>RANK(Z25,($G25,$I25,$J25,$L25,$N25,$O25,$P25,$Q25,$W25,$X25,$Y25,$Z25,$AC25))</f>
        <v>7</v>
      </c>
      <c r="AY25" s="468">
        <f>RANK(AC25,($G25,$I25,$J25,$L25,$N25,$O25,$P25,$Q25,$W25,$X25,$Y25,$Z25,$AC25))</f>
        <v>1</v>
      </c>
      <c r="AZ25" s="460"/>
      <c r="BA25" s="461" t="str">
        <f t="shared" si="9"/>
        <v>PT</v>
      </c>
      <c r="BB25" s="463" t="str">
        <f t="shared" si="10"/>
        <v>ninguno</v>
      </c>
      <c r="BC25" s="463" t="str">
        <f t="shared" si="11"/>
        <v>PT</v>
      </c>
      <c r="BD25" s="464">
        <f t="shared" si="12"/>
        <v>5139</v>
      </c>
      <c r="BE25" s="464" t="str">
        <f t="shared" si="13"/>
        <v>ninguno</v>
      </c>
      <c r="BF25" s="464">
        <f t="shared" si="14"/>
        <v>5139</v>
      </c>
      <c r="BG25" s="469">
        <f t="shared" si="15"/>
        <v>0.24207452070281218</v>
      </c>
      <c r="BH25" s="470">
        <f t="shared" si="16"/>
        <v>2117</v>
      </c>
      <c r="BI25" s="469">
        <f t="shared" si="16"/>
        <v>9.9722078289132793E-2</v>
      </c>
    </row>
    <row r="26" spans="1:61" ht="15">
      <c r="A26" s="434">
        <v>19</v>
      </c>
      <c r="B26" s="435" t="s">
        <v>43</v>
      </c>
      <c r="C26" s="436">
        <v>22525</v>
      </c>
      <c r="D26" s="434">
        <v>37</v>
      </c>
      <c r="E26" s="434">
        <v>37</v>
      </c>
      <c r="F26" s="437">
        <f t="shared" si="0"/>
        <v>1</v>
      </c>
      <c r="G26" s="455">
        <v>2692</v>
      </c>
      <c r="H26" s="456">
        <v>2458</v>
      </c>
      <c r="I26" s="456">
        <v>3368</v>
      </c>
      <c r="J26" s="456">
        <v>691</v>
      </c>
      <c r="K26" s="456">
        <v>57</v>
      </c>
      <c r="L26" s="456">
        <v>538</v>
      </c>
      <c r="M26" s="456">
        <v>85</v>
      </c>
      <c r="N26" s="456">
        <v>587</v>
      </c>
      <c r="O26" s="467"/>
      <c r="P26" s="456">
        <v>521</v>
      </c>
      <c r="Q26" s="467"/>
      <c r="R26" s="456">
        <v>3</v>
      </c>
      <c r="S26" s="456">
        <v>15</v>
      </c>
      <c r="T26" s="456">
        <v>3</v>
      </c>
      <c r="U26" s="456">
        <v>0</v>
      </c>
      <c r="V26" s="457"/>
      <c r="W26" s="457"/>
      <c r="X26" s="457"/>
      <c r="Y26" s="456">
        <v>2</v>
      </c>
      <c r="Z26" s="456">
        <v>268</v>
      </c>
      <c r="AA26" s="458">
        <f t="shared" si="1"/>
        <v>11288</v>
      </c>
      <c r="AB26" s="459">
        <f t="shared" si="2"/>
        <v>0.50113207547169814</v>
      </c>
      <c r="AC26" s="455">
        <f t="shared" si="3"/>
        <v>2621</v>
      </c>
      <c r="AD26" s="460"/>
      <c r="AE26" s="461" t="str">
        <f t="shared" si="4"/>
        <v>PRD</v>
      </c>
      <c r="AF26" s="462" t="str">
        <f t="shared" si="5"/>
        <v>ninguno</v>
      </c>
      <c r="AG26" s="463" t="str">
        <f t="shared" si="6"/>
        <v>PRD</v>
      </c>
      <c r="AH26" s="464">
        <f t="shared" si="7"/>
        <v>3368</v>
      </c>
      <c r="AI26" s="465">
        <f t="shared" si="8"/>
        <v>0.29836995038979447</v>
      </c>
      <c r="AJ26" s="466">
        <f>RANK(G26,($G26,$I26,$J26,$L26,$N26,$O26,$P26,$Q26,$W26,$X26,$Y26,$Z26,$AC26))</f>
        <v>2</v>
      </c>
      <c r="AK26" s="467"/>
      <c r="AL26" s="468">
        <f>RANK(I26,($G26,$I26,$J26,$L26,$N26,$O26,$P26,$Q26,$W26,$X26,$Y26,$Z26,$AC26))</f>
        <v>1</v>
      </c>
      <c r="AM26" s="468">
        <f>RANK(J26,($G26,$I26,$J26,$L26,$N26,$O26,$P26,$Q26,$W26,$X26,$Y26,$Z26,$AC26))</f>
        <v>4</v>
      </c>
      <c r="AN26" s="457"/>
      <c r="AO26" s="468">
        <f>RANK(L26,($G26,$I26,$J26,$L26,$N26,$O26,$P26,$Q26,$W26,$X26,$Y26,$Z26,$AC26))</f>
        <v>6</v>
      </c>
      <c r="AP26" s="457"/>
      <c r="AQ26" s="468">
        <f>RANK(N26,($G26,$I26,$J26,$L26,$N26,$O26,$P26,$Q26,$W26,$X26,$Y26,$Z26,$AC26))</f>
        <v>5</v>
      </c>
      <c r="AR26" s="457"/>
      <c r="AS26" s="468">
        <f>RANK(P26,($G26,$I26,$J26,$L26,$N26,$O26,$P26,$Q26,$W26,$X26,$Y26,$Z26,$AC26))</f>
        <v>7</v>
      </c>
      <c r="AT26" s="457"/>
      <c r="AU26" s="457"/>
      <c r="AV26" s="457"/>
      <c r="AW26" s="468">
        <f>RANK(Y26,($G26,$I26,$J26,$L26,$N26,$O26,$P26,$Q26,$W26,$X26,$Y26,$Z26,$AC26))</f>
        <v>9</v>
      </c>
      <c r="AX26" s="468">
        <f>RANK(Z26,($G26,$I26,$J26,$L26,$N26,$O26,$P26,$Q26,$W26,$X26,$Y26,$Z26,$AC26))</f>
        <v>8</v>
      </c>
      <c r="AY26" s="468">
        <f>RANK(AC26,($G26,$I26,$J26,$L26,$N26,$O26,$P26,$Q26,$W26,$X26,$Y26,$Z26,$AC26))</f>
        <v>3</v>
      </c>
      <c r="AZ26" s="460"/>
      <c r="BA26" s="461" t="str">
        <f t="shared" si="9"/>
        <v>PAN</v>
      </c>
      <c r="BB26" s="463" t="str">
        <f t="shared" si="10"/>
        <v>ninguno</v>
      </c>
      <c r="BC26" s="463" t="str">
        <f t="shared" si="11"/>
        <v>PAN</v>
      </c>
      <c r="BD26" s="464">
        <f t="shared" si="12"/>
        <v>2692</v>
      </c>
      <c r="BE26" s="464" t="str">
        <f t="shared" si="13"/>
        <v>ninguno</v>
      </c>
      <c r="BF26" s="464">
        <f t="shared" si="14"/>
        <v>2692</v>
      </c>
      <c r="BG26" s="469">
        <f t="shared" si="15"/>
        <v>0.23848334514528702</v>
      </c>
      <c r="BH26" s="470">
        <f t="shared" si="16"/>
        <v>676</v>
      </c>
      <c r="BI26" s="469">
        <f t="shared" si="16"/>
        <v>5.9886605244507451E-2</v>
      </c>
    </row>
    <row r="27" spans="1:61" ht="26.25">
      <c r="A27" s="434">
        <v>20</v>
      </c>
      <c r="B27" s="435" t="s">
        <v>565</v>
      </c>
      <c r="C27" s="436">
        <v>215406</v>
      </c>
      <c r="D27" s="434">
        <v>339</v>
      </c>
      <c r="E27" s="434">
        <v>339</v>
      </c>
      <c r="F27" s="437">
        <f t="shared" si="0"/>
        <v>1</v>
      </c>
      <c r="G27" s="455">
        <v>19911</v>
      </c>
      <c r="H27" s="456">
        <v>23763</v>
      </c>
      <c r="I27" s="456">
        <v>20920</v>
      </c>
      <c r="J27" s="456">
        <v>1402</v>
      </c>
      <c r="K27" s="456">
        <v>3719</v>
      </c>
      <c r="L27" s="456">
        <v>4421</v>
      </c>
      <c r="M27" s="456">
        <v>2590</v>
      </c>
      <c r="N27" s="456">
        <v>11950</v>
      </c>
      <c r="O27" s="456">
        <v>2696</v>
      </c>
      <c r="P27" s="456">
        <v>6707</v>
      </c>
      <c r="Q27" s="456">
        <v>649</v>
      </c>
      <c r="R27" s="456">
        <v>233</v>
      </c>
      <c r="S27" s="456">
        <v>477</v>
      </c>
      <c r="T27" s="456">
        <v>25</v>
      </c>
      <c r="U27" s="456">
        <v>14</v>
      </c>
      <c r="V27" s="457"/>
      <c r="W27" s="457"/>
      <c r="X27" s="457"/>
      <c r="Y27" s="456">
        <v>208</v>
      </c>
      <c r="Z27" s="456">
        <v>4240</v>
      </c>
      <c r="AA27" s="458">
        <f t="shared" si="1"/>
        <v>103925</v>
      </c>
      <c r="AB27" s="459">
        <f t="shared" si="2"/>
        <v>0.48246102708373956</v>
      </c>
      <c r="AC27" s="455">
        <f t="shared" si="3"/>
        <v>30821</v>
      </c>
      <c r="AD27" s="460"/>
      <c r="AE27" s="461" t="str">
        <f t="shared" si="4"/>
        <v>otro</v>
      </c>
      <c r="AF27" s="462" t="str">
        <f t="shared" si="5"/>
        <v>PRI-PVEM-NA</v>
      </c>
      <c r="AG27" s="463" t="str">
        <f t="shared" si="6"/>
        <v>PRI-PVEM-NA</v>
      </c>
      <c r="AH27" s="464">
        <f t="shared" si="7"/>
        <v>30821</v>
      </c>
      <c r="AI27" s="465">
        <f t="shared" si="8"/>
        <v>0.29656964156843879</v>
      </c>
      <c r="AJ27" s="466">
        <f>RANK(G27,($G27,$I27,$J27,$L27,$N27,$O27,$P27,$Q27,$W27,$X27,$Y27,$Z27,$AC27))</f>
        <v>3</v>
      </c>
      <c r="AK27" s="467"/>
      <c r="AL27" s="468">
        <f>RANK(I27,($G27,$I27,$J27,$L27,$N27,$O27,$P27,$Q27,$W27,$X27,$Y27,$Z27,$AC27))</f>
        <v>2</v>
      </c>
      <c r="AM27" s="468">
        <f>RANK(J27,($G27,$I27,$J27,$L27,$N27,$O27,$P27,$Q27,$W27,$X27,$Y27,$Z27,$AC27))</f>
        <v>9</v>
      </c>
      <c r="AN27" s="457"/>
      <c r="AO27" s="468">
        <f>RANK(L27,($G27,$I27,$J27,$L27,$N27,$O27,$P27,$Q27,$W27,$X27,$Y27,$Z27,$AC27))</f>
        <v>6</v>
      </c>
      <c r="AP27" s="457"/>
      <c r="AQ27" s="468">
        <f>RANK(N27,($G27,$I27,$J27,$L27,$N27,$O27,$P27,$Q27,$W27,$X27,$Y27,$Z27,$AC27))</f>
        <v>4</v>
      </c>
      <c r="AR27" s="468">
        <f>RANK(O27,($G27,$I27,$J27,$L27,$N27,$O27,$P27,$Q27,$W27,$X27,$Y27,$Z27,$AC27))</f>
        <v>8</v>
      </c>
      <c r="AS27" s="468">
        <f>RANK(P27,($G27,$I27,$J27,$L27,$N27,$O27,$P27,$Q27,$W27,$X27,$Y27,$Z27,$AC27))</f>
        <v>5</v>
      </c>
      <c r="AT27" s="468">
        <f>RANK(Q27,($G27,$I27,$J27,$L27,$N27,$O27,$P27,$Q27,$W27,$X27,$Y27,$Z27,$AC27))</f>
        <v>10</v>
      </c>
      <c r="AU27" s="457"/>
      <c r="AV27" s="457"/>
      <c r="AW27" s="468">
        <f>RANK(Y27,($G27,$I27,$J27,$L27,$N27,$O27,$P27,$Q27,$W27,$X27,$Y27,$Z27,$AC27))</f>
        <v>11</v>
      </c>
      <c r="AX27" s="468">
        <f>RANK(Z27,($G27,$I27,$J27,$L27,$N27,$O27,$P27,$Q27,$W27,$X27,$Y27,$Z27,$AC27))</f>
        <v>7</v>
      </c>
      <c r="AY27" s="468">
        <f>RANK(AC27,($G27,$I27,$J27,$L27,$N27,$O27,$P27,$Q27,$W27,$X27,$Y27,$Z27,$AC27))</f>
        <v>1</v>
      </c>
      <c r="AZ27" s="460"/>
      <c r="BA27" s="461" t="str">
        <f t="shared" si="9"/>
        <v>PRD</v>
      </c>
      <c r="BB27" s="463" t="str">
        <f t="shared" si="10"/>
        <v>ninguno</v>
      </c>
      <c r="BC27" s="463" t="str">
        <f t="shared" si="11"/>
        <v>PRD</v>
      </c>
      <c r="BD27" s="464">
        <f t="shared" si="12"/>
        <v>20920</v>
      </c>
      <c r="BE27" s="464" t="str">
        <f t="shared" si="13"/>
        <v>ninguno</v>
      </c>
      <c r="BF27" s="464">
        <f t="shared" si="14"/>
        <v>20920</v>
      </c>
      <c r="BG27" s="469">
        <f t="shared" si="15"/>
        <v>0.20129901371181141</v>
      </c>
      <c r="BH27" s="470">
        <f t="shared" si="16"/>
        <v>9901</v>
      </c>
      <c r="BI27" s="469">
        <f t="shared" si="16"/>
        <v>9.5270627856627377E-2</v>
      </c>
    </row>
    <row r="28" spans="1:61" ht="15">
      <c r="A28" s="434">
        <v>21</v>
      </c>
      <c r="B28" s="435" t="s">
        <v>45</v>
      </c>
      <c r="C28" s="436">
        <v>24805</v>
      </c>
      <c r="D28" s="434">
        <v>47</v>
      </c>
      <c r="E28" s="434">
        <v>47</v>
      </c>
      <c r="F28" s="437">
        <f t="shared" si="0"/>
        <v>1</v>
      </c>
      <c r="G28" s="455">
        <v>3451</v>
      </c>
      <c r="H28" s="456">
        <v>8605</v>
      </c>
      <c r="I28" s="456">
        <v>336</v>
      </c>
      <c r="J28" s="456">
        <v>3080</v>
      </c>
      <c r="K28" s="456">
        <v>58</v>
      </c>
      <c r="L28" s="457"/>
      <c r="M28" s="456">
        <v>66</v>
      </c>
      <c r="N28" s="456">
        <v>1432</v>
      </c>
      <c r="O28" s="467"/>
      <c r="P28" s="467"/>
      <c r="Q28" s="456">
        <v>29</v>
      </c>
      <c r="R28" s="456">
        <v>29</v>
      </c>
      <c r="S28" s="456">
        <v>74</v>
      </c>
      <c r="T28" s="456">
        <v>5</v>
      </c>
      <c r="U28" s="456">
        <v>3</v>
      </c>
      <c r="V28" s="457"/>
      <c r="W28" s="457"/>
      <c r="X28" s="457"/>
      <c r="Y28" s="456">
        <v>1</v>
      </c>
      <c r="Z28" s="456">
        <v>366</v>
      </c>
      <c r="AA28" s="458">
        <f t="shared" si="1"/>
        <v>17535</v>
      </c>
      <c r="AB28" s="459">
        <f t="shared" si="2"/>
        <v>0.70691392864341862</v>
      </c>
      <c r="AC28" s="455">
        <f t="shared" si="3"/>
        <v>8840</v>
      </c>
      <c r="AD28" s="460"/>
      <c r="AE28" s="461" t="str">
        <f t="shared" si="4"/>
        <v>otro</v>
      </c>
      <c r="AF28" s="462" t="str">
        <f t="shared" si="5"/>
        <v>PRI-PVEM-NA</v>
      </c>
      <c r="AG28" s="463" t="str">
        <f t="shared" si="6"/>
        <v>PRI-PVEM-NA</v>
      </c>
      <c r="AH28" s="464">
        <f t="shared" si="7"/>
        <v>8840</v>
      </c>
      <c r="AI28" s="465">
        <f t="shared" si="8"/>
        <v>0.50413458796692334</v>
      </c>
      <c r="AJ28" s="466">
        <f>RANK(G28,($G28,$I28,$J28,$L28,$N28,$O28,$P28,$Q28,$W28,$X28,$Y28,$Z28,$AC28))</f>
        <v>2</v>
      </c>
      <c r="AK28" s="467"/>
      <c r="AL28" s="468">
        <f>RANK(I28,($G28,$I28,$J28,$L28,$N28,$O28,$P28,$Q28,$W28,$X28,$Y28,$Z28,$AC28))</f>
        <v>6</v>
      </c>
      <c r="AM28" s="468">
        <f>RANK(J28,($G28,$I28,$J28,$L28,$N28,$O28,$P28,$Q28,$W28,$X28,$Y28,$Z28,$AC28))</f>
        <v>3</v>
      </c>
      <c r="AN28" s="457"/>
      <c r="AO28" s="457"/>
      <c r="AP28" s="457"/>
      <c r="AQ28" s="468">
        <f>RANK(N28,($G28,$I28,$J28,$L28,$N28,$O28,$P28,$Q28,$W28,$X28,$Y28,$Z28,$AC28))</f>
        <v>4</v>
      </c>
      <c r="AR28" s="457"/>
      <c r="AS28" s="457"/>
      <c r="AT28" s="468">
        <f>RANK(Q28,($G28,$I28,$J28,$L28,$N28,$O28,$P28,$Q28,$W28,$X28,$Y28,$Z28,$AC28))</f>
        <v>7</v>
      </c>
      <c r="AU28" s="457"/>
      <c r="AV28" s="457"/>
      <c r="AW28" s="468">
        <f>RANK(Y28,($G28,$I28,$J28,$L28,$N28,$O28,$P28,$Q28,$W28,$X28,$Y28,$Z28,$AC28))</f>
        <v>8</v>
      </c>
      <c r="AX28" s="468">
        <f>RANK(Z28,($G28,$I28,$J28,$L28,$N28,$O28,$P28,$Q28,$W28,$X28,$Y28,$Z28,$AC28))</f>
        <v>5</v>
      </c>
      <c r="AY28" s="468">
        <f>RANK(AC28,($G28,$I28,$J28,$L28,$N28,$O28,$P28,$Q28,$W28,$X28,$Y28,$Z28,$AC28))</f>
        <v>1</v>
      </c>
      <c r="AZ28" s="460"/>
      <c r="BA28" s="461" t="str">
        <f t="shared" si="9"/>
        <v>PAN</v>
      </c>
      <c r="BB28" s="463" t="str">
        <f t="shared" si="10"/>
        <v>ninguno</v>
      </c>
      <c r="BC28" s="463" t="str">
        <f t="shared" si="11"/>
        <v>PAN</v>
      </c>
      <c r="BD28" s="464">
        <f t="shared" si="12"/>
        <v>3451</v>
      </c>
      <c r="BE28" s="464" t="str">
        <f t="shared" si="13"/>
        <v>ninguno</v>
      </c>
      <c r="BF28" s="464">
        <f t="shared" si="14"/>
        <v>3451</v>
      </c>
      <c r="BG28" s="469">
        <f t="shared" si="15"/>
        <v>0.19680638722554891</v>
      </c>
      <c r="BH28" s="470">
        <f t="shared" si="16"/>
        <v>5389</v>
      </c>
      <c r="BI28" s="469">
        <f t="shared" si="16"/>
        <v>0.30732820074137446</v>
      </c>
    </row>
    <row r="29" spans="1:61" ht="15">
      <c r="A29" s="434">
        <v>22</v>
      </c>
      <c r="B29" s="435" t="s">
        <v>46</v>
      </c>
      <c r="C29" s="436">
        <v>10609</v>
      </c>
      <c r="D29" s="434">
        <v>17</v>
      </c>
      <c r="E29" s="434">
        <v>17</v>
      </c>
      <c r="F29" s="437">
        <f t="shared" si="0"/>
        <v>1</v>
      </c>
      <c r="G29" s="455">
        <v>556</v>
      </c>
      <c r="H29" s="456">
        <v>2027</v>
      </c>
      <c r="I29" s="456">
        <v>2369</v>
      </c>
      <c r="J29" s="456">
        <v>644</v>
      </c>
      <c r="K29" s="456">
        <v>22</v>
      </c>
      <c r="L29" s="456">
        <v>453</v>
      </c>
      <c r="M29" s="456">
        <v>26</v>
      </c>
      <c r="N29" s="456">
        <v>260</v>
      </c>
      <c r="O29" s="456">
        <v>387</v>
      </c>
      <c r="P29" s="456">
        <v>299</v>
      </c>
      <c r="Q29" s="456">
        <v>234</v>
      </c>
      <c r="R29" s="456">
        <v>9</v>
      </c>
      <c r="S29" s="456">
        <v>7</v>
      </c>
      <c r="T29" s="456">
        <v>0</v>
      </c>
      <c r="U29" s="456">
        <v>2</v>
      </c>
      <c r="V29" s="457"/>
      <c r="W29" s="457"/>
      <c r="X29" s="457"/>
      <c r="Y29" s="456">
        <v>2</v>
      </c>
      <c r="Z29" s="456">
        <v>104</v>
      </c>
      <c r="AA29" s="458">
        <f t="shared" si="1"/>
        <v>7401</v>
      </c>
      <c r="AB29" s="459">
        <f t="shared" si="2"/>
        <v>0.69761523234989165</v>
      </c>
      <c r="AC29" s="455">
        <f t="shared" si="3"/>
        <v>2093</v>
      </c>
      <c r="AD29" s="460"/>
      <c r="AE29" s="461" t="str">
        <f t="shared" si="4"/>
        <v>PRD</v>
      </c>
      <c r="AF29" s="462" t="str">
        <f t="shared" si="5"/>
        <v>ninguno</v>
      </c>
      <c r="AG29" s="463" t="str">
        <f t="shared" si="6"/>
        <v>PRD</v>
      </c>
      <c r="AH29" s="464">
        <f t="shared" si="7"/>
        <v>2369</v>
      </c>
      <c r="AI29" s="465">
        <f t="shared" si="8"/>
        <v>0.32009187947574652</v>
      </c>
      <c r="AJ29" s="466">
        <f>RANK(G29,($G29,$I29,$J29,$L29,$N29,$O29,$P29,$Q29,$W29,$X29,$Y29,$Z29,$AC29))</f>
        <v>4</v>
      </c>
      <c r="AK29" s="467"/>
      <c r="AL29" s="468">
        <f>RANK(I29,($G29,$I29,$J29,$L29,$N29,$O29,$P29,$Q29,$W29,$X29,$Y29,$Z29,$AC29))</f>
        <v>1</v>
      </c>
      <c r="AM29" s="468">
        <f>RANK(J29,($G29,$I29,$J29,$L29,$N29,$O29,$P29,$Q29,$W29,$X29,$Y29,$Z29,$AC29))</f>
        <v>3</v>
      </c>
      <c r="AN29" s="457"/>
      <c r="AO29" s="468">
        <f>RANK(L29,($G29,$I29,$J29,$L29,$N29,$O29,$P29,$Q29,$W29,$X29,$Y29,$Z29,$AC29))</f>
        <v>5</v>
      </c>
      <c r="AP29" s="457"/>
      <c r="AQ29" s="468">
        <f>RANK(N29,($G29,$I29,$J29,$L29,$N29,$O29,$P29,$Q29,$W29,$X29,$Y29,$Z29,$AC29))</f>
        <v>8</v>
      </c>
      <c r="AR29" s="468">
        <f>RANK(O29,($G29,$I29,$J29,$L29,$N29,$O29,$P29,$Q29,$W29,$X29,$Y29,$Z29,$AC29))</f>
        <v>6</v>
      </c>
      <c r="AS29" s="468">
        <f>RANK(P29,($G29,$I29,$J29,$L29,$N29,$O29,$P29,$Q29,$W29,$X29,$Y29,$Z29,$AC29))</f>
        <v>7</v>
      </c>
      <c r="AT29" s="468">
        <f>RANK(Q29,($G29,$I29,$J29,$L29,$N29,$O29,$P29,$Q29,$W29,$X29,$Y29,$Z29,$AC29))</f>
        <v>9</v>
      </c>
      <c r="AU29" s="457"/>
      <c r="AV29" s="457"/>
      <c r="AW29" s="468">
        <f>RANK(Y29,($G29,$I29,$J29,$L29,$N29,$O29,$P29,$Q29,$W29,$X29,$Y29,$Z29,$AC29))</f>
        <v>11</v>
      </c>
      <c r="AX29" s="468">
        <f>RANK(Z29,($G29,$I29,$J29,$L29,$N29,$O29,$P29,$Q29,$W29,$X29,$Y29,$Z29,$AC29))</f>
        <v>10</v>
      </c>
      <c r="AY29" s="468">
        <f>RANK(AC29,($G29,$I29,$J29,$L29,$N29,$O29,$P29,$Q29,$W29,$X29,$Y29,$Z29,$AC29))</f>
        <v>2</v>
      </c>
      <c r="AZ29" s="460"/>
      <c r="BA29" s="461" t="str">
        <f t="shared" si="9"/>
        <v>otro</v>
      </c>
      <c r="BB29" s="463" t="str">
        <f t="shared" si="10"/>
        <v>PRI-PVEM-NA</v>
      </c>
      <c r="BC29" s="463" t="str">
        <f t="shared" si="11"/>
        <v>PRI-PVEM-NA</v>
      </c>
      <c r="BD29" s="464" t="str">
        <f t="shared" si="12"/>
        <v>otro</v>
      </c>
      <c r="BE29" s="464">
        <f t="shared" si="13"/>
        <v>2093</v>
      </c>
      <c r="BF29" s="464">
        <f t="shared" si="14"/>
        <v>2093</v>
      </c>
      <c r="BG29" s="469">
        <f t="shared" si="15"/>
        <v>0.28279962167274691</v>
      </c>
      <c r="BH29" s="470">
        <f t="shared" si="16"/>
        <v>276</v>
      </c>
      <c r="BI29" s="469">
        <f t="shared" si="16"/>
        <v>3.7292257802999607E-2</v>
      </c>
    </row>
    <row r="30" spans="1:61" ht="15">
      <c r="A30" s="434">
        <v>23</v>
      </c>
      <c r="B30" s="435" t="s">
        <v>47</v>
      </c>
      <c r="C30" s="436">
        <v>33615</v>
      </c>
      <c r="D30" s="434">
        <v>51</v>
      </c>
      <c r="E30" s="434">
        <v>51</v>
      </c>
      <c r="F30" s="437">
        <f t="shared" si="0"/>
        <v>1</v>
      </c>
      <c r="G30" s="455">
        <v>4458</v>
      </c>
      <c r="H30" s="456">
        <v>2973</v>
      </c>
      <c r="I30" s="456">
        <v>1141</v>
      </c>
      <c r="J30" s="456">
        <v>1148</v>
      </c>
      <c r="K30" s="456">
        <v>114</v>
      </c>
      <c r="L30" s="456">
        <v>1820</v>
      </c>
      <c r="M30" s="456">
        <v>174</v>
      </c>
      <c r="N30" s="456">
        <v>659</v>
      </c>
      <c r="O30" s="456">
        <v>1501</v>
      </c>
      <c r="P30" s="456">
        <v>1479</v>
      </c>
      <c r="Q30" s="456">
        <v>1009</v>
      </c>
      <c r="R30" s="456">
        <v>12</v>
      </c>
      <c r="S30" s="456">
        <v>22</v>
      </c>
      <c r="T30" s="456">
        <v>1</v>
      </c>
      <c r="U30" s="456">
        <v>1</v>
      </c>
      <c r="V30" s="457"/>
      <c r="W30" s="457"/>
      <c r="X30" s="457"/>
      <c r="Y30" s="456">
        <v>8</v>
      </c>
      <c r="Z30" s="456">
        <v>357</v>
      </c>
      <c r="AA30" s="458">
        <f t="shared" si="1"/>
        <v>16877</v>
      </c>
      <c r="AB30" s="459">
        <f t="shared" si="2"/>
        <v>0.50206752937676635</v>
      </c>
      <c r="AC30" s="455">
        <f t="shared" si="3"/>
        <v>3297</v>
      </c>
      <c r="AD30" s="460"/>
      <c r="AE30" s="461" t="str">
        <f t="shared" si="4"/>
        <v>PAN</v>
      </c>
      <c r="AF30" s="462" t="str">
        <f t="shared" si="5"/>
        <v>ninguno</v>
      </c>
      <c r="AG30" s="463" t="str">
        <f t="shared" si="6"/>
        <v>PAN</v>
      </c>
      <c r="AH30" s="464">
        <f t="shared" si="7"/>
        <v>4458</v>
      </c>
      <c r="AI30" s="465">
        <f t="shared" si="8"/>
        <v>0.26414647152930021</v>
      </c>
      <c r="AJ30" s="466">
        <f>RANK(G30,($G30,$I30,$J30,$L30,$N30,$O30,$P30,$Q30,$W30,$X30,$Y30,$Z30,$AC30))</f>
        <v>1</v>
      </c>
      <c r="AK30" s="467"/>
      <c r="AL30" s="468">
        <f>RANK(I30,($G30,$I30,$J30,$L30,$N30,$O30,$P30,$Q30,$W30,$X30,$Y30,$Z30,$AC30))</f>
        <v>7</v>
      </c>
      <c r="AM30" s="468">
        <f>RANK(J30,($G30,$I30,$J30,$L30,$N30,$O30,$P30,$Q30,$W30,$X30,$Y30,$Z30,$AC30))</f>
        <v>6</v>
      </c>
      <c r="AN30" s="457"/>
      <c r="AO30" s="468">
        <f>RANK(L30,($G30,$I30,$J30,$L30,$N30,$O30,$P30,$Q30,$W30,$X30,$Y30,$Z30,$AC30))</f>
        <v>3</v>
      </c>
      <c r="AP30" s="457"/>
      <c r="AQ30" s="468">
        <f>RANK(N30,($G30,$I30,$J30,$L30,$N30,$O30,$P30,$Q30,$W30,$X30,$Y30,$Z30,$AC30))</f>
        <v>9</v>
      </c>
      <c r="AR30" s="468">
        <f>RANK(O30,($G30,$I30,$J30,$L30,$N30,$O30,$P30,$Q30,$W30,$X30,$Y30,$Z30,$AC30))</f>
        <v>4</v>
      </c>
      <c r="AS30" s="468">
        <f>RANK(P30,($G30,$I30,$J30,$L30,$N30,$O30,$P30,$Q30,$W30,$X30,$Y30,$Z30,$AC30))</f>
        <v>5</v>
      </c>
      <c r="AT30" s="468">
        <f>RANK(Q30,($G30,$I30,$J30,$L30,$N30,$O30,$P30,$Q30,$W30,$X30,$Y30,$Z30,$AC30))</f>
        <v>8</v>
      </c>
      <c r="AU30" s="457"/>
      <c r="AV30" s="457"/>
      <c r="AW30" s="468">
        <f>RANK(Y30,($G30,$I30,$J30,$L30,$N30,$O30,$P30,$Q30,$W30,$X30,$Y30,$Z30,$AC30))</f>
        <v>11</v>
      </c>
      <c r="AX30" s="468">
        <f>RANK(Z30,($G30,$I30,$J30,$L30,$N30,$O30,$P30,$Q30,$W30,$X30,$Y30,$Z30,$AC30))</f>
        <v>10</v>
      </c>
      <c r="AY30" s="468">
        <f>RANK(AC30,($G30,$I30,$J30,$L30,$N30,$O30,$P30,$Q30,$W30,$X30,$Y30,$Z30,$AC30))</f>
        <v>2</v>
      </c>
      <c r="AZ30" s="460"/>
      <c r="BA30" s="461" t="str">
        <f t="shared" si="9"/>
        <v>otro</v>
      </c>
      <c r="BB30" s="463" t="str">
        <f t="shared" si="10"/>
        <v>PRI-PVEM-NA</v>
      </c>
      <c r="BC30" s="463" t="str">
        <f t="shared" si="11"/>
        <v>PRI-PVEM-NA</v>
      </c>
      <c r="BD30" s="464" t="str">
        <f t="shared" si="12"/>
        <v>otro</v>
      </c>
      <c r="BE30" s="464">
        <f t="shared" si="13"/>
        <v>3297</v>
      </c>
      <c r="BF30" s="464">
        <f t="shared" si="14"/>
        <v>3297</v>
      </c>
      <c r="BG30" s="469">
        <f t="shared" si="15"/>
        <v>0.19535462463708006</v>
      </c>
      <c r="BH30" s="470">
        <f t="shared" si="16"/>
        <v>1161</v>
      </c>
      <c r="BI30" s="469">
        <f t="shared" si="16"/>
        <v>6.8791846892220149E-2</v>
      </c>
    </row>
    <row r="31" spans="1:61" ht="15">
      <c r="A31" s="434">
        <v>24</v>
      </c>
      <c r="B31" s="435" t="s">
        <v>48</v>
      </c>
      <c r="C31" s="436">
        <v>72832</v>
      </c>
      <c r="D31" s="434">
        <v>113</v>
      </c>
      <c r="E31" s="434">
        <v>113</v>
      </c>
      <c r="F31" s="437">
        <f t="shared" si="0"/>
        <v>1</v>
      </c>
      <c r="G31" s="455">
        <v>10696</v>
      </c>
      <c r="H31" s="456">
        <v>12570</v>
      </c>
      <c r="I31" s="456">
        <v>2839</v>
      </c>
      <c r="J31" s="456">
        <v>1729</v>
      </c>
      <c r="K31" s="456">
        <v>531</v>
      </c>
      <c r="L31" s="456">
        <v>876</v>
      </c>
      <c r="M31" s="456">
        <v>768</v>
      </c>
      <c r="N31" s="456">
        <v>2850</v>
      </c>
      <c r="O31" s="467"/>
      <c r="P31" s="456">
        <v>1588</v>
      </c>
      <c r="Q31" s="467"/>
      <c r="R31" s="456">
        <v>19</v>
      </c>
      <c r="S31" s="456">
        <v>123</v>
      </c>
      <c r="T31" s="456">
        <v>4</v>
      </c>
      <c r="U31" s="456">
        <v>3</v>
      </c>
      <c r="V31" s="457"/>
      <c r="W31" s="456">
        <v>0</v>
      </c>
      <c r="X31" s="457"/>
      <c r="Y31" s="456">
        <v>846</v>
      </c>
      <c r="Z31" s="456">
        <v>1239</v>
      </c>
      <c r="AA31" s="458">
        <f t="shared" si="1"/>
        <v>36681</v>
      </c>
      <c r="AB31" s="459">
        <f t="shared" si="2"/>
        <v>0.50363851054481545</v>
      </c>
      <c r="AC31" s="455">
        <f t="shared" si="3"/>
        <v>14018</v>
      </c>
      <c r="AD31" s="460"/>
      <c r="AE31" s="461" t="str">
        <f t="shared" si="4"/>
        <v>otro</v>
      </c>
      <c r="AF31" s="462" t="str">
        <f t="shared" si="5"/>
        <v>PRI-PVEM-NA</v>
      </c>
      <c r="AG31" s="463" t="str">
        <f t="shared" si="6"/>
        <v>PRI-PVEM-NA</v>
      </c>
      <c r="AH31" s="464">
        <f t="shared" si="7"/>
        <v>14018</v>
      </c>
      <c r="AI31" s="465">
        <f t="shared" si="8"/>
        <v>0.3821597012077097</v>
      </c>
      <c r="AJ31" s="466">
        <f>RANK(G31,($G31,$I31,$J31,$L31,$N31,$O31,$P31,$Q31,$W31,$X31,$Y31,$Z31,$AC31))</f>
        <v>2</v>
      </c>
      <c r="AK31" s="467"/>
      <c r="AL31" s="468">
        <f>RANK(I31,($G31,$I31,$J31,$L31,$N31,$O31,$P31,$Q31,$W31,$X31,$Y31,$Z31,$AC31))</f>
        <v>4</v>
      </c>
      <c r="AM31" s="468">
        <f>RANK(J31,($G31,$I31,$J31,$L31,$N31,$O31,$P31,$Q31,$W31,$X31,$Y31,$Z31,$AC31))</f>
        <v>5</v>
      </c>
      <c r="AN31" s="457"/>
      <c r="AO31" s="468">
        <f>RANK(L31,($G31,$I31,$J31,$L31,$N31,$O31,$P31,$Q31,$W31,$X31,$Y31,$Z31,$AC31))</f>
        <v>8</v>
      </c>
      <c r="AP31" s="457"/>
      <c r="AQ31" s="468">
        <f>RANK(N31,($G31,$I31,$J31,$L31,$N31,$O31,$P31,$Q31,$W31,$X31,$Y31,$Z31,$AC31))</f>
        <v>3</v>
      </c>
      <c r="AR31" s="457"/>
      <c r="AS31" s="468">
        <f>RANK(P31,($G31,$I31,$J31,$L31,$N31,$O31,$P31,$Q31,$W31,$X31,$Y31,$Z31,$AC31))</f>
        <v>6</v>
      </c>
      <c r="AT31" s="457"/>
      <c r="AU31" s="468"/>
      <c r="AV31" s="457"/>
      <c r="AW31" s="468">
        <f>RANK(Y31,($G31,$I31,$J31,$L31,$N31,$O31,$P31,$Q31,$W31,$X31,$Y31,$Z31,$AC31))</f>
        <v>9</v>
      </c>
      <c r="AX31" s="468">
        <f>RANK(Z31,($G31,$I31,$J31,$L31,$N31,$O31,$P31,$Q31,$W31,$X31,$Y31,$Z31,$AC31))</f>
        <v>7</v>
      </c>
      <c r="AY31" s="468">
        <f>RANK(AC31,($G31,$I31,$J31,$L31,$N31,$O31,$P31,$Q31,$W31,$X31,$Y31,$Z31,$AC31))</f>
        <v>1</v>
      </c>
      <c r="AZ31" s="460"/>
      <c r="BA31" s="461" t="str">
        <f t="shared" si="9"/>
        <v>PAN</v>
      </c>
      <c r="BB31" s="463" t="str">
        <f t="shared" si="10"/>
        <v>ninguno</v>
      </c>
      <c r="BC31" s="463" t="str">
        <f t="shared" si="11"/>
        <v>PAN</v>
      </c>
      <c r="BD31" s="464">
        <f t="shared" si="12"/>
        <v>10696</v>
      </c>
      <c r="BE31" s="464" t="str">
        <f t="shared" si="13"/>
        <v>ninguno</v>
      </c>
      <c r="BF31" s="464">
        <f t="shared" si="14"/>
        <v>10696</v>
      </c>
      <c r="BG31" s="469">
        <f t="shared" si="15"/>
        <v>0.2915951037321774</v>
      </c>
      <c r="BH31" s="470">
        <f t="shared" si="16"/>
        <v>3322</v>
      </c>
      <c r="BI31" s="469">
        <f t="shared" si="16"/>
        <v>9.0564597475532305E-2</v>
      </c>
    </row>
    <row r="32" spans="1:61" ht="15">
      <c r="A32" s="434">
        <v>25</v>
      </c>
      <c r="B32" s="435" t="s">
        <v>416</v>
      </c>
      <c r="C32" s="436">
        <v>385869</v>
      </c>
      <c r="D32" s="434">
        <v>645</v>
      </c>
      <c r="E32" s="434">
        <v>645</v>
      </c>
      <c r="F32" s="437">
        <f t="shared" si="0"/>
        <v>1</v>
      </c>
      <c r="G32" s="455">
        <v>57148</v>
      </c>
      <c r="H32" s="456">
        <v>57985</v>
      </c>
      <c r="I32" s="456">
        <v>7637</v>
      </c>
      <c r="J32" s="456">
        <v>3560</v>
      </c>
      <c r="K32" s="456">
        <v>4504</v>
      </c>
      <c r="L32" s="456">
        <v>7062</v>
      </c>
      <c r="M32" s="456">
        <v>5347</v>
      </c>
      <c r="N32" s="456">
        <v>21449</v>
      </c>
      <c r="O32" s="456">
        <v>5416</v>
      </c>
      <c r="P32" s="456">
        <v>12067</v>
      </c>
      <c r="Q32" s="456">
        <v>1310</v>
      </c>
      <c r="R32" s="456">
        <v>487</v>
      </c>
      <c r="S32" s="456">
        <v>687</v>
      </c>
      <c r="T32" s="456">
        <v>68</v>
      </c>
      <c r="U32" s="456">
        <v>29</v>
      </c>
      <c r="V32" s="456">
        <v>413</v>
      </c>
      <c r="W32" s="457"/>
      <c r="X32" s="457"/>
      <c r="Y32" s="456">
        <v>354</v>
      </c>
      <c r="Z32" s="456">
        <v>8376</v>
      </c>
      <c r="AA32" s="458">
        <f t="shared" si="1"/>
        <v>193899</v>
      </c>
      <c r="AB32" s="459">
        <f t="shared" si="2"/>
        <v>0.5024995529570917</v>
      </c>
      <c r="AC32" s="455">
        <f t="shared" si="3"/>
        <v>69107</v>
      </c>
      <c r="AD32" s="458">
        <f t="shared" si="17"/>
        <v>61121</v>
      </c>
      <c r="AE32" s="461" t="str">
        <f t="shared" si="4"/>
        <v>otro</v>
      </c>
      <c r="AF32" s="462" t="str">
        <f t="shared" si="5"/>
        <v>PRI-PVEM-NA</v>
      </c>
      <c r="AG32" s="463" t="str">
        <f t="shared" si="6"/>
        <v>PRI-PVEM-NA</v>
      </c>
      <c r="AH32" s="464">
        <f t="shared" si="7"/>
        <v>69107</v>
      </c>
      <c r="AI32" s="465">
        <f t="shared" si="8"/>
        <v>0.35640720168747647</v>
      </c>
      <c r="AJ32" s="472"/>
      <c r="AK32" s="467"/>
      <c r="AL32" s="468">
        <f>RANK(I32,($I32,$L32,$N32,$O32,$P32,$Q32,$W32,$X32,$Y32,$Z32,$AC32,$AD32))</f>
        <v>6</v>
      </c>
      <c r="AM32" s="467"/>
      <c r="AN32" s="457"/>
      <c r="AO32" s="468">
        <f>RANK(L32,($I32,$L32,$N32,$O32,$P32,$Q32,$W32,$X32,$Y32,$Z32,$AC32,$AD32))</f>
        <v>7</v>
      </c>
      <c r="AP32" s="457"/>
      <c r="AQ32" s="468">
        <f>RANK(N32,($I32,$L32,$N32,$O32,$P32,$Q32,$W32,$X32,$Y32,$Z32,$AC32,$AD32))</f>
        <v>3</v>
      </c>
      <c r="AR32" s="468">
        <f>RANK(O32,($I32,$L32,$N32,$O32,$P32,$Q32,$W32,$X32,$Y32,$Z32,$AC32,$AD32))</f>
        <v>8</v>
      </c>
      <c r="AS32" s="468">
        <f>RANK(P32,($I32,$L32,$N32,$O32,$P32,$Q32,$W32,$X32,$Y32,$Z32,$AC32,$AD32))</f>
        <v>4</v>
      </c>
      <c r="AT32" s="468">
        <f>RANK(Q32,($I32,$L32,$N32,$O32,$P32,$Q32,$W32,$X32,$Y32,$Z32,$AC32,$AD32))</f>
        <v>9</v>
      </c>
      <c r="AU32" s="457"/>
      <c r="AV32" s="457"/>
      <c r="AW32" s="468">
        <f>RANK(Y32,($I32,$L32,$N32,$O32,$P32,$Q32,$W32,$X32,$Y32,$Z32,$AC32,$AD32))</f>
        <v>10</v>
      </c>
      <c r="AX32" s="468">
        <f>RANK(Z32,($I32,$L32,$N32,$O32,$P32,$Q32,$W32,$X32,$Y32,$Z32,$AC32,$AD32))</f>
        <v>5</v>
      </c>
      <c r="AY32" s="468">
        <f>RANK(AC32,($I32,$L32,$N32,$O32,$P32,$Q32,$W32,$X32,$Y32,$Z32,$AC32,$AD32))</f>
        <v>1</v>
      </c>
      <c r="AZ32" s="473">
        <f>RANK(AD32,($I32,$L32,$N32,$O32,$P32,$Q32,$W32,$X32,$Y32,$Z32,$AC32,$AD32))</f>
        <v>2</v>
      </c>
      <c r="BA32" s="461" t="str">
        <f t="shared" si="9"/>
        <v>otro</v>
      </c>
      <c r="BB32" s="463" t="str">
        <f t="shared" si="10"/>
        <v>PAN-PT</v>
      </c>
      <c r="BC32" s="463" t="str">
        <f t="shared" si="11"/>
        <v>PAN-PT</v>
      </c>
      <c r="BD32" s="464" t="str">
        <f t="shared" si="12"/>
        <v>otro</v>
      </c>
      <c r="BE32" s="464">
        <f t="shared" si="13"/>
        <v>61121</v>
      </c>
      <c r="BF32" s="464">
        <f t="shared" si="14"/>
        <v>61121</v>
      </c>
      <c r="BG32" s="469">
        <f t="shared" si="15"/>
        <v>0.31522081083450665</v>
      </c>
      <c r="BH32" s="470">
        <f t="shared" si="16"/>
        <v>7986</v>
      </c>
      <c r="BI32" s="469">
        <f t="shared" si="16"/>
        <v>4.1186390852969823E-2</v>
      </c>
    </row>
    <row r="33" spans="1:61" ht="15">
      <c r="A33" s="434">
        <v>26</v>
      </c>
      <c r="B33" s="435" t="s">
        <v>51</v>
      </c>
      <c r="C33" s="436">
        <v>211298</v>
      </c>
      <c r="D33" s="434">
        <v>319</v>
      </c>
      <c r="E33" s="434">
        <v>319</v>
      </c>
      <c r="F33" s="437">
        <f t="shared" si="0"/>
        <v>1</v>
      </c>
      <c r="G33" s="455">
        <v>5383</v>
      </c>
      <c r="H33" s="456">
        <v>28337</v>
      </c>
      <c r="I33" s="456">
        <v>19783</v>
      </c>
      <c r="J33" s="456">
        <v>1174</v>
      </c>
      <c r="K33" s="456">
        <v>2234</v>
      </c>
      <c r="L33" s="456">
        <v>14318</v>
      </c>
      <c r="M33" s="456">
        <v>1609</v>
      </c>
      <c r="N33" s="456">
        <v>7281</v>
      </c>
      <c r="O33" s="456">
        <v>1977</v>
      </c>
      <c r="P33" s="456">
        <v>6759</v>
      </c>
      <c r="Q33" s="456">
        <v>571</v>
      </c>
      <c r="R33" s="456">
        <v>82</v>
      </c>
      <c r="S33" s="456">
        <v>354</v>
      </c>
      <c r="T33" s="456">
        <v>28</v>
      </c>
      <c r="U33" s="456">
        <v>11</v>
      </c>
      <c r="V33" s="457"/>
      <c r="W33" s="457"/>
      <c r="X33" s="457"/>
      <c r="Y33" s="456">
        <v>75</v>
      </c>
      <c r="Z33" s="456">
        <v>3890</v>
      </c>
      <c r="AA33" s="458">
        <f t="shared" si="1"/>
        <v>93866</v>
      </c>
      <c r="AB33" s="459">
        <f t="shared" si="2"/>
        <v>0.44423515603555169</v>
      </c>
      <c r="AC33" s="455">
        <f t="shared" si="3"/>
        <v>32655</v>
      </c>
      <c r="AD33" s="460"/>
      <c r="AE33" s="461" t="str">
        <f t="shared" si="4"/>
        <v>otro</v>
      </c>
      <c r="AF33" s="462" t="str">
        <f t="shared" si="5"/>
        <v>PRI-PVEM-NA</v>
      </c>
      <c r="AG33" s="463" t="str">
        <f t="shared" si="6"/>
        <v>PRI-PVEM-NA</v>
      </c>
      <c r="AH33" s="464">
        <f t="shared" si="7"/>
        <v>32655</v>
      </c>
      <c r="AI33" s="465">
        <f t="shared" si="8"/>
        <v>0.34788954467006156</v>
      </c>
      <c r="AJ33" s="466">
        <f>RANK(G33,($G33,$I33,$J33,$L33,$N33,$O33,$P33,$Q33,$W33,$X33,$Y33,$Z33,$AC33))</f>
        <v>6</v>
      </c>
      <c r="AK33" s="467"/>
      <c r="AL33" s="468">
        <f>RANK(I33,($G33,$I33,$J33,$L33,$N33,$O33,$P33,$Q33,$W33,$X33,$Y33,$Z33,$AC33))</f>
        <v>2</v>
      </c>
      <c r="AM33" s="468">
        <f>RANK(J33,($G33,$I33,$J33,$L33,$N33,$O33,$P33,$Q33,$W33,$X33,$Y33,$Z33,$AC33))</f>
        <v>9</v>
      </c>
      <c r="AN33" s="457"/>
      <c r="AO33" s="468">
        <f>RANK(L33,($G33,$I33,$J33,$L33,$N33,$O33,$P33,$Q33,$W33,$X33,$Y33,$Z33,$AC33))</f>
        <v>3</v>
      </c>
      <c r="AP33" s="457"/>
      <c r="AQ33" s="468">
        <f>RANK(N33,($G33,$I33,$J33,$L33,$N33,$O33,$P33,$Q33,$W33,$X33,$Y33,$Z33,$AC33))</f>
        <v>4</v>
      </c>
      <c r="AR33" s="468">
        <f>RANK(O33,($G33,$I33,$J33,$L33,$N33,$O33,$P33,$Q33,$W33,$X33,$Y33,$Z33,$AC33))</f>
        <v>8</v>
      </c>
      <c r="AS33" s="468">
        <f>RANK(P33,($G33,$I33,$J33,$L33,$N33,$O33,$P33,$Q33,$W33,$X33,$Y33,$Z33,$AC33))</f>
        <v>5</v>
      </c>
      <c r="AT33" s="468">
        <f>RANK(Q33,($G33,$I33,$J33,$L33,$N33,$O33,$P33,$Q33,$W33,$X33,$Y33,$Z33,$AC33))</f>
        <v>10</v>
      </c>
      <c r="AU33" s="457"/>
      <c r="AV33" s="457"/>
      <c r="AW33" s="468">
        <f>RANK(Y33,($G33,$I33,$J33,$L33,$N33,$O33,$P33,$Q33,$W33,$X33,$Y33,$Z33,$AC33))</f>
        <v>11</v>
      </c>
      <c r="AX33" s="468">
        <f>RANK(Z33,($G33,$I33,$J33,$L33,$N33,$O33,$P33,$Q33,$W33,$X33,$Y33,$Z33,$AC33))</f>
        <v>7</v>
      </c>
      <c r="AY33" s="468">
        <f>RANK(AC33,($G33,$I33,$J33,$L33,$N33,$O33,$P33,$Q33,$W33,$X33,$Y33,$Z33,$AC33))</f>
        <v>1</v>
      </c>
      <c r="AZ33" s="460"/>
      <c r="BA33" s="461" t="str">
        <f t="shared" si="9"/>
        <v>PRD</v>
      </c>
      <c r="BB33" s="463" t="str">
        <f t="shared" si="10"/>
        <v>ninguno</v>
      </c>
      <c r="BC33" s="463" t="str">
        <f t="shared" si="11"/>
        <v>PRD</v>
      </c>
      <c r="BD33" s="464">
        <f t="shared" si="12"/>
        <v>19783</v>
      </c>
      <c r="BE33" s="464" t="str">
        <f t="shared" si="13"/>
        <v>ninguno</v>
      </c>
      <c r="BF33" s="464">
        <f t="shared" si="14"/>
        <v>19783</v>
      </c>
      <c r="BG33" s="469">
        <f t="shared" si="15"/>
        <v>0.21075788890546099</v>
      </c>
      <c r="BH33" s="470">
        <f t="shared" si="16"/>
        <v>12872</v>
      </c>
      <c r="BI33" s="469">
        <f t="shared" si="16"/>
        <v>0.13713165576460057</v>
      </c>
    </row>
    <row r="34" spans="1:61" ht="15">
      <c r="A34" s="434">
        <v>27</v>
      </c>
      <c r="B34" s="435" t="s">
        <v>52</v>
      </c>
      <c r="C34" s="436">
        <v>19076</v>
      </c>
      <c r="D34" s="434">
        <v>36</v>
      </c>
      <c r="E34" s="434">
        <v>36</v>
      </c>
      <c r="F34" s="437">
        <f t="shared" si="0"/>
        <v>1</v>
      </c>
      <c r="G34" s="455">
        <v>7638</v>
      </c>
      <c r="H34" s="456">
        <v>5096</v>
      </c>
      <c r="I34" s="456">
        <v>345</v>
      </c>
      <c r="J34" s="456">
        <v>77</v>
      </c>
      <c r="K34" s="456">
        <v>52</v>
      </c>
      <c r="L34" s="457"/>
      <c r="M34" s="456">
        <v>113</v>
      </c>
      <c r="N34" s="456">
        <v>339</v>
      </c>
      <c r="O34" s="467"/>
      <c r="P34" s="467"/>
      <c r="Q34" s="456">
        <v>99</v>
      </c>
      <c r="R34" s="456">
        <v>22</v>
      </c>
      <c r="S34" s="456">
        <v>62</v>
      </c>
      <c r="T34" s="456">
        <v>7</v>
      </c>
      <c r="U34" s="456">
        <v>4</v>
      </c>
      <c r="V34" s="456">
        <v>143</v>
      </c>
      <c r="W34" s="457"/>
      <c r="X34" s="457"/>
      <c r="Y34" s="456">
        <v>2</v>
      </c>
      <c r="Z34" s="456">
        <v>419</v>
      </c>
      <c r="AA34" s="458">
        <f t="shared" si="1"/>
        <v>14418</v>
      </c>
      <c r="AB34" s="459">
        <f t="shared" si="2"/>
        <v>0.75581882994338434</v>
      </c>
      <c r="AC34" s="455">
        <f t="shared" si="3"/>
        <v>5356</v>
      </c>
      <c r="AD34" s="458">
        <f t="shared" si="17"/>
        <v>7858</v>
      </c>
      <c r="AE34" s="461" t="str">
        <f t="shared" si="4"/>
        <v>otro</v>
      </c>
      <c r="AF34" s="462" t="str">
        <f t="shared" si="5"/>
        <v>PAN-PT</v>
      </c>
      <c r="AG34" s="463" t="str">
        <f t="shared" si="6"/>
        <v>PAN-PT</v>
      </c>
      <c r="AH34" s="464">
        <f t="shared" si="7"/>
        <v>7858</v>
      </c>
      <c r="AI34" s="465">
        <f t="shared" si="8"/>
        <v>0.54501317797197946</v>
      </c>
      <c r="AJ34" s="472"/>
      <c r="AK34" s="467"/>
      <c r="AL34" s="468">
        <f>RANK(I34,($I34,$L34,$N34,$O34,$P34,$Q34,$W34,$X34,$Y34,$Z34,$AC34,$AD34))</f>
        <v>4</v>
      </c>
      <c r="AM34" s="467"/>
      <c r="AN34" s="457"/>
      <c r="AO34" s="457"/>
      <c r="AP34" s="457"/>
      <c r="AQ34" s="468">
        <f>RANK(N34,($G34,$I34,$J34,$L34,$N34,$O34,$P34,$Q34,$W34,$X34,$Y34,$Z34,$AC34))</f>
        <v>5</v>
      </c>
      <c r="AR34" s="457"/>
      <c r="AS34" s="457"/>
      <c r="AT34" s="468">
        <f>RANK(Q34,($I34,$L34,$N34,$O34,$P34,$Q34,$W34,$X34,$Y34,$Z34,$AC34,$AD34))</f>
        <v>6</v>
      </c>
      <c r="AU34" s="457"/>
      <c r="AV34" s="457"/>
      <c r="AW34" s="468">
        <f>RANK(Y34,($I34,$L34,$N34,$O34,$P34,$Q34,$W34,$X34,$Y34,$Z34,$AC34,$AD34))</f>
        <v>7</v>
      </c>
      <c r="AX34" s="468">
        <f>RANK(Z34,($I34,$L34,$N34,$O34,$P34,$Q34,$W34,$X34,$Y34,$Z34,$AC34,$AD34))</f>
        <v>3</v>
      </c>
      <c r="AY34" s="468">
        <f>RANK(AC34,($I34,$L34,$N34,$O34,$P34,$Q34,$W34,$X34,$Y34,$Z34,$AC34,$AD34))</f>
        <v>2</v>
      </c>
      <c r="AZ34" s="473">
        <f>RANK(AD34,($I34,$L34,$N34,$O34,$P34,$Q34,$W34,$X34,$Y34,$Z34,$AC34,$AD34))</f>
        <v>1</v>
      </c>
      <c r="BA34" s="461" t="str">
        <f t="shared" si="9"/>
        <v>otro</v>
      </c>
      <c r="BB34" s="463" t="str">
        <f t="shared" si="10"/>
        <v>PRI-PVEM-NA</v>
      </c>
      <c r="BC34" s="463" t="str">
        <f t="shared" si="11"/>
        <v>PRI-PVEM-NA</v>
      </c>
      <c r="BD34" s="464" t="str">
        <f t="shared" si="12"/>
        <v>otro</v>
      </c>
      <c r="BE34" s="464">
        <f t="shared" si="13"/>
        <v>5356</v>
      </c>
      <c r="BF34" s="464">
        <f t="shared" si="14"/>
        <v>5356</v>
      </c>
      <c r="BG34" s="469">
        <f t="shared" si="15"/>
        <v>0.37148009432653628</v>
      </c>
      <c r="BH34" s="470">
        <f t="shared" si="16"/>
        <v>2502</v>
      </c>
      <c r="BI34" s="469">
        <f t="shared" si="16"/>
        <v>0.17353308364544318</v>
      </c>
    </row>
    <row r="35" spans="1:61" ht="15">
      <c r="A35" s="434">
        <v>28</v>
      </c>
      <c r="B35" s="435" t="s">
        <v>53</v>
      </c>
      <c r="C35" s="436">
        <v>7160</v>
      </c>
      <c r="D35" s="434">
        <v>10</v>
      </c>
      <c r="E35" s="434">
        <v>10</v>
      </c>
      <c r="F35" s="437">
        <f t="shared" si="0"/>
        <v>1</v>
      </c>
      <c r="G35" s="455">
        <v>389</v>
      </c>
      <c r="H35" s="456">
        <v>1646</v>
      </c>
      <c r="I35" s="456">
        <v>232</v>
      </c>
      <c r="J35" s="456">
        <v>1548</v>
      </c>
      <c r="K35" s="456">
        <v>29</v>
      </c>
      <c r="L35" s="456">
        <v>122</v>
      </c>
      <c r="M35" s="456">
        <v>65</v>
      </c>
      <c r="N35" s="456">
        <v>82</v>
      </c>
      <c r="O35" s="456">
        <v>239</v>
      </c>
      <c r="P35" s="467"/>
      <c r="Q35" s="467"/>
      <c r="R35" s="456">
        <v>9</v>
      </c>
      <c r="S35" s="456">
        <v>12</v>
      </c>
      <c r="T35" s="456">
        <v>2</v>
      </c>
      <c r="U35" s="456">
        <v>0</v>
      </c>
      <c r="V35" s="456">
        <v>129</v>
      </c>
      <c r="W35" s="457"/>
      <c r="X35" s="457"/>
      <c r="Y35" s="456">
        <v>2</v>
      </c>
      <c r="Z35" s="456">
        <v>114</v>
      </c>
      <c r="AA35" s="458">
        <f t="shared" si="1"/>
        <v>4620</v>
      </c>
      <c r="AB35" s="459">
        <f t="shared" si="2"/>
        <v>0.64525139664804465</v>
      </c>
      <c r="AC35" s="455">
        <f t="shared" si="3"/>
        <v>1763</v>
      </c>
      <c r="AD35" s="458">
        <f t="shared" si="17"/>
        <v>2066</v>
      </c>
      <c r="AE35" s="461" t="str">
        <f t="shared" si="4"/>
        <v>otro</v>
      </c>
      <c r="AF35" s="462" t="str">
        <f t="shared" si="5"/>
        <v>PAN-PT</v>
      </c>
      <c r="AG35" s="463" t="str">
        <f t="shared" si="6"/>
        <v>PAN-PT</v>
      </c>
      <c r="AH35" s="464">
        <f t="shared" si="7"/>
        <v>2066</v>
      </c>
      <c r="AI35" s="465">
        <f t="shared" si="8"/>
        <v>0.44718614718614719</v>
      </c>
      <c r="AJ35" s="472"/>
      <c r="AK35" s="467"/>
      <c r="AL35" s="468">
        <f>RANK(I35,($I35,$L35,$N35,$O35,$P35,$Q35,$W35,$X35,$Y35,$Z35,$AC35,$AD35))</f>
        <v>4</v>
      </c>
      <c r="AM35" s="467"/>
      <c r="AN35" s="457"/>
      <c r="AO35" s="468">
        <f>RANK(L35,($I35,$L35,$N35,$O35,$P35,$Q35,$W35,$X35,$Y35,$Z35,$AC35,$AD35))</f>
        <v>5</v>
      </c>
      <c r="AP35" s="457"/>
      <c r="AQ35" s="468">
        <f>RANK(N35,($G35,$I35,$J35,$L35,$N35,$O35,$P35,$Q35,$W35,$X35,$Y35,$Z35,$AC35))</f>
        <v>8</v>
      </c>
      <c r="AR35" s="468">
        <f>RANK(O35,($I35,$L35,$N35,$O35,$P35,$Q35,$W35,$X35,$Y35,$Z35,$AC35,$AD35))</f>
        <v>3</v>
      </c>
      <c r="AS35" s="457"/>
      <c r="AT35" s="457"/>
      <c r="AU35" s="457"/>
      <c r="AV35" s="457"/>
      <c r="AW35" s="468">
        <f>RANK(Y35,($I35,$L35,$N35,$O35,$P35,$Q35,$W35,$X35,$Y35,$Z35,$AC35,$AD35))</f>
        <v>8</v>
      </c>
      <c r="AX35" s="468">
        <f>RANK(Z35,($I35,$L35,$N35,$O35,$P35,$Q35,$W35,$X35,$Y35,$Z35,$AC35,$AD35))</f>
        <v>6</v>
      </c>
      <c r="AY35" s="468">
        <f>RANK(AC35,($I35,$L35,$N35,$O35,$P35,$Q35,$W35,$X35,$Y35,$Z35,$AC35,$AD35))</f>
        <v>2</v>
      </c>
      <c r="AZ35" s="473">
        <f>RANK(AD35,($I35,$L35,$N35,$O35,$P35,$Q35,$W35,$X35,$Y35,$Z35,$AC35,$AD35))</f>
        <v>1</v>
      </c>
      <c r="BA35" s="461" t="str">
        <f t="shared" si="9"/>
        <v>otro</v>
      </c>
      <c r="BB35" s="463" t="str">
        <f t="shared" si="10"/>
        <v>PRI-PVEM-NA</v>
      </c>
      <c r="BC35" s="463" t="str">
        <f t="shared" si="11"/>
        <v>PRI-PVEM-NA</v>
      </c>
      <c r="BD35" s="464" t="str">
        <f t="shared" si="12"/>
        <v>otro</v>
      </c>
      <c r="BE35" s="464">
        <f t="shared" si="13"/>
        <v>1763</v>
      </c>
      <c r="BF35" s="464">
        <f t="shared" si="14"/>
        <v>1763</v>
      </c>
      <c r="BG35" s="469">
        <f t="shared" si="15"/>
        <v>0.38160173160173161</v>
      </c>
      <c r="BH35" s="470">
        <f t="shared" si="16"/>
        <v>303</v>
      </c>
      <c r="BI35" s="469">
        <f t="shared" si="16"/>
        <v>6.5584415584415579E-2</v>
      </c>
    </row>
    <row r="36" spans="1:61" ht="15">
      <c r="A36" s="434">
        <v>29</v>
      </c>
      <c r="B36" s="435" t="s">
        <v>54</v>
      </c>
      <c r="C36" s="436">
        <v>19155</v>
      </c>
      <c r="D36" s="434">
        <v>33</v>
      </c>
      <c r="E36" s="434">
        <v>33</v>
      </c>
      <c r="F36" s="437">
        <f t="shared" si="0"/>
        <v>1</v>
      </c>
      <c r="G36" s="455">
        <v>147</v>
      </c>
      <c r="H36" s="456">
        <v>4646</v>
      </c>
      <c r="I36" s="456">
        <v>343</v>
      </c>
      <c r="J36" s="456">
        <v>171</v>
      </c>
      <c r="K36" s="456">
        <v>88</v>
      </c>
      <c r="L36" s="456">
        <v>3889</v>
      </c>
      <c r="M36" s="456">
        <v>101</v>
      </c>
      <c r="N36" s="456">
        <v>2569</v>
      </c>
      <c r="O36" s="467"/>
      <c r="P36" s="456">
        <v>201</v>
      </c>
      <c r="Q36" s="456">
        <v>67</v>
      </c>
      <c r="R36" s="456">
        <v>106</v>
      </c>
      <c r="S36" s="456">
        <v>88</v>
      </c>
      <c r="T36" s="456">
        <v>8</v>
      </c>
      <c r="U36" s="456">
        <v>0</v>
      </c>
      <c r="V36" s="467"/>
      <c r="W36" s="457"/>
      <c r="X36" s="457"/>
      <c r="Y36" s="456">
        <v>4</v>
      </c>
      <c r="Z36" s="456">
        <v>216</v>
      </c>
      <c r="AA36" s="458">
        <f t="shared" si="1"/>
        <v>12644</v>
      </c>
      <c r="AB36" s="459">
        <f t="shared" si="2"/>
        <v>0.66008874967371445</v>
      </c>
      <c r="AC36" s="455">
        <f t="shared" si="3"/>
        <v>5037</v>
      </c>
      <c r="AD36" s="460"/>
      <c r="AE36" s="461" t="str">
        <f t="shared" si="4"/>
        <v>otro</v>
      </c>
      <c r="AF36" s="462" t="str">
        <f t="shared" si="5"/>
        <v>PRI-PVEM-NA</v>
      </c>
      <c r="AG36" s="463" t="str">
        <f t="shared" si="6"/>
        <v>PRI-PVEM-NA</v>
      </c>
      <c r="AH36" s="464">
        <f t="shared" si="7"/>
        <v>5037</v>
      </c>
      <c r="AI36" s="465">
        <f t="shared" si="8"/>
        <v>0.39837076874406835</v>
      </c>
      <c r="AJ36" s="466">
        <f>RANK(G36,($G36,$I36,$J36,$L36,$N36,$O36,$P36,$Q36,$W36,$X36,$Y36,$Z36,$AC36))</f>
        <v>8</v>
      </c>
      <c r="AK36" s="467"/>
      <c r="AL36" s="468">
        <f>RANK(I36,($G36,$I36,$J36,$L36,$N36,$O36,$P36,$Q36,$W36,$X36,$Y36,$Z36,$AC36))</f>
        <v>4</v>
      </c>
      <c r="AM36" s="468">
        <f>RANK(J36,($G36,$I36,$J36,$L36,$N36,$O36,$P36,$Q36,$W36,$X36,$Y36,$Z36,$AC36))</f>
        <v>7</v>
      </c>
      <c r="AN36" s="457"/>
      <c r="AO36" s="468">
        <f>RANK(L36,($G36,$I36,$J36,$L36,$N36,$O36,$P36,$Q36,$W36,$X36,$Y36,$Z36,$AC36))</f>
        <v>2</v>
      </c>
      <c r="AP36" s="457"/>
      <c r="AQ36" s="468">
        <f>RANK(N36,($G36,$I36,$J36,$L36,$N36,$O36,$P36,$Q36,$W36,$X36,$Y36,$Z36,$AC36))</f>
        <v>3</v>
      </c>
      <c r="AR36" s="457"/>
      <c r="AS36" s="468">
        <f>RANK(P36,($G36,$I36,$J36,$L36,$N36,$O36,$P36,$Q36,$W36,$X36,$Y36,$Z36,$AC36))</f>
        <v>6</v>
      </c>
      <c r="AT36" s="468">
        <f>RANK(Q36,($G36,$I36,$J36,$L36,$N36,$O36,$P36,$Q36,$W36,$X36,$Y36,$Z36,$AC36))</f>
        <v>9</v>
      </c>
      <c r="AU36" s="457"/>
      <c r="AV36" s="457"/>
      <c r="AW36" s="468">
        <f>RANK(Y36,($G36,$I36,$J36,$L36,$N36,$O36,$P36,$Q36,$W36,$X36,$Y36,$Z36,$AC36))</f>
        <v>10</v>
      </c>
      <c r="AX36" s="468">
        <f>RANK(Z36,($G36,$I36,$J36,$L36,$N36,$O36,$P36,$Q36,$W36,$X36,$Y36,$Z36,$AC36))</f>
        <v>5</v>
      </c>
      <c r="AY36" s="468">
        <f>RANK(AC36,($G36,$I36,$J36,$L36,$N36,$O36,$P36,$Q36,$W36,$X36,$Y36,$Z36,$AC36))</f>
        <v>1</v>
      </c>
      <c r="AZ36" s="460"/>
      <c r="BA36" s="461" t="str">
        <f t="shared" si="9"/>
        <v>MC</v>
      </c>
      <c r="BB36" s="463" t="str">
        <f t="shared" si="10"/>
        <v>ninguno</v>
      </c>
      <c r="BC36" s="463" t="str">
        <f t="shared" si="11"/>
        <v>MC</v>
      </c>
      <c r="BD36" s="464">
        <f t="shared" si="12"/>
        <v>3889</v>
      </c>
      <c r="BE36" s="464" t="str">
        <f t="shared" si="13"/>
        <v>ninguno</v>
      </c>
      <c r="BF36" s="464">
        <f t="shared" si="14"/>
        <v>3889</v>
      </c>
      <c r="BG36" s="469">
        <f t="shared" si="15"/>
        <v>0.30757671622904142</v>
      </c>
      <c r="BH36" s="470">
        <f t="shared" si="16"/>
        <v>1148</v>
      </c>
      <c r="BI36" s="469">
        <f t="shared" si="16"/>
        <v>9.0794052515026924E-2</v>
      </c>
    </row>
    <row r="37" spans="1:61" ht="15">
      <c r="A37" s="434">
        <v>30</v>
      </c>
      <c r="B37" s="435" t="s">
        <v>55</v>
      </c>
      <c r="C37" s="436">
        <v>119557</v>
      </c>
      <c r="D37" s="434">
        <v>195</v>
      </c>
      <c r="E37" s="434">
        <v>195</v>
      </c>
      <c r="F37" s="437">
        <f t="shared" si="0"/>
        <v>1</v>
      </c>
      <c r="G37" s="455">
        <v>1176</v>
      </c>
      <c r="H37" s="456">
        <v>16666</v>
      </c>
      <c r="I37" s="456">
        <v>12407</v>
      </c>
      <c r="J37" s="456">
        <v>448</v>
      </c>
      <c r="K37" s="456">
        <v>952</v>
      </c>
      <c r="L37" s="456">
        <v>615</v>
      </c>
      <c r="M37" s="456">
        <v>919</v>
      </c>
      <c r="N37" s="456">
        <v>10140</v>
      </c>
      <c r="O37" s="456">
        <v>2888</v>
      </c>
      <c r="P37" s="456">
        <v>8846</v>
      </c>
      <c r="Q37" s="456">
        <v>236</v>
      </c>
      <c r="R37" s="456">
        <v>128</v>
      </c>
      <c r="S37" s="456">
        <v>112</v>
      </c>
      <c r="T37" s="456">
        <v>15</v>
      </c>
      <c r="U37" s="456">
        <v>3</v>
      </c>
      <c r="V37" s="467"/>
      <c r="W37" s="457"/>
      <c r="X37" s="457"/>
      <c r="Y37" s="456">
        <v>61</v>
      </c>
      <c r="Z37" s="456">
        <v>1920</v>
      </c>
      <c r="AA37" s="458">
        <f t="shared" si="1"/>
        <v>57532</v>
      </c>
      <c r="AB37" s="459">
        <f t="shared" si="2"/>
        <v>0.48120979950985721</v>
      </c>
      <c r="AC37" s="455">
        <f t="shared" si="3"/>
        <v>18795</v>
      </c>
      <c r="AD37" s="460"/>
      <c r="AE37" s="461" t="str">
        <f t="shared" si="4"/>
        <v>otro</v>
      </c>
      <c r="AF37" s="462" t="str">
        <f t="shared" si="5"/>
        <v>PRI-PVEM-NA</v>
      </c>
      <c r="AG37" s="463" t="str">
        <f t="shared" si="6"/>
        <v>PRI-PVEM-NA</v>
      </c>
      <c r="AH37" s="464">
        <f t="shared" si="7"/>
        <v>18795</v>
      </c>
      <c r="AI37" s="465">
        <f t="shared" si="8"/>
        <v>0.32668775637905861</v>
      </c>
      <c r="AJ37" s="466">
        <f>RANK(G37,($G37,$I37,$J37,$L37,$N37,$O37,$P37,$Q37,$W37,$X37,$Y37,$Z37,$AC37))</f>
        <v>7</v>
      </c>
      <c r="AK37" s="467"/>
      <c r="AL37" s="468">
        <f>RANK(I37,($G37,$I37,$J37,$L37,$N37,$O37,$P37,$Q37,$W37,$X37,$Y37,$Z37,$AC37))</f>
        <v>2</v>
      </c>
      <c r="AM37" s="468">
        <f>RANK(J37,($G37,$I37,$J37,$L37,$N37,$O37,$P37,$Q37,$W37,$X37,$Y37,$Z37,$AC37))</f>
        <v>9</v>
      </c>
      <c r="AN37" s="457"/>
      <c r="AO37" s="468">
        <f>RANK(L37,($G37,$I37,$J37,$L37,$N37,$O37,$P37,$Q37,$W37,$X37,$Y37,$Z37,$AC37))</f>
        <v>8</v>
      </c>
      <c r="AP37" s="457"/>
      <c r="AQ37" s="468">
        <f>RANK(N37,($G37,$I37,$J37,$L37,$N37,$O37,$P37,$Q37,$W37,$X37,$Y37,$Z37,$AC37))</f>
        <v>3</v>
      </c>
      <c r="AR37" s="468">
        <f>RANK(O37,($G37,$I37,$J37,$L37,$N37,$O37,$P37,$Q37,$W37,$X37,$Y37,$Z37,$AC37))</f>
        <v>5</v>
      </c>
      <c r="AS37" s="468">
        <f>RANK(P37,($G37,$I37,$J37,$L37,$N37,$O37,$P37,$Q37,$W37,$X37,$Y37,$Z37,$AC37))</f>
        <v>4</v>
      </c>
      <c r="AT37" s="468">
        <f>RANK(Q37,($G37,$I37,$J37,$L37,$N37,$O37,$P37,$Q37,$W37,$X37,$Y37,$Z37,$AC37))</f>
        <v>10</v>
      </c>
      <c r="AU37" s="457"/>
      <c r="AV37" s="457"/>
      <c r="AW37" s="468">
        <f>RANK(Y37,($G37,$I37,$J37,$L37,$N37,$O37,$P37,$Q37,$W37,$X37,$Y37,$Z37,$AC37))</f>
        <v>11</v>
      </c>
      <c r="AX37" s="468">
        <f>RANK(Z37,($G37,$I37,$J37,$L37,$N37,$O37,$P37,$Q37,$W37,$X37,$Y37,$Z37,$AC37))</f>
        <v>6</v>
      </c>
      <c r="AY37" s="468">
        <f>RANK(AC37,($G37,$I37,$J37,$L37,$N37,$O37,$P37,$Q37,$W37,$X37,$Y37,$Z37,$AC37))</f>
        <v>1</v>
      </c>
      <c r="AZ37" s="460"/>
      <c r="BA37" s="461" t="str">
        <f t="shared" si="9"/>
        <v>PRD</v>
      </c>
      <c r="BB37" s="463" t="str">
        <f t="shared" si="10"/>
        <v>ninguno</v>
      </c>
      <c r="BC37" s="463" t="str">
        <f t="shared" si="11"/>
        <v>PRD</v>
      </c>
      <c r="BD37" s="464">
        <f t="shared" si="12"/>
        <v>12407</v>
      </c>
      <c r="BE37" s="464" t="str">
        <f t="shared" si="13"/>
        <v>ninguno</v>
      </c>
      <c r="BF37" s="464">
        <f t="shared" si="14"/>
        <v>12407</v>
      </c>
      <c r="BG37" s="469">
        <f t="shared" si="15"/>
        <v>0.21565389696169088</v>
      </c>
      <c r="BH37" s="470">
        <f t="shared" si="16"/>
        <v>6388</v>
      </c>
      <c r="BI37" s="469">
        <f t="shared" si="16"/>
        <v>0.11103385941736774</v>
      </c>
    </row>
    <row r="38" spans="1:61" ht="15">
      <c r="A38" s="434">
        <v>31</v>
      </c>
      <c r="B38" s="435" t="s">
        <v>56</v>
      </c>
      <c r="C38" s="436">
        <v>17629</v>
      </c>
      <c r="D38" s="434">
        <v>28</v>
      </c>
      <c r="E38" s="434">
        <v>28</v>
      </c>
      <c r="F38" s="437">
        <f t="shared" si="0"/>
        <v>1</v>
      </c>
      <c r="G38" s="455">
        <v>139</v>
      </c>
      <c r="H38" s="456">
        <v>2757</v>
      </c>
      <c r="I38" s="456">
        <v>616</v>
      </c>
      <c r="J38" s="456">
        <v>1517</v>
      </c>
      <c r="K38" s="456">
        <v>41</v>
      </c>
      <c r="L38" s="456">
        <v>635</v>
      </c>
      <c r="M38" s="456">
        <v>48</v>
      </c>
      <c r="N38" s="456">
        <v>2241</v>
      </c>
      <c r="O38" s="456">
        <v>2285</v>
      </c>
      <c r="P38" s="456">
        <v>731</v>
      </c>
      <c r="Q38" s="467"/>
      <c r="R38" s="456">
        <v>14</v>
      </c>
      <c r="S38" s="456">
        <v>25</v>
      </c>
      <c r="T38" s="456">
        <v>8</v>
      </c>
      <c r="U38" s="456">
        <v>0</v>
      </c>
      <c r="V38" s="467"/>
      <c r="W38" s="457"/>
      <c r="X38" s="457"/>
      <c r="Y38" s="456">
        <v>3</v>
      </c>
      <c r="Z38" s="456">
        <v>212</v>
      </c>
      <c r="AA38" s="458">
        <f t="shared" si="1"/>
        <v>11272</v>
      </c>
      <c r="AB38" s="459">
        <f t="shared" si="2"/>
        <v>0.63940098701004022</v>
      </c>
      <c r="AC38" s="455">
        <f t="shared" si="3"/>
        <v>2893</v>
      </c>
      <c r="AD38" s="460"/>
      <c r="AE38" s="461" t="str">
        <f t="shared" si="4"/>
        <v>otro</v>
      </c>
      <c r="AF38" s="462" t="str">
        <f t="shared" si="5"/>
        <v>PRI-PVEM-NA</v>
      </c>
      <c r="AG38" s="463" t="str">
        <f t="shared" si="6"/>
        <v>PRI-PVEM-NA</v>
      </c>
      <c r="AH38" s="464">
        <f t="shared" si="7"/>
        <v>2893</v>
      </c>
      <c r="AI38" s="465">
        <f t="shared" si="8"/>
        <v>0.25665365507452093</v>
      </c>
      <c r="AJ38" s="466">
        <f>RANK(G38,($G38,$I38,$J38,$L38,$N38,$O38,$P38,$Q38,$W38,$X38,$Y38,$Z38,$AC38))</f>
        <v>9</v>
      </c>
      <c r="AK38" s="467"/>
      <c r="AL38" s="468">
        <f>RANK(I38,($G38,$I38,$J38,$L38,$N38,$O38,$P38,$Q38,$W38,$X38,$Y38,$Z38,$AC38))</f>
        <v>7</v>
      </c>
      <c r="AM38" s="468">
        <f>RANK(J38,($G38,$I38,$J38,$L38,$N38,$O38,$P38,$Q38,$W38,$X38,$Y38,$Z38,$AC38))</f>
        <v>4</v>
      </c>
      <c r="AN38" s="457"/>
      <c r="AO38" s="468">
        <f>RANK(L38,($G38,$I38,$J38,$L38,$N38,$O38,$P38,$Q38,$W38,$X38,$Y38,$Z38,$AC38))</f>
        <v>6</v>
      </c>
      <c r="AP38" s="457"/>
      <c r="AQ38" s="468">
        <f>RANK(N38,($G38,$I38,$J38,$L38,$N38,$O38,$P38,$Q38,$W38,$X38,$Y38,$Z38,$AC38))</f>
        <v>3</v>
      </c>
      <c r="AR38" s="468">
        <f>RANK(O38,($G38,$I38,$J38,$L38,$N38,$O38,$P38,$Q38,$W38,$X38,$Y38,$Z38,$AC38))</f>
        <v>2</v>
      </c>
      <c r="AS38" s="468">
        <f>RANK(P38,($G38,$I38,$J38,$L38,$N38,$O38,$P38,$Q38,$W38,$X38,$Y38,$Z38,$AC38))</f>
        <v>5</v>
      </c>
      <c r="AT38" s="457"/>
      <c r="AU38" s="457"/>
      <c r="AV38" s="457"/>
      <c r="AW38" s="468">
        <f>RANK(Y38,($G38,$I38,$J38,$L38,$N38,$O38,$P38,$Q38,$W38,$X38,$Y38,$Z38,$AC38))</f>
        <v>10</v>
      </c>
      <c r="AX38" s="468">
        <f>RANK(Z38,($G38,$I38,$J38,$L38,$N38,$O38,$P38,$Q38,$W38,$X38,$Y38,$Z38,$AC38))</f>
        <v>8</v>
      </c>
      <c r="AY38" s="468">
        <f>RANK(AC38,($G38,$I38,$J38,$L38,$N38,$O38,$P38,$Q38,$W38,$X38,$Y38,$Z38,$AC38))</f>
        <v>1</v>
      </c>
      <c r="AZ38" s="460"/>
      <c r="BA38" s="461" t="str">
        <f t="shared" si="9"/>
        <v>otro</v>
      </c>
      <c r="BB38" s="463" t="str">
        <f t="shared" si="10"/>
        <v>PH</v>
      </c>
      <c r="BC38" s="463" t="str">
        <f t="shared" si="11"/>
        <v>PH</v>
      </c>
      <c r="BD38" s="464" t="str">
        <f t="shared" si="12"/>
        <v>otro</v>
      </c>
      <c r="BE38" s="464">
        <f t="shared" si="13"/>
        <v>2285</v>
      </c>
      <c r="BF38" s="464">
        <f t="shared" si="14"/>
        <v>2285</v>
      </c>
      <c r="BG38" s="469">
        <f t="shared" si="15"/>
        <v>0.20271469127040453</v>
      </c>
      <c r="BH38" s="470">
        <f t="shared" si="16"/>
        <v>608</v>
      </c>
      <c r="BI38" s="469">
        <f t="shared" si="16"/>
        <v>5.3938963804116391E-2</v>
      </c>
    </row>
    <row r="39" spans="1:61" ht="15">
      <c r="A39" s="434">
        <v>32</v>
      </c>
      <c r="B39" s="435" t="s">
        <v>427</v>
      </c>
      <c r="C39" s="436">
        <v>410239</v>
      </c>
      <c r="D39" s="434">
        <v>628</v>
      </c>
      <c r="E39" s="434">
        <v>628</v>
      </c>
      <c r="F39" s="437">
        <f t="shared" si="0"/>
        <v>1</v>
      </c>
      <c r="G39" s="455">
        <v>6220</v>
      </c>
      <c r="H39" s="456">
        <v>54776</v>
      </c>
      <c r="I39" s="456">
        <v>20605</v>
      </c>
      <c r="J39" s="456">
        <v>2908</v>
      </c>
      <c r="K39" s="456">
        <v>5012</v>
      </c>
      <c r="L39" s="456">
        <v>2024</v>
      </c>
      <c r="M39" s="456">
        <v>4022</v>
      </c>
      <c r="N39" s="456">
        <v>22578</v>
      </c>
      <c r="O39" s="456">
        <v>3229</v>
      </c>
      <c r="P39" s="456">
        <v>5854</v>
      </c>
      <c r="Q39" s="456">
        <v>811</v>
      </c>
      <c r="R39" s="456">
        <v>172</v>
      </c>
      <c r="S39" s="456">
        <v>626</v>
      </c>
      <c r="T39" s="456">
        <v>35</v>
      </c>
      <c r="U39" s="456">
        <v>32</v>
      </c>
      <c r="V39" s="467"/>
      <c r="W39" s="457"/>
      <c r="X39" s="457"/>
      <c r="Y39" s="456">
        <v>101</v>
      </c>
      <c r="Z39" s="456">
        <v>5587</v>
      </c>
      <c r="AA39" s="458">
        <f t="shared" si="1"/>
        <v>134592</v>
      </c>
      <c r="AB39" s="459">
        <f t="shared" si="2"/>
        <v>0.32808192297660632</v>
      </c>
      <c r="AC39" s="455">
        <f t="shared" si="3"/>
        <v>64675</v>
      </c>
      <c r="AD39" s="460"/>
      <c r="AE39" s="461" t="str">
        <f t="shared" si="4"/>
        <v>otro</v>
      </c>
      <c r="AF39" s="462" t="str">
        <f t="shared" si="5"/>
        <v>PRI-PVEM-NA</v>
      </c>
      <c r="AG39" s="463" t="str">
        <f t="shared" si="6"/>
        <v>PRI-PVEM-NA</v>
      </c>
      <c r="AH39" s="464">
        <f t="shared" si="7"/>
        <v>64675</v>
      </c>
      <c r="AI39" s="465">
        <f t="shared" si="8"/>
        <v>0.48052633143128864</v>
      </c>
      <c r="AJ39" s="466">
        <f>RANK(G39,($G39,$I39,$J39,$L39,$N39,$O39,$P39,$Q39,$W39,$X39,$Y39,$Z39,$AC39))</f>
        <v>4</v>
      </c>
      <c r="AK39" s="467"/>
      <c r="AL39" s="468">
        <f>RANK(I39,($G39,$I39,$J39,$L39,$N39,$O39,$P39,$Q39,$W39,$X39,$Y39,$Z39,$AC39))</f>
        <v>3</v>
      </c>
      <c r="AM39" s="468">
        <f>RANK(J39,($G39,$I39,$J39,$L39,$N39,$O39,$P39,$Q39,$W39,$X39,$Y39,$Z39,$AC39))</f>
        <v>8</v>
      </c>
      <c r="AN39" s="457"/>
      <c r="AO39" s="468">
        <f>RANK(L39,($G39,$I39,$J39,$L39,$N39,$O39,$P39,$Q39,$W39,$X39,$Y39,$Z39,$AC39))</f>
        <v>9</v>
      </c>
      <c r="AP39" s="457"/>
      <c r="AQ39" s="468">
        <f>RANK(N39,($G39,$I39,$J39,$L39,$N39,$O39,$P39,$Q39,$W39,$X39,$Y39,$Z39,$AC39))</f>
        <v>2</v>
      </c>
      <c r="AR39" s="468">
        <f>RANK(O39,($G39,$I39,$J39,$L39,$N39,$O39,$P39,$Q39,$W39,$X39,$Y39,$Z39,$AC39))</f>
        <v>7</v>
      </c>
      <c r="AS39" s="468">
        <f>RANK(P39,($G39,$I39,$J39,$L39,$N39,$O39,$P39,$Q39,$W39,$X39,$Y39,$Z39,$AC39))</f>
        <v>5</v>
      </c>
      <c r="AT39" s="468">
        <f>RANK(Q39,($G39,$I39,$J39,$L39,$N39,$O39,$P39,$Q39,$W39,$X39,$Y39,$Z39,$AC39))</f>
        <v>10</v>
      </c>
      <c r="AU39" s="457"/>
      <c r="AV39" s="457"/>
      <c r="AW39" s="468">
        <f>RANK(Y39,($G39,$I39,$J39,$L39,$N39,$O39,$P39,$Q39,$W39,$X39,$Y39,$Z39,$AC39))</f>
        <v>11</v>
      </c>
      <c r="AX39" s="468">
        <f>RANK(Z39,($G39,$I39,$J39,$L39,$N39,$O39,$P39,$Q39,$W39,$X39,$Y39,$Z39,$AC39))</f>
        <v>6</v>
      </c>
      <c r="AY39" s="468">
        <f>RANK(AC39,($G39,$I39,$J39,$L39,$N39,$O39,$P39,$Q39,$W39,$X39,$Y39,$Z39,$AC39))</f>
        <v>1</v>
      </c>
      <c r="AZ39" s="460"/>
      <c r="BA39" s="461" t="str">
        <f t="shared" si="9"/>
        <v>MORENA</v>
      </c>
      <c r="BB39" s="463" t="str">
        <f t="shared" si="10"/>
        <v>ninguno</v>
      </c>
      <c r="BC39" s="463" t="str">
        <f t="shared" si="11"/>
        <v>MORENA</v>
      </c>
      <c r="BD39" s="464">
        <f t="shared" si="12"/>
        <v>22578</v>
      </c>
      <c r="BE39" s="464" t="str">
        <f t="shared" si="13"/>
        <v>ninguno</v>
      </c>
      <c r="BF39" s="464">
        <f t="shared" si="14"/>
        <v>22578</v>
      </c>
      <c r="BG39" s="469">
        <f t="shared" si="15"/>
        <v>0.16775142653352354</v>
      </c>
      <c r="BH39" s="470">
        <f t="shared" si="16"/>
        <v>42097</v>
      </c>
      <c r="BI39" s="469">
        <f t="shared" si="16"/>
        <v>0.3127749048977651</v>
      </c>
    </row>
    <row r="40" spans="1:61" ht="15">
      <c r="A40" s="434">
        <v>33</v>
      </c>
      <c r="B40" s="435" t="s">
        <v>58</v>
      </c>
      <c r="C40" s="436">
        <v>21549</v>
      </c>
      <c r="D40" s="434">
        <v>37</v>
      </c>
      <c r="E40" s="434">
        <v>37</v>
      </c>
      <c r="F40" s="437">
        <f t="shared" si="0"/>
        <v>1</v>
      </c>
      <c r="G40" s="455">
        <v>1894</v>
      </c>
      <c r="H40" s="456">
        <v>6631</v>
      </c>
      <c r="I40" s="456">
        <v>7265</v>
      </c>
      <c r="J40" s="456">
        <v>51</v>
      </c>
      <c r="K40" s="456">
        <v>39</v>
      </c>
      <c r="L40" s="457"/>
      <c r="M40" s="456">
        <v>447</v>
      </c>
      <c r="N40" s="456">
        <v>124</v>
      </c>
      <c r="O40" s="456">
        <v>107</v>
      </c>
      <c r="P40" s="467"/>
      <c r="Q40" s="467"/>
      <c r="R40" s="467"/>
      <c r="S40" s="467"/>
      <c r="T40" s="467"/>
      <c r="U40" s="467"/>
      <c r="V40" s="467"/>
      <c r="W40" s="457"/>
      <c r="X40" s="457"/>
      <c r="Y40" s="456">
        <v>0</v>
      </c>
      <c r="Z40" s="456">
        <v>485</v>
      </c>
      <c r="AA40" s="458">
        <f t="shared" si="1"/>
        <v>17043</v>
      </c>
      <c r="AB40" s="459">
        <f t="shared" si="2"/>
        <v>0.79089516914938052</v>
      </c>
      <c r="AC40" s="472"/>
      <c r="AD40" s="460"/>
      <c r="AE40" s="461" t="str">
        <f t="shared" si="4"/>
        <v>PRD</v>
      </c>
      <c r="AF40" s="462" t="str">
        <f t="shared" si="5"/>
        <v>ninguno</v>
      </c>
      <c r="AG40" s="463" t="str">
        <f t="shared" si="6"/>
        <v>PRD</v>
      </c>
      <c r="AH40" s="464">
        <f t="shared" si="7"/>
        <v>7265</v>
      </c>
      <c r="AI40" s="465">
        <f t="shared" si="8"/>
        <v>0.42627471689256585</v>
      </c>
      <c r="AJ40" s="466">
        <f>RANK(G40,($G40,$H40,$I40,$J40,$K40,$L40,$M40,$N40,$O40,$P40,$Q40,$W40,$X40,$Y40,$Z40))</f>
        <v>3</v>
      </c>
      <c r="AK40" s="468">
        <f>RANK(H40,($G40,$H40,$I40,$J40,$K40,$L40,$M40,$N40,$O40,$P40,$Q40,$W40,$X40,$Y40,$Z40))</f>
        <v>2</v>
      </c>
      <c r="AL40" s="468">
        <f>RANK(I40,($G40,$H40,$I40,$J40,$K40,$L40,$M40,$N40,$O40,$P40,$Q40,$W40,$X40,$Y40,$Z40))</f>
        <v>1</v>
      </c>
      <c r="AM40" s="468">
        <f>RANK(J40,($G40,$H40,$I40,$J40,$K40,$L40,$M40,$N40,$O40,$P40,$Q40,$W40,$X40,$Y40,$Z40))</f>
        <v>8</v>
      </c>
      <c r="AN40" s="468">
        <f>RANK(K40,($G40,$H40,$I40,$J40,$K40,$L40,$M40,$N40,$O40,$P40,$Q40,$W40,$X40,$Y40,$Z40))</f>
        <v>9</v>
      </c>
      <c r="AO40" s="457"/>
      <c r="AP40" s="468">
        <f>RANK(M40,($G40,$H40,$I40,$J40,$K40,$L40,$M40,$N40,$O40,$P40,$Q40,$W40,$X40,$Y40,$Z40))</f>
        <v>5</v>
      </c>
      <c r="AQ40" s="468">
        <f>RANK(N40,($G40,$H40,$I40,$J40,$K40,$L40,$M40,$N40,$O40,$P40,$Q40,$W40,$X40,$Y40,$Z40))</f>
        <v>6</v>
      </c>
      <c r="AR40" s="468">
        <f>RANK(O40,($G40,$H40,$I40,$J40,$K40,$L40,$M40,$N40,$O40,$P40,$Q40,$W40,$X40,$Y40,$Z40))</f>
        <v>7</v>
      </c>
      <c r="AS40" s="457"/>
      <c r="AT40" s="457"/>
      <c r="AU40" s="457"/>
      <c r="AV40" s="457"/>
      <c r="AW40" s="468">
        <f>RANK(Y40,($G40,$H40,$I40,$J40,$K40,$L40,$M40,$N40,$O40,$P40,$Q40,$W40,$X40,$Y40,$Z40))</f>
        <v>10</v>
      </c>
      <c r="AX40" s="468">
        <f>RANK(Z40,($G40,$H40,$I40,$J40,$K40,$L40,$M40,$N40,$O40,$P40,$Q40,$W40,$X40,$Y40,$Z40))</f>
        <v>4</v>
      </c>
      <c r="AY40" s="467"/>
      <c r="AZ40" s="460"/>
      <c r="BA40" s="461" t="str">
        <f t="shared" si="9"/>
        <v>PRI</v>
      </c>
      <c r="BB40" s="463" t="str">
        <f t="shared" si="10"/>
        <v>ninguno</v>
      </c>
      <c r="BC40" s="463" t="str">
        <f t="shared" si="11"/>
        <v>PRI</v>
      </c>
      <c r="BD40" s="464">
        <f t="shared" si="12"/>
        <v>6631</v>
      </c>
      <c r="BE40" s="464" t="str">
        <f t="shared" si="13"/>
        <v>ninguno</v>
      </c>
      <c r="BF40" s="464">
        <f t="shared" si="14"/>
        <v>6631</v>
      </c>
      <c r="BG40" s="469">
        <f t="shared" si="15"/>
        <v>0.38907469342251949</v>
      </c>
      <c r="BH40" s="470">
        <f t="shared" si="16"/>
        <v>634</v>
      </c>
      <c r="BI40" s="469">
        <f t="shared" si="16"/>
        <v>3.7200023470046362E-2</v>
      </c>
    </row>
    <row r="41" spans="1:61" ht="15">
      <c r="A41" s="434">
        <v>34</v>
      </c>
      <c r="B41" s="435" t="s">
        <v>566</v>
      </c>
      <c r="C41" s="436">
        <v>1205403</v>
      </c>
      <c r="D41" s="434">
        <v>1993</v>
      </c>
      <c r="E41" s="434">
        <v>1993</v>
      </c>
      <c r="F41" s="437">
        <f t="shared" si="0"/>
        <v>1</v>
      </c>
      <c r="G41" s="455">
        <v>39301</v>
      </c>
      <c r="H41" s="456">
        <v>167194</v>
      </c>
      <c r="I41" s="456">
        <v>91908</v>
      </c>
      <c r="J41" s="456">
        <v>14139</v>
      </c>
      <c r="K41" s="456">
        <v>18669</v>
      </c>
      <c r="L41" s="456">
        <v>12828</v>
      </c>
      <c r="M41" s="456">
        <v>17812</v>
      </c>
      <c r="N41" s="456">
        <v>63913</v>
      </c>
      <c r="O41" s="456">
        <v>14431</v>
      </c>
      <c r="P41" s="456">
        <v>27567</v>
      </c>
      <c r="Q41" s="456">
        <v>2899</v>
      </c>
      <c r="R41" s="456">
        <v>1459</v>
      </c>
      <c r="S41" s="456">
        <v>2522</v>
      </c>
      <c r="T41" s="456">
        <v>191</v>
      </c>
      <c r="U41" s="456">
        <v>59</v>
      </c>
      <c r="V41" s="467"/>
      <c r="W41" s="457"/>
      <c r="X41" s="457"/>
      <c r="Y41" s="456">
        <v>783</v>
      </c>
      <c r="Z41" s="456">
        <v>25734</v>
      </c>
      <c r="AA41" s="458">
        <f t="shared" si="1"/>
        <v>501409</v>
      </c>
      <c r="AB41" s="459">
        <f t="shared" si="2"/>
        <v>0.4159679376938667</v>
      </c>
      <c r="AC41" s="455">
        <f t="shared" si="3"/>
        <v>207906</v>
      </c>
      <c r="AD41" s="460"/>
      <c r="AE41" s="461" t="str">
        <f t="shared" si="4"/>
        <v>otro</v>
      </c>
      <c r="AF41" s="462" t="str">
        <f t="shared" si="5"/>
        <v>PRI-PVEM-NA</v>
      </c>
      <c r="AG41" s="463" t="str">
        <f t="shared" si="6"/>
        <v>PRI-PVEM-NA</v>
      </c>
      <c r="AH41" s="464">
        <f t="shared" si="7"/>
        <v>207906</v>
      </c>
      <c r="AI41" s="465">
        <f t="shared" si="8"/>
        <v>0.41464353451972341</v>
      </c>
      <c r="AJ41" s="466">
        <f>RANK(G41,($G41,$I41,$J41,$L41,$N41,$O41,$P41,$Q41,$W41,$X41,$Y41,$Z41,$AC41))</f>
        <v>4</v>
      </c>
      <c r="AK41" s="467"/>
      <c r="AL41" s="468">
        <f>RANK(I41,($G41,$I41,$J41,$L41,$N41,$O41,$P41,$Q41,$W41,$X41,$Y41,$Z41,$AC41))</f>
        <v>2</v>
      </c>
      <c r="AM41" s="468">
        <f>RANK(J41,($G41,$I41,$J41,$L41,$N41,$O41,$P41,$Q41,$W41,$X41,$Y41,$Z41,$AC41))</f>
        <v>8</v>
      </c>
      <c r="AN41" s="457"/>
      <c r="AO41" s="468">
        <f>RANK(L41,($G41,$I41,$J41,$L41,$N41,$O41,$P41,$Q41,$W41,$X41,$Y41,$Z41,$AC41))</f>
        <v>9</v>
      </c>
      <c r="AP41" s="457"/>
      <c r="AQ41" s="468">
        <f>RANK(N41,($G41,$I41,$J41,$L41,$N41,$O41,$P41,$Q41,$W41,$X41,$Y41,$Z41,$AC41))</f>
        <v>3</v>
      </c>
      <c r="AR41" s="468">
        <f>RANK(O41,($G41,$I41,$J41,$L41,$N41,$O41,$P41,$Q41,$W41,$X41,$Y41,$Z41,$AC41))</f>
        <v>7</v>
      </c>
      <c r="AS41" s="468">
        <f>RANK(P41,($G41,$I41,$J41,$L41,$N41,$O41,$P41,$Q41,$W41,$X41,$Y41,$Z41,$AC41))</f>
        <v>5</v>
      </c>
      <c r="AT41" s="468">
        <f>RANK(Q41,($G41,$I41,$J41,$L41,$N41,$O41,$P41,$Q41,$W41,$X41,$Y41,$Z41,$AC41))</f>
        <v>10</v>
      </c>
      <c r="AU41" s="457"/>
      <c r="AV41" s="457"/>
      <c r="AW41" s="468">
        <f>RANK(Y41,($G41,$I41,$J41,$L41,$N41,$O41,$P41,$Q41,$W41,$X41,$Y41,$Z41,$AC41))</f>
        <v>11</v>
      </c>
      <c r="AX41" s="468">
        <f>RANK(Z41,($G41,$I41,$J41,$L41,$N41,$O41,$P41,$Q41,$W41,$X41,$Y41,$Z41,$AC41))</f>
        <v>6</v>
      </c>
      <c r="AY41" s="468">
        <f>RANK(AC41,($G41,$I41,$J41,$L41,$N41,$O41,$P41,$Q41,$W41,$X41,$Y41,$Z41,$AC41))</f>
        <v>1</v>
      </c>
      <c r="AZ41" s="460"/>
      <c r="BA41" s="461" t="str">
        <f t="shared" si="9"/>
        <v>PRD</v>
      </c>
      <c r="BB41" s="463" t="str">
        <f t="shared" si="10"/>
        <v>ninguno</v>
      </c>
      <c r="BC41" s="463" t="str">
        <f t="shared" si="11"/>
        <v>PRD</v>
      </c>
      <c r="BD41" s="464">
        <f t="shared" si="12"/>
        <v>91908</v>
      </c>
      <c r="BE41" s="464" t="str">
        <f t="shared" si="13"/>
        <v>ninguno</v>
      </c>
      <c r="BF41" s="464">
        <f t="shared" si="14"/>
        <v>91908</v>
      </c>
      <c r="BG41" s="469">
        <f t="shared" si="15"/>
        <v>0.18329946211575779</v>
      </c>
      <c r="BH41" s="470">
        <f t="shared" si="16"/>
        <v>115998</v>
      </c>
      <c r="BI41" s="469">
        <f t="shared" si="16"/>
        <v>0.23134407240396562</v>
      </c>
    </row>
    <row r="42" spans="1:61" ht="15">
      <c r="A42" s="434">
        <v>35</v>
      </c>
      <c r="B42" s="435" t="s">
        <v>60</v>
      </c>
      <c r="C42" s="436">
        <v>6216</v>
      </c>
      <c r="D42" s="434">
        <v>10</v>
      </c>
      <c r="E42" s="434">
        <v>10</v>
      </c>
      <c r="F42" s="437">
        <f t="shared" si="0"/>
        <v>1</v>
      </c>
      <c r="G42" s="455">
        <v>1437</v>
      </c>
      <c r="H42" s="456">
        <v>1690</v>
      </c>
      <c r="I42" s="456">
        <v>31</v>
      </c>
      <c r="J42" s="456">
        <v>257</v>
      </c>
      <c r="K42" s="456">
        <v>172</v>
      </c>
      <c r="L42" s="456">
        <v>505</v>
      </c>
      <c r="M42" s="456">
        <v>192</v>
      </c>
      <c r="N42" s="456">
        <v>55</v>
      </c>
      <c r="O42" s="467"/>
      <c r="P42" s="467"/>
      <c r="Q42" s="467"/>
      <c r="R42" s="467"/>
      <c r="S42" s="467"/>
      <c r="T42" s="467"/>
      <c r="U42" s="467"/>
      <c r="V42" s="467"/>
      <c r="W42" s="457"/>
      <c r="X42" s="457"/>
      <c r="Y42" s="456">
        <v>1</v>
      </c>
      <c r="Z42" s="456">
        <v>133</v>
      </c>
      <c r="AA42" s="458">
        <f t="shared" si="1"/>
        <v>4473</v>
      </c>
      <c r="AB42" s="459">
        <f t="shared" si="2"/>
        <v>0.71959459459459463</v>
      </c>
      <c r="AC42" s="472"/>
      <c r="AD42" s="460"/>
      <c r="AE42" s="461" t="str">
        <f t="shared" si="4"/>
        <v>PRI</v>
      </c>
      <c r="AF42" s="462" t="str">
        <f t="shared" si="5"/>
        <v>ninguno</v>
      </c>
      <c r="AG42" s="463" t="str">
        <f t="shared" si="6"/>
        <v>PRI</v>
      </c>
      <c r="AH42" s="464">
        <f t="shared" si="7"/>
        <v>1690</v>
      </c>
      <c r="AI42" s="465">
        <f t="shared" si="8"/>
        <v>0.37782249049854683</v>
      </c>
      <c r="AJ42" s="466">
        <f>RANK(G42,($G42,$H42,$I42,$J42,$K42,$L42,$M42,$N42,$O42,$P42,$Q42,$W42,$X42,$Y42,$Z42))</f>
        <v>2</v>
      </c>
      <c r="AK42" s="468">
        <f>RANK(H42,($G42,$H42,$I42,$J42,$K42,$L42,$M42,$N42,$O42,$P42,$Q42,$W42,$X42,$Y42,$Z42))</f>
        <v>1</v>
      </c>
      <c r="AL42" s="468">
        <f>RANK(I42,($G42,$H42,$I42,$J42,$K42,$L42,$M42,$N42,$O42,$P42,$Q42,$W42,$X42,$Y42,$Z42))</f>
        <v>9</v>
      </c>
      <c r="AM42" s="468">
        <f>RANK(J42,($G42,$H42,$I42,$J42,$K42,$L42,$M42,$N42,$O42,$P42,$Q42,$W42,$X42,$Y42,$Z42))</f>
        <v>4</v>
      </c>
      <c r="AN42" s="468">
        <f>RANK(K42,($G42,$H42,$I42,$J42,$K42,$L42,$M42,$N42,$O42,$P42,$Q42,$W42,$X42,$Y42,$Z42))</f>
        <v>6</v>
      </c>
      <c r="AO42" s="468">
        <f>RANK(L42,($G42,$H42,$I42,$J42,$K42,$L42,$M42,$N42,$O42,$P42,$Q42,$W42,$X42,$Y42,$Z42))</f>
        <v>3</v>
      </c>
      <c r="AP42" s="468">
        <f>RANK(M42,($G42,$H42,$I42,$J42,$K42,$L42,$M42,$N42,$O42,$P42,$Q42,$W42,$X42,$Y42,$Z42))</f>
        <v>5</v>
      </c>
      <c r="AQ42" s="468">
        <f>RANK(N42,($G42,$H42,$I42,$J42,$K42,$L42,$M42,$N42,$O42,$P42,$Q42,$W42,$X42,$Y42,$Z42))</f>
        <v>8</v>
      </c>
      <c r="AR42" s="457"/>
      <c r="AS42" s="457"/>
      <c r="AT42" s="457"/>
      <c r="AU42" s="457"/>
      <c r="AV42" s="457"/>
      <c r="AW42" s="468">
        <f>RANK(Y42,($G42,$H42,$I42,$J42,$K42,$L42,$M42,$N42,$O42,$P42,$Q42,$W42,$X42,$Y42,$Z42))</f>
        <v>10</v>
      </c>
      <c r="AX42" s="468">
        <f>RANK(Z42,($G42,$H42,$I42,$J42,$K42,$L42,$M42,$N42,$O42,$P42,$Q42,$W42,$X42,$Y42,$Z42))</f>
        <v>7</v>
      </c>
      <c r="AY42" s="467"/>
      <c r="AZ42" s="460"/>
      <c r="BA42" s="461" t="str">
        <f t="shared" si="9"/>
        <v>PAN</v>
      </c>
      <c r="BB42" s="463" t="str">
        <f t="shared" si="10"/>
        <v>ninguno</v>
      </c>
      <c r="BC42" s="463" t="str">
        <f t="shared" si="11"/>
        <v>PAN</v>
      </c>
      <c r="BD42" s="464">
        <f t="shared" si="12"/>
        <v>1437</v>
      </c>
      <c r="BE42" s="464" t="str">
        <f t="shared" si="13"/>
        <v>ninguno</v>
      </c>
      <c r="BF42" s="464">
        <f t="shared" si="14"/>
        <v>1437</v>
      </c>
      <c r="BG42" s="469">
        <f t="shared" si="15"/>
        <v>0.32126089872568747</v>
      </c>
      <c r="BH42" s="470">
        <f t="shared" si="16"/>
        <v>253</v>
      </c>
      <c r="BI42" s="469">
        <f t="shared" si="16"/>
        <v>5.6561591772859354E-2</v>
      </c>
    </row>
    <row r="43" spans="1:61" ht="15">
      <c r="A43" s="434">
        <v>36</v>
      </c>
      <c r="B43" s="435" t="s">
        <v>61</v>
      </c>
      <c r="C43" s="436">
        <v>80654</v>
      </c>
      <c r="D43" s="434">
        <v>125</v>
      </c>
      <c r="E43" s="434">
        <v>125</v>
      </c>
      <c r="F43" s="437">
        <f t="shared" si="0"/>
        <v>1</v>
      </c>
      <c r="G43" s="455">
        <v>11485</v>
      </c>
      <c r="H43" s="456">
        <v>9211</v>
      </c>
      <c r="I43" s="456">
        <v>9068</v>
      </c>
      <c r="J43" s="456">
        <v>263</v>
      </c>
      <c r="K43" s="456">
        <v>465</v>
      </c>
      <c r="L43" s="456">
        <v>2447</v>
      </c>
      <c r="M43" s="456">
        <v>405</v>
      </c>
      <c r="N43" s="456">
        <v>768</v>
      </c>
      <c r="O43" s="456">
        <v>687</v>
      </c>
      <c r="P43" s="456">
        <v>866</v>
      </c>
      <c r="Q43" s="467"/>
      <c r="R43" s="456">
        <v>74</v>
      </c>
      <c r="S43" s="456">
        <v>445</v>
      </c>
      <c r="T43" s="456">
        <v>6</v>
      </c>
      <c r="U43" s="456">
        <v>1</v>
      </c>
      <c r="V43" s="467"/>
      <c r="W43" s="457"/>
      <c r="X43" s="457"/>
      <c r="Y43" s="456">
        <v>38</v>
      </c>
      <c r="Z43" s="456">
        <v>763</v>
      </c>
      <c r="AA43" s="458">
        <f t="shared" si="1"/>
        <v>36992</v>
      </c>
      <c r="AB43" s="459">
        <f t="shared" si="2"/>
        <v>0.45865053190170357</v>
      </c>
      <c r="AC43" s="455">
        <f t="shared" si="3"/>
        <v>10607</v>
      </c>
      <c r="AD43" s="460"/>
      <c r="AE43" s="461" t="str">
        <f t="shared" si="4"/>
        <v>PAN</v>
      </c>
      <c r="AF43" s="462" t="str">
        <f t="shared" si="5"/>
        <v>ninguno</v>
      </c>
      <c r="AG43" s="463" t="str">
        <f t="shared" si="6"/>
        <v>PAN</v>
      </c>
      <c r="AH43" s="464">
        <f t="shared" si="7"/>
        <v>11485</v>
      </c>
      <c r="AI43" s="465">
        <f t="shared" si="8"/>
        <v>0.31047253460207613</v>
      </c>
      <c r="AJ43" s="466">
        <f>RANK(G43,($G43,$I43,$J43,$L43,$N43,$O43,$P43,$Q43,$W43,$X43,$Y43,$Z43,$AC43))</f>
        <v>1</v>
      </c>
      <c r="AK43" s="467"/>
      <c r="AL43" s="468">
        <f>RANK(I43,($G43,$I43,$J43,$L43,$N43,$O43,$P43,$Q43,$W43,$X43,$Y43,$Z43,$AC43))</f>
        <v>3</v>
      </c>
      <c r="AM43" s="468">
        <f>RANK(J43,($G43,$I43,$J43,$L43,$N43,$O43,$P43,$Q43,$W43,$X43,$Y43,$Z43,$AC43))</f>
        <v>9</v>
      </c>
      <c r="AN43" s="457"/>
      <c r="AO43" s="468">
        <f>RANK(L43,($G43,$I43,$J43,$L43,$N43,$O43,$P43,$Q43,$W43,$X43,$Y43,$Z43,$AC43))</f>
        <v>4</v>
      </c>
      <c r="AP43" s="457"/>
      <c r="AQ43" s="468">
        <f>RANK(N43,($G43,$I43,$J43,$L43,$N43,$O43,$P43,$Q43,$W43,$X43,$Y43,$Z43,$AC43))</f>
        <v>6</v>
      </c>
      <c r="AR43" s="468">
        <f>RANK(O43,($G43,$I43,$J43,$L43,$N43,$O43,$P43,$Q43,$W43,$X43,$Y43,$Z43,$AC43))</f>
        <v>8</v>
      </c>
      <c r="AS43" s="468">
        <f>RANK(P43,($G43,$I43,$J43,$L43,$N43,$O43,$P43,$Q43,$W43,$X43,$Y43,$Z43,$AC43))</f>
        <v>5</v>
      </c>
      <c r="AT43" s="457"/>
      <c r="AU43" s="457"/>
      <c r="AV43" s="457"/>
      <c r="AW43" s="468">
        <f>RANK(Y43,($G43,$I43,$J43,$L43,$N43,$O43,$P43,$Q43,$W43,$X43,$Y43,$Z43,$AC43))</f>
        <v>10</v>
      </c>
      <c r="AX43" s="468">
        <f>RANK(Z43,($G43,$I43,$J43,$L43,$N43,$O43,$P43,$Q43,$W43,$X43,$Y43,$Z43,$AC43))</f>
        <v>7</v>
      </c>
      <c r="AY43" s="468">
        <f>RANK(AC43,($G43,$I43,$J43,$L43,$N43,$O43,$P43,$Q43,$W43,$X43,$Y43,$Z43,$AC43))</f>
        <v>2</v>
      </c>
      <c r="AZ43" s="460"/>
      <c r="BA43" s="461" t="str">
        <f t="shared" si="9"/>
        <v>otro</v>
      </c>
      <c r="BB43" s="463" t="str">
        <f t="shared" si="10"/>
        <v>PRI-PVEM-NA</v>
      </c>
      <c r="BC43" s="463" t="str">
        <f t="shared" si="11"/>
        <v>PRI-PVEM-NA</v>
      </c>
      <c r="BD43" s="464" t="str">
        <f t="shared" si="12"/>
        <v>otro</v>
      </c>
      <c r="BE43" s="464">
        <f t="shared" si="13"/>
        <v>10607</v>
      </c>
      <c r="BF43" s="464">
        <f t="shared" si="14"/>
        <v>10607</v>
      </c>
      <c r="BG43" s="469">
        <f t="shared" si="15"/>
        <v>0.28673767301038061</v>
      </c>
      <c r="BH43" s="470">
        <f t="shared" si="16"/>
        <v>878</v>
      </c>
      <c r="BI43" s="469">
        <f t="shared" si="16"/>
        <v>2.3734861591695522E-2</v>
      </c>
    </row>
    <row r="44" spans="1:61" ht="15">
      <c r="A44" s="434">
        <v>37</v>
      </c>
      <c r="B44" s="435" t="s">
        <v>62</v>
      </c>
      <c r="C44" s="436">
        <v>28247</v>
      </c>
      <c r="D44" s="434">
        <v>45</v>
      </c>
      <c r="E44" s="434">
        <v>45</v>
      </c>
      <c r="F44" s="437">
        <f t="shared" si="0"/>
        <v>1</v>
      </c>
      <c r="G44" s="455">
        <v>5188</v>
      </c>
      <c r="H44" s="456">
        <v>5136</v>
      </c>
      <c r="I44" s="456">
        <v>5393</v>
      </c>
      <c r="J44" s="456">
        <v>83</v>
      </c>
      <c r="K44" s="456">
        <v>89</v>
      </c>
      <c r="L44" s="457"/>
      <c r="M44" s="456">
        <v>147</v>
      </c>
      <c r="N44" s="456">
        <v>431</v>
      </c>
      <c r="O44" s="456">
        <v>237</v>
      </c>
      <c r="P44" s="456">
        <v>1823</v>
      </c>
      <c r="Q44" s="467"/>
      <c r="R44" s="456">
        <v>18</v>
      </c>
      <c r="S44" s="456">
        <v>56</v>
      </c>
      <c r="T44" s="456">
        <v>5</v>
      </c>
      <c r="U44" s="456">
        <v>3</v>
      </c>
      <c r="V44" s="456">
        <v>21</v>
      </c>
      <c r="W44" s="457"/>
      <c r="X44" s="457"/>
      <c r="Y44" s="456">
        <v>2</v>
      </c>
      <c r="Z44" s="456">
        <v>536</v>
      </c>
      <c r="AA44" s="458">
        <f t="shared" si="1"/>
        <v>19168</v>
      </c>
      <c r="AB44" s="459">
        <f t="shared" si="2"/>
        <v>0.67858533649591102</v>
      </c>
      <c r="AC44" s="455">
        <f t="shared" si="3"/>
        <v>5454</v>
      </c>
      <c r="AD44" s="458">
        <f t="shared" si="17"/>
        <v>5292</v>
      </c>
      <c r="AE44" s="461" t="str">
        <f t="shared" si="4"/>
        <v>otro</v>
      </c>
      <c r="AF44" s="462" t="str">
        <f t="shared" si="5"/>
        <v>PRI-PVEM-NA</v>
      </c>
      <c r="AG44" s="463" t="str">
        <f t="shared" si="6"/>
        <v>PRI-PVEM-NA</v>
      </c>
      <c r="AH44" s="464">
        <f t="shared" si="7"/>
        <v>5454</v>
      </c>
      <c r="AI44" s="465">
        <f t="shared" si="8"/>
        <v>0.28453672787979967</v>
      </c>
      <c r="AJ44" s="472"/>
      <c r="AK44" s="467"/>
      <c r="AL44" s="468">
        <f>RANK(I44,($I44,$L44,$N44,$O44,$P44,$Q44,$W44,$X44,$Y44,$Z44,$AC44,$AD44))</f>
        <v>2</v>
      </c>
      <c r="AM44" s="467"/>
      <c r="AN44" s="457"/>
      <c r="AO44" s="457"/>
      <c r="AP44" s="457"/>
      <c r="AQ44" s="468">
        <f>RANK(N44,($G44,$I44,$J44,$L44,$N44,$O44,$P44,$Q44,$W44,$X44,$Y44,$Z44,$AC44))</f>
        <v>6</v>
      </c>
      <c r="AR44" s="468">
        <f>RANK(O44,($I44,$L44,$N44,$O44,$P44,$Q44,$W44,$X44,$Y44,$Z44,$AC44,$AD44))</f>
        <v>7</v>
      </c>
      <c r="AS44" s="468">
        <f>RANK(P44,($I44,$L44,$N44,$O44,$P44,$Q44,$W44,$X44,$Y44,$Z44,$AC44,$AD44))</f>
        <v>4</v>
      </c>
      <c r="AT44" s="457"/>
      <c r="AU44" s="457"/>
      <c r="AV44" s="457"/>
      <c r="AW44" s="468">
        <f>RANK(Y44,($I44,$L44,$N44,$O44,$P44,$Q44,$W44,$X44,$Y44,$Z44,$AC44,$AD44))</f>
        <v>8</v>
      </c>
      <c r="AX44" s="468">
        <f>RANK(Z44,($I44,$L44,$N44,$O44,$P44,$Q44,$W44,$X44,$Y44,$Z44,$AC44,$AD44))</f>
        <v>5</v>
      </c>
      <c r="AY44" s="468">
        <f>RANK(AC44,($I44,$L44,$N44,$O44,$P44,$Q44,$W44,$X44,$Y44,$Z44,$AC44,$AD44))</f>
        <v>1</v>
      </c>
      <c r="AZ44" s="473">
        <f>RANK(AD44,($I44,$L44,$N44,$O44,$P44,$Q44,$W44,$X44,$Y44,$Z44,$AC44,$AD44))</f>
        <v>3</v>
      </c>
      <c r="BA44" s="461" t="str">
        <f t="shared" si="9"/>
        <v>PRD</v>
      </c>
      <c r="BB44" s="463" t="str">
        <f t="shared" si="10"/>
        <v>ninguno</v>
      </c>
      <c r="BC44" s="463" t="str">
        <f t="shared" si="11"/>
        <v>PRD</v>
      </c>
      <c r="BD44" s="464">
        <f t="shared" si="12"/>
        <v>5393</v>
      </c>
      <c r="BE44" s="464" t="str">
        <f t="shared" si="13"/>
        <v>ninguno</v>
      </c>
      <c r="BF44" s="464">
        <f t="shared" si="14"/>
        <v>5393</v>
      </c>
      <c r="BG44" s="469">
        <f t="shared" si="15"/>
        <v>0.28135434056761272</v>
      </c>
      <c r="BH44" s="470">
        <f t="shared" si="16"/>
        <v>61</v>
      </c>
      <c r="BI44" s="469">
        <f t="shared" si="16"/>
        <v>3.1823873121869517E-3</v>
      </c>
    </row>
    <row r="45" spans="1:61" ht="15">
      <c r="A45" s="434">
        <v>38</v>
      </c>
      <c r="B45" s="435" t="s">
        <v>383</v>
      </c>
      <c r="C45" s="436">
        <v>169368</v>
      </c>
      <c r="D45" s="434">
        <v>266</v>
      </c>
      <c r="E45" s="434">
        <v>266</v>
      </c>
      <c r="F45" s="437">
        <f t="shared" si="0"/>
        <v>1</v>
      </c>
      <c r="G45" s="455">
        <v>35609</v>
      </c>
      <c r="H45" s="456">
        <v>31541</v>
      </c>
      <c r="I45" s="456">
        <v>6065</v>
      </c>
      <c r="J45" s="456">
        <v>713</v>
      </c>
      <c r="K45" s="456">
        <v>1506</v>
      </c>
      <c r="L45" s="456">
        <v>940</v>
      </c>
      <c r="M45" s="456">
        <v>1511</v>
      </c>
      <c r="N45" s="456">
        <v>4657</v>
      </c>
      <c r="O45" s="456">
        <v>1490</v>
      </c>
      <c r="P45" s="456">
        <v>2635</v>
      </c>
      <c r="Q45" s="456">
        <v>329</v>
      </c>
      <c r="R45" s="456">
        <v>66</v>
      </c>
      <c r="S45" s="456">
        <v>585</v>
      </c>
      <c r="T45" s="456">
        <v>17</v>
      </c>
      <c r="U45" s="456">
        <v>3</v>
      </c>
      <c r="V45" s="467"/>
      <c r="W45" s="457"/>
      <c r="X45" s="457"/>
      <c r="Y45" s="456">
        <v>107</v>
      </c>
      <c r="Z45" s="456">
        <v>3874</v>
      </c>
      <c r="AA45" s="458">
        <f t="shared" si="1"/>
        <v>91648</v>
      </c>
      <c r="AB45" s="459">
        <f t="shared" si="2"/>
        <v>0.54111756648245246</v>
      </c>
      <c r="AC45" s="455">
        <f t="shared" si="3"/>
        <v>35229</v>
      </c>
      <c r="AD45" s="460"/>
      <c r="AE45" s="461" t="str">
        <f t="shared" si="4"/>
        <v>PAN</v>
      </c>
      <c r="AF45" s="462" t="str">
        <f t="shared" si="5"/>
        <v>ninguno</v>
      </c>
      <c r="AG45" s="463" t="str">
        <f t="shared" si="6"/>
        <v>PAN</v>
      </c>
      <c r="AH45" s="464">
        <f t="shared" si="7"/>
        <v>35609</v>
      </c>
      <c r="AI45" s="465">
        <f t="shared" si="8"/>
        <v>0.38854093924581007</v>
      </c>
      <c r="AJ45" s="466">
        <f>RANK(G45,($G45,$I45,$J45,$L45,$N45,$O45,$P45,$Q45,$W45,$X45,$Y45,$Z45,$AC45))</f>
        <v>1</v>
      </c>
      <c r="AK45" s="467"/>
      <c r="AL45" s="468">
        <f>RANK(I45,($G45,$I45,$J45,$L45,$N45,$O45,$P45,$Q45,$W45,$X45,$Y45,$Z45,$AC45))</f>
        <v>3</v>
      </c>
      <c r="AM45" s="468">
        <f>RANK(J45,($G45,$I45,$J45,$L45,$N45,$O45,$P45,$Q45,$W45,$X45,$Y45,$Z45,$AC45))</f>
        <v>9</v>
      </c>
      <c r="AN45" s="457"/>
      <c r="AO45" s="468">
        <f>RANK(L45,($G45,$I45,$J45,$L45,$N45,$O45,$P45,$Q45,$W45,$X45,$Y45,$Z45,$AC45))</f>
        <v>8</v>
      </c>
      <c r="AP45" s="457"/>
      <c r="AQ45" s="468">
        <f>RANK(N45,($G45,$I45,$J45,$L45,$N45,$O45,$P45,$Q45,$W45,$X45,$Y45,$Z45,$AC45))</f>
        <v>4</v>
      </c>
      <c r="AR45" s="468">
        <f>RANK(O45,($G45,$I45,$J45,$L45,$N45,$O45,$P45,$Q45,$W45,$X45,$Y45,$Z45,$AC45))</f>
        <v>7</v>
      </c>
      <c r="AS45" s="468">
        <f>RANK(P45,($G45,$I45,$J45,$L45,$N45,$O45,$P45,$Q45,$W45,$X45,$Y45,$Z45,$AC45))</f>
        <v>6</v>
      </c>
      <c r="AT45" s="468">
        <f>RANK(Q45,($G45,$I45,$J45,$L45,$N45,$O45,$P45,$Q45,$W45,$X45,$Y45,$Z45,$AC45))</f>
        <v>10</v>
      </c>
      <c r="AU45" s="457"/>
      <c r="AV45" s="457"/>
      <c r="AW45" s="468">
        <f>RANK(Y45,($G45,$I45,$J45,$L45,$N45,$O45,$P45,$Q45,$W45,$X45,$Y45,$Z45,$AC45))</f>
        <v>11</v>
      </c>
      <c r="AX45" s="468">
        <f>RANK(Z45,($G45,$I45,$J45,$L45,$N45,$O45,$P45,$Q45,$W45,$X45,$Y45,$Z45,$AC45))</f>
        <v>5</v>
      </c>
      <c r="AY45" s="468">
        <f>RANK(AC45,($G45,$I45,$J45,$L45,$N45,$O45,$P45,$Q45,$W45,$X45,$Y45,$Z45,$AC45))</f>
        <v>2</v>
      </c>
      <c r="AZ45" s="460"/>
      <c r="BA45" s="461" t="str">
        <f t="shared" si="9"/>
        <v>otro</v>
      </c>
      <c r="BB45" s="463" t="str">
        <f t="shared" si="10"/>
        <v>PRI-PVEM-NA</v>
      </c>
      <c r="BC45" s="463" t="str">
        <f t="shared" si="11"/>
        <v>PRI-PVEM-NA</v>
      </c>
      <c r="BD45" s="464" t="str">
        <f t="shared" si="12"/>
        <v>otro</v>
      </c>
      <c r="BE45" s="464">
        <f t="shared" si="13"/>
        <v>35229</v>
      </c>
      <c r="BF45" s="464">
        <f t="shared" si="14"/>
        <v>35229</v>
      </c>
      <c r="BG45" s="469">
        <f t="shared" si="15"/>
        <v>0.38439464036312848</v>
      </c>
      <c r="BH45" s="470">
        <f t="shared" si="16"/>
        <v>380</v>
      </c>
      <c r="BI45" s="469">
        <f t="shared" si="16"/>
        <v>4.1462988826815872E-3</v>
      </c>
    </row>
    <row r="46" spans="1:61" ht="15">
      <c r="A46" s="434">
        <v>39</v>
      </c>
      <c r="B46" s="435" t="s">
        <v>64</v>
      </c>
      <c r="C46" s="436">
        <v>7469</v>
      </c>
      <c r="D46" s="434">
        <v>13</v>
      </c>
      <c r="E46" s="434">
        <v>13</v>
      </c>
      <c r="F46" s="437">
        <f t="shared" si="0"/>
        <v>1</v>
      </c>
      <c r="G46" s="455">
        <v>392</v>
      </c>
      <c r="H46" s="456">
        <v>1159</v>
      </c>
      <c r="I46" s="456">
        <v>1428</v>
      </c>
      <c r="J46" s="456">
        <v>663</v>
      </c>
      <c r="K46" s="456">
        <v>19</v>
      </c>
      <c r="L46" s="456">
        <v>542</v>
      </c>
      <c r="M46" s="456">
        <v>35</v>
      </c>
      <c r="N46" s="456">
        <v>314</v>
      </c>
      <c r="O46" s="456">
        <v>592</v>
      </c>
      <c r="P46" s="456">
        <v>73</v>
      </c>
      <c r="Q46" s="456">
        <v>133</v>
      </c>
      <c r="R46" s="456">
        <v>6</v>
      </c>
      <c r="S46" s="456">
        <v>10</v>
      </c>
      <c r="T46" s="456">
        <v>0</v>
      </c>
      <c r="U46" s="456">
        <v>0</v>
      </c>
      <c r="V46" s="467"/>
      <c r="W46" s="457"/>
      <c r="X46" s="457"/>
      <c r="Y46" s="456">
        <v>0</v>
      </c>
      <c r="Z46" s="456">
        <v>100</v>
      </c>
      <c r="AA46" s="458">
        <f t="shared" si="1"/>
        <v>5466</v>
      </c>
      <c r="AB46" s="459">
        <f t="shared" si="2"/>
        <v>0.7318248761547731</v>
      </c>
      <c r="AC46" s="455">
        <f t="shared" si="3"/>
        <v>1229</v>
      </c>
      <c r="AD46" s="460"/>
      <c r="AE46" s="461" t="str">
        <f t="shared" si="4"/>
        <v>PRD</v>
      </c>
      <c r="AF46" s="462" t="str">
        <f t="shared" si="5"/>
        <v>ninguno</v>
      </c>
      <c r="AG46" s="463" t="str">
        <f t="shared" si="6"/>
        <v>PRD</v>
      </c>
      <c r="AH46" s="464">
        <f t="shared" si="7"/>
        <v>1428</v>
      </c>
      <c r="AI46" s="465">
        <f t="shared" si="8"/>
        <v>0.26125137211855104</v>
      </c>
      <c r="AJ46" s="466">
        <f>RANK(G46,($G46,$I46,$J46,$L46,$N46,$O46,$P46,$Q46,$W46,$X46,$Y46,$Z46,$AC46))</f>
        <v>6</v>
      </c>
      <c r="AK46" s="467"/>
      <c r="AL46" s="468">
        <f>RANK(I46,($G46,$I46,$J46,$L46,$N46,$O46,$P46,$Q46,$W46,$X46,$Y46,$Z46,$AC46))</f>
        <v>1</v>
      </c>
      <c r="AM46" s="468">
        <f>RANK(J46,($G46,$I46,$J46,$L46,$N46,$O46,$P46,$Q46,$W46,$X46,$Y46,$Z46,$AC46))</f>
        <v>3</v>
      </c>
      <c r="AN46" s="457"/>
      <c r="AO46" s="468">
        <f>RANK(L46,($G46,$I46,$J46,$L46,$N46,$O46,$P46,$Q46,$W46,$X46,$Y46,$Z46,$AC46))</f>
        <v>5</v>
      </c>
      <c r="AP46" s="457"/>
      <c r="AQ46" s="468">
        <f>RANK(N46,($G46,$I46,$J46,$L46,$N46,$O46,$P46,$Q46,$W46,$X46,$Y46,$Z46,$AC46))</f>
        <v>7</v>
      </c>
      <c r="AR46" s="468">
        <f>RANK(O46,($G46,$I46,$J46,$L46,$N46,$O46,$P46,$Q46,$W46,$X46,$Y46,$Z46,$AC46))</f>
        <v>4</v>
      </c>
      <c r="AS46" s="468">
        <f>RANK(P46,($G46,$I46,$J46,$L46,$N46,$O46,$P46,$Q46,$W46,$X46,$Y46,$Z46,$AC46))</f>
        <v>10</v>
      </c>
      <c r="AT46" s="468">
        <f>RANK(Q46,($G46,$I46,$J46,$L46,$N46,$O46,$P46,$Q46,$W46,$X46,$Y46,$Z46,$AC46))</f>
        <v>8</v>
      </c>
      <c r="AU46" s="457"/>
      <c r="AV46" s="457"/>
      <c r="AW46" s="468">
        <f>RANK(Y46,($G46,$I46,$J46,$L46,$N46,$O46,$P46,$Q46,$W46,$X46,$Y46,$Z46,$AC46))</f>
        <v>11</v>
      </c>
      <c r="AX46" s="468">
        <f>RANK(Z46,($G46,$I46,$J46,$L46,$N46,$O46,$P46,$Q46,$W46,$X46,$Y46,$Z46,$AC46))</f>
        <v>9</v>
      </c>
      <c r="AY46" s="468">
        <f>RANK(AC46,($G46,$I46,$J46,$L46,$N46,$O46,$P46,$Q46,$W46,$X46,$Y46,$Z46,$AC46))</f>
        <v>2</v>
      </c>
      <c r="AZ46" s="460"/>
      <c r="BA46" s="461" t="str">
        <f t="shared" si="9"/>
        <v>otro</v>
      </c>
      <c r="BB46" s="463" t="str">
        <f t="shared" si="10"/>
        <v>PRI-PVEM-NA</v>
      </c>
      <c r="BC46" s="463" t="str">
        <f t="shared" si="11"/>
        <v>PRI-PVEM-NA</v>
      </c>
      <c r="BD46" s="464" t="str">
        <f t="shared" si="12"/>
        <v>otro</v>
      </c>
      <c r="BE46" s="464">
        <f t="shared" si="13"/>
        <v>1229</v>
      </c>
      <c r="BF46" s="464">
        <f t="shared" si="14"/>
        <v>1229</v>
      </c>
      <c r="BG46" s="469">
        <f t="shared" si="15"/>
        <v>0.22484449323088182</v>
      </c>
      <c r="BH46" s="470">
        <f t="shared" si="16"/>
        <v>199</v>
      </c>
      <c r="BI46" s="469">
        <f t="shared" si="16"/>
        <v>3.640687888766922E-2</v>
      </c>
    </row>
    <row r="47" spans="1:61" ht="15">
      <c r="A47" s="434">
        <v>40</v>
      </c>
      <c r="B47" s="435" t="s">
        <v>65</v>
      </c>
      <c r="C47" s="436">
        <v>314782</v>
      </c>
      <c r="D47" s="434">
        <v>530</v>
      </c>
      <c r="E47" s="434">
        <v>530</v>
      </c>
      <c r="F47" s="437">
        <f t="shared" si="0"/>
        <v>1</v>
      </c>
      <c r="G47" s="455">
        <v>7330</v>
      </c>
      <c r="H47" s="456">
        <v>60284</v>
      </c>
      <c r="I47" s="456">
        <v>47234</v>
      </c>
      <c r="J47" s="456">
        <v>1442</v>
      </c>
      <c r="K47" s="456">
        <v>3338</v>
      </c>
      <c r="L47" s="456">
        <v>2546</v>
      </c>
      <c r="M47" s="456">
        <v>2632</v>
      </c>
      <c r="N47" s="456">
        <v>8765</v>
      </c>
      <c r="O47" s="456">
        <v>2434</v>
      </c>
      <c r="P47" s="456">
        <v>4402</v>
      </c>
      <c r="Q47" s="456">
        <v>594</v>
      </c>
      <c r="R47" s="456">
        <v>258</v>
      </c>
      <c r="S47" s="456">
        <v>811</v>
      </c>
      <c r="T47" s="456">
        <v>49</v>
      </c>
      <c r="U47" s="456">
        <v>10</v>
      </c>
      <c r="V47" s="467"/>
      <c r="W47" s="457"/>
      <c r="X47" s="457"/>
      <c r="Y47" s="456">
        <v>152</v>
      </c>
      <c r="Z47" s="456">
        <v>4902</v>
      </c>
      <c r="AA47" s="458">
        <f t="shared" si="1"/>
        <v>147183</v>
      </c>
      <c r="AB47" s="459">
        <f t="shared" si="2"/>
        <v>0.46757120801062324</v>
      </c>
      <c r="AC47" s="455">
        <f t="shared" si="3"/>
        <v>67382</v>
      </c>
      <c r="AD47" s="460"/>
      <c r="AE47" s="461" t="str">
        <f t="shared" si="4"/>
        <v>otro</v>
      </c>
      <c r="AF47" s="462" t="str">
        <f t="shared" si="5"/>
        <v>PRI-PVEM-NA</v>
      </c>
      <c r="AG47" s="463" t="str">
        <f t="shared" si="6"/>
        <v>PRI-PVEM-NA</v>
      </c>
      <c r="AH47" s="464">
        <f t="shared" si="7"/>
        <v>67382</v>
      </c>
      <c r="AI47" s="465">
        <f t="shared" si="8"/>
        <v>0.45781102437102111</v>
      </c>
      <c r="AJ47" s="466">
        <f>RANK(G47,($G47,$I47,$J47,$L47,$N47,$O47,$P47,$Q47,$W47,$X47,$Y47,$Z47,$AC47))</f>
        <v>4</v>
      </c>
      <c r="AK47" s="467"/>
      <c r="AL47" s="468">
        <f>RANK(I47,($G47,$I47,$J47,$L47,$N47,$O47,$P47,$Q47,$W47,$X47,$Y47,$Z47,$AC47))</f>
        <v>2</v>
      </c>
      <c r="AM47" s="468">
        <f>RANK(J47,($G47,$I47,$J47,$L47,$N47,$O47,$P47,$Q47,$W47,$X47,$Y47,$Z47,$AC47))</f>
        <v>9</v>
      </c>
      <c r="AN47" s="457"/>
      <c r="AO47" s="468">
        <f>RANK(L47,($G47,$I47,$J47,$L47,$N47,$O47,$P47,$Q47,$W47,$X47,$Y47,$Z47,$AC47))</f>
        <v>7</v>
      </c>
      <c r="AP47" s="457"/>
      <c r="AQ47" s="468">
        <f>RANK(N47,($G47,$I47,$J47,$L47,$N47,$O47,$P47,$Q47,$W47,$X47,$Y47,$Z47,$AC47))</f>
        <v>3</v>
      </c>
      <c r="AR47" s="468">
        <f>RANK(O47,($G47,$I47,$J47,$L47,$N47,$O47,$P47,$Q47,$W47,$X47,$Y47,$Z47,$AC47))</f>
        <v>8</v>
      </c>
      <c r="AS47" s="468">
        <f>RANK(P47,($G47,$I47,$J47,$L47,$N47,$O47,$P47,$Q47,$W47,$X47,$Y47,$Z47,$AC47))</f>
        <v>6</v>
      </c>
      <c r="AT47" s="468">
        <f>RANK(Q47,($G47,$I47,$J47,$L47,$N47,$O47,$P47,$Q47,$W47,$X47,$Y47,$Z47,$AC47))</f>
        <v>10</v>
      </c>
      <c r="AU47" s="457"/>
      <c r="AV47" s="457"/>
      <c r="AW47" s="468">
        <f>RANK(Y47,($G47,$I47,$J47,$L47,$N47,$O47,$P47,$Q47,$W47,$X47,$Y47,$Z47,$AC47))</f>
        <v>11</v>
      </c>
      <c r="AX47" s="468">
        <f>RANK(Z47,($G47,$I47,$J47,$L47,$N47,$O47,$P47,$Q47,$W47,$X47,$Y47,$Z47,$AC47))</f>
        <v>5</v>
      </c>
      <c r="AY47" s="468">
        <f>RANK(AC47,($G47,$I47,$J47,$L47,$N47,$O47,$P47,$Q47,$W47,$X47,$Y47,$Z47,$AC47))</f>
        <v>1</v>
      </c>
      <c r="AZ47" s="460"/>
      <c r="BA47" s="461" t="str">
        <f t="shared" si="9"/>
        <v>PRD</v>
      </c>
      <c r="BB47" s="463" t="str">
        <f t="shared" si="10"/>
        <v>ninguno</v>
      </c>
      <c r="BC47" s="463" t="str">
        <f t="shared" si="11"/>
        <v>PRD</v>
      </c>
      <c r="BD47" s="464">
        <f t="shared" si="12"/>
        <v>47234</v>
      </c>
      <c r="BE47" s="464" t="str">
        <f t="shared" si="13"/>
        <v>ninguno</v>
      </c>
      <c r="BF47" s="464">
        <f t="shared" si="14"/>
        <v>47234</v>
      </c>
      <c r="BG47" s="469">
        <f t="shared" si="15"/>
        <v>0.3209202149704789</v>
      </c>
      <c r="BH47" s="470">
        <f t="shared" si="16"/>
        <v>20148</v>
      </c>
      <c r="BI47" s="469">
        <f t="shared" si="16"/>
        <v>0.13689080940054221</v>
      </c>
    </row>
    <row r="48" spans="1:61" ht="15">
      <c r="A48" s="434">
        <v>41</v>
      </c>
      <c r="B48" s="435" t="s">
        <v>66</v>
      </c>
      <c r="C48" s="436">
        <v>24641</v>
      </c>
      <c r="D48" s="434">
        <v>45</v>
      </c>
      <c r="E48" s="434">
        <v>45</v>
      </c>
      <c r="F48" s="437">
        <f t="shared" si="0"/>
        <v>1</v>
      </c>
      <c r="G48" s="474">
        <v>1704</v>
      </c>
      <c r="H48" s="475">
        <v>6571</v>
      </c>
      <c r="I48" s="475">
        <v>1179</v>
      </c>
      <c r="J48" s="475">
        <v>743</v>
      </c>
      <c r="K48" s="475">
        <v>119</v>
      </c>
      <c r="L48" s="475">
        <v>657</v>
      </c>
      <c r="M48" s="475">
        <v>148</v>
      </c>
      <c r="N48" s="475">
        <v>102</v>
      </c>
      <c r="O48" s="475">
        <v>2267</v>
      </c>
      <c r="P48" s="475">
        <v>1080</v>
      </c>
      <c r="Q48" s="475">
        <v>477</v>
      </c>
      <c r="R48" s="476">
        <v>220</v>
      </c>
      <c r="S48" s="476">
        <v>55</v>
      </c>
      <c r="T48" s="476">
        <v>11</v>
      </c>
      <c r="U48" s="476">
        <v>2</v>
      </c>
      <c r="V48" s="475">
        <v>163</v>
      </c>
      <c r="W48" s="457"/>
      <c r="X48" s="457"/>
      <c r="Y48" s="475">
        <v>13</v>
      </c>
      <c r="Z48" s="475">
        <v>617</v>
      </c>
      <c r="AA48" s="458">
        <f t="shared" si="1"/>
        <v>16128</v>
      </c>
      <c r="AB48" s="459">
        <f t="shared" si="2"/>
        <v>0.65451889127876306</v>
      </c>
      <c r="AC48" s="455">
        <f t="shared" si="3"/>
        <v>7126</v>
      </c>
      <c r="AD48" s="458">
        <f t="shared" si="17"/>
        <v>2610</v>
      </c>
      <c r="AE48" s="461" t="str">
        <f t="shared" si="4"/>
        <v>otro</v>
      </c>
      <c r="AF48" s="462" t="str">
        <f t="shared" si="5"/>
        <v>PRI-PVEM-NA</v>
      </c>
      <c r="AG48" s="463" t="str">
        <f t="shared" si="6"/>
        <v>PRI-PVEM-NA</v>
      </c>
      <c r="AH48" s="464">
        <f t="shared" si="7"/>
        <v>7126</v>
      </c>
      <c r="AI48" s="465">
        <f t="shared" si="8"/>
        <v>0.44184027777777779</v>
      </c>
      <c r="AJ48" s="472"/>
      <c r="AK48" s="467"/>
      <c r="AL48" s="468">
        <f>RANK(I48,($I48,$L48,$N48,$O48,$P48,$Q48,$W48,$X48,$Y48,$Z48,$AC48,$AD48))</f>
        <v>4</v>
      </c>
      <c r="AM48" s="467"/>
      <c r="AN48" s="457"/>
      <c r="AO48" s="468">
        <f>RANK(L48,($I48,$L48,$N48,$O48,$P48,$Q48,$W48,$X48,$Y48,$Z48,$AC48,$AD48))</f>
        <v>6</v>
      </c>
      <c r="AP48" s="457"/>
      <c r="AQ48" s="468">
        <f>RANK(N48,($I48,$L48,$N48,$O48,$P48,$Q48,$W48,$X48,$Y48,$Z48,$AC48,$AD48))</f>
        <v>9</v>
      </c>
      <c r="AR48" s="468">
        <f>RANK(O48,($I48,$L48,$N48,$O48,$P48,$Q48,$W48,$X48,$Y48,$Z48,$AC48,$AD48))</f>
        <v>3</v>
      </c>
      <c r="AS48" s="468">
        <f>RANK(P48,($I48,$L48,$N48,$O48,$P48,$Q48,$W48,$X48,$Y48,$Z48,$AC48,$AD48))</f>
        <v>5</v>
      </c>
      <c r="AT48" s="468">
        <f>RANK(Q48,($I48,$L48,$N48,$O48,$P48,$Q48,$W48,$X48,$Y48,$Z48,$AC48,$AD48))</f>
        <v>8</v>
      </c>
      <c r="AU48" s="457"/>
      <c r="AV48" s="457"/>
      <c r="AW48" s="468">
        <f>RANK(Y48,($I48,$L48,$N48,$O48,$P48,$Q48,$W48,$X48,$Y48,$Z48,$AC48,$AD48))</f>
        <v>10</v>
      </c>
      <c r="AX48" s="468">
        <f>RANK(Z48,($I48,$L48,$N48,$O48,$P48,$Q48,$W48,$X48,$Y48,$Z48,$AC48,$AD48))</f>
        <v>7</v>
      </c>
      <c r="AY48" s="468">
        <f>RANK(AC48,($I48,$L48,$N48,$O48,$P48,$Q48,$W48,$X48,$Y48,$Z48,$AC48,$AD48))</f>
        <v>1</v>
      </c>
      <c r="AZ48" s="473">
        <f>RANK(AD48,($I48,$L48,$N48,$O48,$P48,$Q48,$W48,$X48,$Y48,$Z48,$AC48,$AD48))</f>
        <v>2</v>
      </c>
      <c r="BA48" s="461" t="str">
        <f t="shared" si="9"/>
        <v>otro</v>
      </c>
      <c r="BB48" s="463" t="str">
        <f t="shared" si="10"/>
        <v>PAN-PT</v>
      </c>
      <c r="BC48" s="463" t="str">
        <f t="shared" si="11"/>
        <v>PAN-PT</v>
      </c>
      <c r="BD48" s="464" t="str">
        <f t="shared" si="12"/>
        <v>otro</v>
      </c>
      <c r="BE48" s="464">
        <f t="shared" si="13"/>
        <v>2610</v>
      </c>
      <c r="BF48" s="464">
        <f t="shared" si="14"/>
        <v>2610</v>
      </c>
      <c r="BG48" s="469">
        <f t="shared" si="15"/>
        <v>0.16183035714285715</v>
      </c>
      <c r="BH48" s="470">
        <f t="shared" si="16"/>
        <v>4516</v>
      </c>
      <c r="BI48" s="469">
        <f t="shared" si="16"/>
        <v>0.28000992063492064</v>
      </c>
    </row>
    <row r="49" spans="1:61" ht="15">
      <c r="A49" s="434">
        <v>42</v>
      </c>
      <c r="B49" s="435" t="s">
        <v>67</v>
      </c>
      <c r="C49" s="436">
        <v>4770</v>
      </c>
      <c r="D49" s="434">
        <v>9</v>
      </c>
      <c r="E49" s="434">
        <v>9</v>
      </c>
      <c r="F49" s="437">
        <f t="shared" si="0"/>
        <v>1</v>
      </c>
      <c r="G49" s="455">
        <v>2159</v>
      </c>
      <c r="H49" s="456">
        <v>1591</v>
      </c>
      <c r="I49" s="456">
        <v>228</v>
      </c>
      <c r="J49" s="456">
        <v>9</v>
      </c>
      <c r="K49" s="456">
        <v>7</v>
      </c>
      <c r="L49" s="457"/>
      <c r="M49" s="456">
        <v>5</v>
      </c>
      <c r="N49" s="456">
        <v>2</v>
      </c>
      <c r="O49" s="456">
        <v>2</v>
      </c>
      <c r="P49" s="467"/>
      <c r="Q49" s="467"/>
      <c r="R49" s="456">
        <v>1</v>
      </c>
      <c r="S49" s="456">
        <v>13</v>
      </c>
      <c r="T49" s="456">
        <v>2</v>
      </c>
      <c r="U49" s="456">
        <v>1</v>
      </c>
      <c r="V49" s="467"/>
      <c r="W49" s="457"/>
      <c r="X49" s="457"/>
      <c r="Y49" s="456">
        <v>0</v>
      </c>
      <c r="Z49" s="456">
        <v>96</v>
      </c>
      <c r="AA49" s="458">
        <f t="shared" si="1"/>
        <v>4116</v>
      </c>
      <c r="AB49" s="459">
        <f t="shared" si="2"/>
        <v>0.86289308176100632</v>
      </c>
      <c r="AC49" s="455">
        <f t="shared" si="3"/>
        <v>1620</v>
      </c>
      <c r="AD49" s="460"/>
      <c r="AE49" s="461" t="str">
        <f t="shared" si="4"/>
        <v>PAN</v>
      </c>
      <c r="AF49" s="462" t="str">
        <f t="shared" si="5"/>
        <v>ninguno</v>
      </c>
      <c r="AG49" s="463" t="str">
        <f t="shared" si="6"/>
        <v>PAN</v>
      </c>
      <c r="AH49" s="464">
        <f t="shared" si="7"/>
        <v>2159</v>
      </c>
      <c r="AI49" s="465">
        <f t="shared" si="8"/>
        <v>0.52453838678328479</v>
      </c>
      <c r="AJ49" s="466">
        <f>RANK(G49,($G49,$I49,$J49,$L49,$N49,$O49,$P49,$Q49,$W49,$X49,$Y49,$Z49,$AC49))</f>
        <v>1</v>
      </c>
      <c r="AK49" s="467"/>
      <c r="AL49" s="468">
        <f>RANK(I49,($G49,$I49,$J49,$L49,$N49,$O49,$P49,$Q49,$W49,$X49,$Y49,$Z49,$AC49))</f>
        <v>3</v>
      </c>
      <c r="AM49" s="468">
        <f>RANK(J49,($G49,$I49,$J49,$L49,$N49,$O49,$P49,$Q49,$W49,$X49,$Y49,$Z49,$AC49))</f>
        <v>5</v>
      </c>
      <c r="AN49" s="457"/>
      <c r="AO49" s="457"/>
      <c r="AP49" s="457"/>
      <c r="AQ49" s="468">
        <f>RANK(N49,($G49,$I49,$J49,$L49,$N49,$O49,$P49,$Q49,$W49,$X49,$Y49,$Z49,$AC49))</f>
        <v>6</v>
      </c>
      <c r="AR49" s="468">
        <f>RANK(O49,($G49,$I49,$J49,$L49,$N49,$O49,$P49,$Q49,$W49,$X49,$Y49,$Z49,$AC49))</f>
        <v>6</v>
      </c>
      <c r="AS49" s="457"/>
      <c r="AT49" s="457"/>
      <c r="AU49" s="457"/>
      <c r="AV49" s="457"/>
      <c r="AW49" s="468">
        <f>RANK(Y49,($G49,$I49,$J49,$L49,$N49,$O49,$P49,$Q49,$W49,$X49,$Y49,$Z49,$AC49))</f>
        <v>8</v>
      </c>
      <c r="AX49" s="468">
        <f>RANK(Z49,($G49,$I49,$J49,$L49,$N49,$O49,$P49,$Q49,$W49,$X49,$Y49,$Z49,$AC49))</f>
        <v>4</v>
      </c>
      <c r="AY49" s="468">
        <f>RANK(AC49,($G49,$I49,$J49,$L49,$N49,$O49,$P49,$Q49,$W49,$X49,$Y49,$Z49,$AC49))</f>
        <v>2</v>
      </c>
      <c r="AZ49" s="460"/>
      <c r="BA49" s="461" t="str">
        <f t="shared" si="9"/>
        <v>otro</v>
      </c>
      <c r="BB49" s="463" t="str">
        <f t="shared" si="10"/>
        <v>PRI-PVEM-NA</v>
      </c>
      <c r="BC49" s="463" t="str">
        <f t="shared" si="11"/>
        <v>PRI-PVEM-NA</v>
      </c>
      <c r="BD49" s="464" t="str">
        <f t="shared" si="12"/>
        <v>otro</v>
      </c>
      <c r="BE49" s="464">
        <f t="shared" si="13"/>
        <v>1620</v>
      </c>
      <c r="BF49" s="464">
        <f t="shared" si="14"/>
        <v>1620</v>
      </c>
      <c r="BG49" s="469">
        <f t="shared" si="15"/>
        <v>0.39358600583090381</v>
      </c>
      <c r="BH49" s="470">
        <f t="shared" si="16"/>
        <v>539</v>
      </c>
      <c r="BI49" s="469">
        <f t="shared" si="16"/>
        <v>0.13095238095238099</v>
      </c>
    </row>
    <row r="50" spans="1:61" ht="15">
      <c r="A50" s="434">
        <v>43</v>
      </c>
      <c r="B50" s="435" t="s">
        <v>68</v>
      </c>
      <c r="C50" s="436">
        <v>100673</v>
      </c>
      <c r="D50" s="434">
        <v>160</v>
      </c>
      <c r="E50" s="434">
        <v>160</v>
      </c>
      <c r="F50" s="437">
        <f t="shared" si="0"/>
        <v>1</v>
      </c>
      <c r="G50" s="455">
        <v>3851</v>
      </c>
      <c r="H50" s="456">
        <v>21449</v>
      </c>
      <c r="I50" s="456">
        <v>2074</v>
      </c>
      <c r="J50" s="456">
        <v>811</v>
      </c>
      <c r="K50" s="456">
        <v>1156</v>
      </c>
      <c r="L50" s="456">
        <v>12184</v>
      </c>
      <c r="M50" s="456">
        <v>2760</v>
      </c>
      <c r="N50" s="456">
        <v>1719</v>
      </c>
      <c r="O50" s="456">
        <v>1190</v>
      </c>
      <c r="P50" s="456">
        <v>2652</v>
      </c>
      <c r="Q50" s="456">
        <v>307</v>
      </c>
      <c r="R50" s="467"/>
      <c r="S50" s="467"/>
      <c r="T50" s="467"/>
      <c r="U50" s="467"/>
      <c r="V50" s="467"/>
      <c r="W50" s="457"/>
      <c r="X50" s="457"/>
      <c r="Y50" s="456">
        <v>26</v>
      </c>
      <c r="Z50" s="456">
        <v>2236</v>
      </c>
      <c r="AA50" s="458">
        <f t="shared" si="1"/>
        <v>52415</v>
      </c>
      <c r="AB50" s="459">
        <f t="shared" si="2"/>
        <v>0.52064605206957182</v>
      </c>
      <c r="AC50" s="472"/>
      <c r="AD50" s="460"/>
      <c r="AE50" s="461" t="str">
        <f t="shared" si="4"/>
        <v>PRI</v>
      </c>
      <c r="AF50" s="462" t="str">
        <f t="shared" si="5"/>
        <v>ninguno</v>
      </c>
      <c r="AG50" s="463" t="str">
        <f t="shared" si="6"/>
        <v>PRI</v>
      </c>
      <c r="AH50" s="464">
        <f t="shared" si="7"/>
        <v>21449</v>
      </c>
      <c r="AI50" s="465">
        <f t="shared" si="8"/>
        <v>0.40921491939330346</v>
      </c>
      <c r="AJ50" s="466">
        <f>RANK(G50,($G50,$H50,$I50,$J50,$K50,$L50,$M50,$N50,$O50,$P50,$Q50,$W50,$X50,$Y50,$Z50))</f>
        <v>3</v>
      </c>
      <c r="AK50" s="468">
        <f>RANK(H50,($G50,$H50,$I50,$J50,$K50,$L50,$M50,$N50,$O50,$P50,$Q50,$W50,$X50,$Y50,$Z50))</f>
        <v>1</v>
      </c>
      <c r="AL50" s="468">
        <f>RANK(I50,($G50,$H50,$I50,$J50,$K50,$L50,$M50,$N50,$O50,$P50,$Q50,$W50,$X50,$Y50,$Z50))</f>
        <v>7</v>
      </c>
      <c r="AM50" s="468">
        <f>RANK(J50,($G50,$H50,$I50,$J50,$K50,$L50,$M50,$N50,$O50,$P50,$Q50,$W50,$X50,$Y50,$Z50))</f>
        <v>11</v>
      </c>
      <c r="AN50" s="468">
        <f>RANK(K50,($G50,$H50,$I50,$J50,$K50,$L50,$M50,$N50,$O50,$P50,$Q50,$W50,$X50,$Y50,$Z50))</f>
        <v>10</v>
      </c>
      <c r="AO50" s="468">
        <f>RANK(L50,($G50,$H50,$I50,$J50,$K50,$L50,$M50,$N50,$O50,$P50,$Q50,$W50,$X50,$Y50,$Z50))</f>
        <v>2</v>
      </c>
      <c r="AP50" s="468">
        <f>RANK(M50,($G50,$H50,$I50,$J50,$K50,$L50,$M50,$N50,$O50,$P50,$Q50,$W50,$X50,$Y50,$Z50))</f>
        <v>4</v>
      </c>
      <c r="AQ50" s="468">
        <f>RANK(N50,($G50,$H50,$I50,$J50,$K50,$L50,$M50,$N50,$O50,$P50,$Q50,$W50,$X50,$Y50,$Z50))</f>
        <v>8</v>
      </c>
      <c r="AR50" s="468">
        <f>RANK(O50,($G50,$H50,$I50,$J50,$K50,$L50,$M50,$N50,$O50,$P50,$Q50,$W50,$X50,$Y50,$Z50))</f>
        <v>9</v>
      </c>
      <c r="AS50" s="468">
        <f>RANK(P50,($G50,$H50,$I50,$J50,$K50,$L50,$M50,$N50,$O50,$P50,$Q50,$W50,$X50,$Y50,$Z50))</f>
        <v>5</v>
      </c>
      <c r="AT50" s="468">
        <f>RANK(Q50,($G50,$H50,$I50,$J50,$K50,$L50,$M50,$N50,$O50,$P50,$Q50,$W50,$X50,$Y50,$Z50))</f>
        <v>12</v>
      </c>
      <c r="AU50" s="457"/>
      <c r="AV50" s="457"/>
      <c r="AW50" s="468">
        <f>RANK(Y50,($G50,$H50,$I50,$J50,$K50,$L50,$M50,$N50,$O50,$P50,$Q50,$W50,$X50,$Y50,$Z50))</f>
        <v>13</v>
      </c>
      <c r="AX50" s="468">
        <f>RANK(Z50,($G50,$H50,$I50,$J50,$K50,$L50,$M50,$N50,$O50,$P50,$Q50,$W50,$X50,$Y50,$Z50))</f>
        <v>6</v>
      </c>
      <c r="AY50" s="467"/>
      <c r="AZ50" s="460"/>
      <c r="BA50" s="461" t="str">
        <f t="shared" si="9"/>
        <v>MC</v>
      </c>
      <c r="BB50" s="463" t="str">
        <f t="shared" si="10"/>
        <v>ninguno</v>
      </c>
      <c r="BC50" s="463" t="str">
        <f t="shared" si="11"/>
        <v>MC</v>
      </c>
      <c r="BD50" s="464">
        <f t="shared" si="12"/>
        <v>12184</v>
      </c>
      <c r="BE50" s="464" t="str">
        <f t="shared" si="13"/>
        <v>ninguno</v>
      </c>
      <c r="BF50" s="464">
        <f t="shared" si="14"/>
        <v>12184</v>
      </c>
      <c r="BG50" s="469">
        <f t="shared" si="15"/>
        <v>0.2324525422111991</v>
      </c>
      <c r="BH50" s="470">
        <f t="shared" si="16"/>
        <v>9265</v>
      </c>
      <c r="BI50" s="469">
        <f t="shared" si="16"/>
        <v>0.17676237718210436</v>
      </c>
    </row>
    <row r="51" spans="1:61" ht="15">
      <c r="A51" s="434">
        <v>44</v>
      </c>
      <c r="B51" s="435" t="s">
        <v>69</v>
      </c>
      <c r="C51" s="436">
        <v>16018</v>
      </c>
      <c r="D51" s="434">
        <v>25</v>
      </c>
      <c r="E51" s="434">
        <v>25</v>
      </c>
      <c r="F51" s="437">
        <f t="shared" si="0"/>
        <v>1</v>
      </c>
      <c r="G51" s="455">
        <v>3106</v>
      </c>
      <c r="H51" s="456">
        <v>3068</v>
      </c>
      <c r="I51" s="456">
        <v>1363</v>
      </c>
      <c r="J51" s="456">
        <v>142</v>
      </c>
      <c r="K51" s="456">
        <v>23</v>
      </c>
      <c r="L51" s="456">
        <v>77</v>
      </c>
      <c r="M51" s="456">
        <v>51</v>
      </c>
      <c r="N51" s="456">
        <v>233</v>
      </c>
      <c r="O51" s="456">
        <v>176</v>
      </c>
      <c r="P51" s="467"/>
      <c r="Q51" s="467"/>
      <c r="R51" s="456">
        <v>10</v>
      </c>
      <c r="S51" s="456">
        <v>20</v>
      </c>
      <c r="T51" s="456">
        <v>2</v>
      </c>
      <c r="U51" s="456">
        <v>0</v>
      </c>
      <c r="V51" s="456">
        <v>67</v>
      </c>
      <c r="W51" s="457"/>
      <c r="X51" s="457"/>
      <c r="Y51" s="456">
        <v>5</v>
      </c>
      <c r="Z51" s="456">
        <v>208</v>
      </c>
      <c r="AA51" s="458">
        <f t="shared" si="1"/>
        <v>8551</v>
      </c>
      <c r="AB51" s="459">
        <f t="shared" si="2"/>
        <v>0.53383693344986893</v>
      </c>
      <c r="AC51" s="455">
        <f t="shared" si="3"/>
        <v>3174</v>
      </c>
      <c r="AD51" s="458">
        <f t="shared" si="17"/>
        <v>3315</v>
      </c>
      <c r="AE51" s="461" t="str">
        <f t="shared" si="4"/>
        <v>otro</v>
      </c>
      <c r="AF51" s="462" t="str">
        <f t="shared" si="5"/>
        <v>PAN-PT</v>
      </c>
      <c r="AG51" s="463" t="str">
        <f t="shared" si="6"/>
        <v>PAN-PT</v>
      </c>
      <c r="AH51" s="464">
        <f t="shared" si="7"/>
        <v>3315</v>
      </c>
      <c r="AI51" s="465">
        <f t="shared" si="8"/>
        <v>0.38767395626242546</v>
      </c>
      <c r="AJ51" s="472"/>
      <c r="AK51" s="467"/>
      <c r="AL51" s="468">
        <f>RANK(I51,($I51,$L51,$N51,$O51,$P51,$Q51,$W51,$X51,$Y51,$Z51,$AC51,$AD51))</f>
        <v>3</v>
      </c>
      <c r="AM51" s="467"/>
      <c r="AN51" s="457"/>
      <c r="AO51" s="468">
        <f>RANK(L51,($I51,$L51,$N51,$O51,$P51,$Q51,$W51,$X51,$Y51,$Z51,$AC51,$AD51))</f>
        <v>7</v>
      </c>
      <c r="AP51" s="457"/>
      <c r="AQ51" s="468">
        <f>RANK(N51,($I51,$L51,$N51,$O51,$P51,$Q51,$W51,$X51,$Y51,$Z51,$AC51,$AD51))</f>
        <v>4</v>
      </c>
      <c r="AR51" s="468">
        <f>RANK(O51,($I51,$L51,$N51,$O51,$P51,$Q51,$W51,$X51,$Y51,$Z51,$AC51,$AD51))</f>
        <v>6</v>
      </c>
      <c r="AS51" s="457"/>
      <c r="AT51" s="457"/>
      <c r="AU51" s="457"/>
      <c r="AV51" s="457"/>
      <c r="AW51" s="468">
        <f>RANK(Y51,($I51,$L51,$N51,$O51,$P51,$Q51,$W51,$X51,$Y51,$Z51,$AC51,$AD51))</f>
        <v>8</v>
      </c>
      <c r="AX51" s="468">
        <f>RANK(Z51,($I51,$L51,$N51,$O51,$P51,$Q51,$W51,$X51,$Y51,$Z51,$AC51,$AD51))</f>
        <v>5</v>
      </c>
      <c r="AY51" s="468">
        <f>RANK(AC51,($I51,$L51,$N51,$O51,$P51,$Q51,$W51,$X51,$Y51,$Z51,$AC51,$AD51))</f>
        <v>2</v>
      </c>
      <c r="AZ51" s="473">
        <f>RANK(AD51,($I51,$L51,$N51,$O51,$P51,$Q51,$W51,$X51,$Y51,$Z51,$AC51,$AD51))</f>
        <v>1</v>
      </c>
      <c r="BA51" s="461" t="str">
        <f t="shared" si="9"/>
        <v>otro</v>
      </c>
      <c r="BB51" s="463" t="str">
        <f t="shared" si="10"/>
        <v>PRI-PVEM-NA</v>
      </c>
      <c r="BC51" s="463" t="str">
        <f t="shared" si="11"/>
        <v>PRI-PVEM-NA</v>
      </c>
      <c r="BD51" s="464" t="str">
        <f t="shared" si="12"/>
        <v>otro</v>
      </c>
      <c r="BE51" s="464">
        <f t="shared" si="13"/>
        <v>3174</v>
      </c>
      <c r="BF51" s="464">
        <f t="shared" si="14"/>
        <v>3174</v>
      </c>
      <c r="BG51" s="469">
        <f t="shared" si="15"/>
        <v>0.37118465676529061</v>
      </c>
      <c r="BH51" s="470">
        <f t="shared" si="16"/>
        <v>141</v>
      </c>
      <c r="BI51" s="469">
        <f t="shared" si="16"/>
        <v>1.6489299497134846E-2</v>
      </c>
    </row>
    <row r="52" spans="1:61" ht="15">
      <c r="A52" s="434">
        <v>45</v>
      </c>
      <c r="B52" s="435" t="s">
        <v>70</v>
      </c>
      <c r="C52" s="436">
        <v>18275</v>
      </c>
      <c r="D52" s="434">
        <v>31</v>
      </c>
      <c r="E52" s="434">
        <v>31</v>
      </c>
      <c r="F52" s="437">
        <f t="shared" si="0"/>
        <v>1</v>
      </c>
      <c r="G52" s="455">
        <v>2485</v>
      </c>
      <c r="H52" s="456">
        <v>2568</v>
      </c>
      <c r="I52" s="456">
        <v>695</v>
      </c>
      <c r="J52" s="456">
        <v>193</v>
      </c>
      <c r="K52" s="456">
        <v>117</v>
      </c>
      <c r="L52" s="456">
        <v>2446</v>
      </c>
      <c r="M52" s="456">
        <v>96</v>
      </c>
      <c r="N52" s="456">
        <v>383</v>
      </c>
      <c r="O52" s="456">
        <v>253</v>
      </c>
      <c r="P52" s="456">
        <v>831</v>
      </c>
      <c r="Q52" s="456">
        <v>165</v>
      </c>
      <c r="R52" s="456">
        <v>13</v>
      </c>
      <c r="S52" s="456">
        <v>25</v>
      </c>
      <c r="T52" s="456">
        <v>2</v>
      </c>
      <c r="U52" s="456">
        <v>1</v>
      </c>
      <c r="V52" s="467"/>
      <c r="W52" s="457"/>
      <c r="X52" s="457"/>
      <c r="Y52" s="456">
        <v>11</v>
      </c>
      <c r="Z52" s="456">
        <v>258</v>
      </c>
      <c r="AA52" s="458">
        <f t="shared" si="1"/>
        <v>10542</v>
      </c>
      <c r="AB52" s="459">
        <f t="shared" si="2"/>
        <v>0.57685362517099859</v>
      </c>
      <c r="AC52" s="455">
        <f t="shared" si="3"/>
        <v>2822</v>
      </c>
      <c r="AD52" s="460"/>
      <c r="AE52" s="461" t="str">
        <f t="shared" si="4"/>
        <v>otro</v>
      </c>
      <c r="AF52" s="462" t="str">
        <f t="shared" si="5"/>
        <v>PRI-PVEM-NA</v>
      </c>
      <c r="AG52" s="463" t="str">
        <f t="shared" si="6"/>
        <v>PRI-PVEM-NA</v>
      </c>
      <c r="AH52" s="464">
        <f t="shared" si="7"/>
        <v>2822</v>
      </c>
      <c r="AI52" s="465">
        <f t="shared" si="8"/>
        <v>0.26769114020110035</v>
      </c>
      <c r="AJ52" s="466">
        <f>RANK(G52,($G52,$I52,$J52,$L52,$N52,$O52,$P52,$Q52,$W52,$X52,$Y52,$Z52,$AC52))</f>
        <v>2</v>
      </c>
      <c r="AK52" s="467"/>
      <c r="AL52" s="468">
        <f>RANK(I52,($G52,$I52,$J52,$L52,$N52,$O52,$P52,$Q52,$W52,$X52,$Y52,$Z52,$AC52))</f>
        <v>5</v>
      </c>
      <c r="AM52" s="468">
        <f>RANK(J52,($G52,$I52,$J52,$L52,$N52,$O52,$P52,$Q52,$W52,$X52,$Y52,$Z52,$AC52))</f>
        <v>9</v>
      </c>
      <c r="AN52" s="457"/>
      <c r="AO52" s="468">
        <f>RANK(L52,($G52,$I52,$J52,$L52,$N52,$O52,$P52,$Q52,$W52,$X52,$Y52,$Z52,$AC52))</f>
        <v>3</v>
      </c>
      <c r="AP52" s="457"/>
      <c r="AQ52" s="468">
        <f>RANK(N52,($G52,$I52,$J52,$L52,$N52,$O52,$P52,$Q52,$W52,$X52,$Y52,$Z52,$AC52))</f>
        <v>6</v>
      </c>
      <c r="AR52" s="468">
        <f>RANK(O52,($G52,$I52,$J52,$L52,$N52,$O52,$P52,$Q52,$W52,$X52,$Y52,$Z52,$AC52))</f>
        <v>8</v>
      </c>
      <c r="AS52" s="468">
        <f>RANK(P52,($G52,$I52,$J52,$L52,$N52,$O52,$P52,$Q52,$W52,$X52,$Y52,$Z52,$AC52))</f>
        <v>4</v>
      </c>
      <c r="AT52" s="468">
        <f>RANK(Q52,($G52,$I52,$J52,$L52,$N52,$O52,$P52,$Q52,$W52,$X52,$Y52,$Z52,$AC52))</f>
        <v>10</v>
      </c>
      <c r="AU52" s="457"/>
      <c r="AV52" s="457"/>
      <c r="AW52" s="468">
        <f>RANK(Y52,($G52,$I52,$J52,$L52,$N52,$O52,$P52,$Q52,$W52,$X52,$Y52,$Z52,$AC52))</f>
        <v>11</v>
      </c>
      <c r="AX52" s="468">
        <f>RANK(Z52,($G52,$I52,$J52,$L52,$N52,$O52,$P52,$Q52,$W52,$X52,$Y52,$Z52,$AC52))</f>
        <v>7</v>
      </c>
      <c r="AY52" s="468">
        <f>RANK(AC52,($G52,$I52,$J52,$L52,$N52,$O52,$P52,$Q52,$W52,$X52,$Y52,$Z52,$AC52))</f>
        <v>1</v>
      </c>
      <c r="AZ52" s="460"/>
      <c r="BA52" s="461" t="str">
        <f t="shared" si="9"/>
        <v>PAN</v>
      </c>
      <c r="BB52" s="463" t="str">
        <f t="shared" si="10"/>
        <v>ninguno</v>
      </c>
      <c r="BC52" s="463" t="str">
        <f t="shared" si="11"/>
        <v>PAN</v>
      </c>
      <c r="BD52" s="464">
        <f t="shared" si="12"/>
        <v>2485</v>
      </c>
      <c r="BE52" s="464" t="str">
        <f t="shared" si="13"/>
        <v>ninguno</v>
      </c>
      <c r="BF52" s="464">
        <f t="shared" si="14"/>
        <v>2485</v>
      </c>
      <c r="BG52" s="469">
        <f t="shared" si="15"/>
        <v>0.2357237715803453</v>
      </c>
      <c r="BH52" s="470">
        <f t="shared" si="16"/>
        <v>337</v>
      </c>
      <c r="BI52" s="469">
        <f t="shared" si="16"/>
        <v>3.1967368620755054E-2</v>
      </c>
    </row>
    <row r="53" spans="1:61" ht="15">
      <c r="A53" s="434">
        <v>46</v>
      </c>
      <c r="B53" s="435" t="s">
        <v>71</v>
      </c>
      <c r="C53" s="436">
        <v>59999</v>
      </c>
      <c r="D53" s="434">
        <v>107</v>
      </c>
      <c r="E53" s="434">
        <v>107</v>
      </c>
      <c r="F53" s="437">
        <f t="shared" si="0"/>
        <v>1</v>
      </c>
      <c r="G53" s="455">
        <v>7592</v>
      </c>
      <c r="H53" s="456">
        <v>11391</v>
      </c>
      <c r="I53" s="456">
        <v>1844</v>
      </c>
      <c r="J53" s="456">
        <v>315</v>
      </c>
      <c r="K53" s="456">
        <v>476</v>
      </c>
      <c r="L53" s="457"/>
      <c r="M53" s="456">
        <v>17241</v>
      </c>
      <c r="N53" s="456">
        <v>310</v>
      </c>
      <c r="O53" s="467"/>
      <c r="P53" s="467"/>
      <c r="Q53" s="456">
        <v>279</v>
      </c>
      <c r="R53" s="467"/>
      <c r="S53" s="467"/>
      <c r="T53" s="467"/>
      <c r="U53" s="467"/>
      <c r="V53" s="456">
        <v>34</v>
      </c>
      <c r="W53" s="457"/>
      <c r="X53" s="457"/>
      <c r="Y53" s="456">
        <v>14</v>
      </c>
      <c r="Z53" s="456">
        <v>1101</v>
      </c>
      <c r="AA53" s="458">
        <f t="shared" si="1"/>
        <v>40597</v>
      </c>
      <c r="AB53" s="459">
        <f t="shared" si="2"/>
        <v>0.67662794379906332</v>
      </c>
      <c r="AC53" s="472"/>
      <c r="AD53" s="458">
        <f t="shared" si="17"/>
        <v>7941</v>
      </c>
      <c r="AE53" s="461" t="str">
        <f t="shared" si="4"/>
        <v>NA</v>
      </c>
      <c r="AF53" s="462" t="str">
        <f t="shared" si="5"/>
        <v>ninguno</v>
      </c>
      <c r="AG53" s="463" t="str">
        <f t="shared" si="6"/>
        <v>NA</v>
      </c>
      <c r="AH53" s="464">
        <f t="shared" si="7"/>
        <v>17241</v>
      </c>
      <c r="AI53" s="465">
        <f t="shared" si="8"/>
        <v>0.42468655319358573</v>
      </c>
      <c r="AJ53" s="472"/>
      <c r="AK53" s="468">
        <f>RANK(H53,($H53,$I53,$K53,$L53,$M53,$N53,$O53,$P53,$Q53,$W53,$X53,$Y53,$Z53,$AC53,$AD53))</f>
        <v>2</v>
      </c>
      <c r="AL53" s="468">
        <f>RANK(I53,($H53,$I53,$K53,$L53,$M53,$N53,$O53,$P53,$Q53,$W53,$X53,$Y53,$Z53,$AC53,$AD53))</f>
        <v>4</v>
      </c>
      <c r="AM53" s="467"/>
      <c r="AN53" s="468">
        <f>RANK(K53,($H53,$I53,$K53,$L53,$M53,$N53,$O53,$P53,$Q53,$W53,$X53,$Y53,$Z53,$AC53,$AD53))</f>
        <v>6</v>
      </c>
      <c r="AO53" s="457"/>
      <c r="AP53" s="468">
        <f>RANK(M53,($H53,$I53,$K53,$L53,$M53,$N53,$O53,$P53,$Q53,$W53,$X53,$Y53,$Z53,$AC53,$AD53))</f>
        <v>1</v>
      </c>
      <c r="AQ53" s="468">
        <f>RANK(N53,($H53,$I53,$K53,$L53,$M53,$N53,$O53,$P53,$Q53,$W53,$X53,$Y53,$Z53,$AC53,$AD53))</f>
        <v>7</v>
      </c>
      <c r="AR53" s="457"/>
      <c r="AS53" s="457"/>
      <c r="AT53" s="468">
        <f>RANK(Q53,($H53,$I53,$K53,$L53,$M53,$N53,$O53,$P53,$Q53,$W53,$X53,$Y53,$Z53,$AC53,$AD53))</f>
        <v>8</v>
      </c>
      <c r="AU53" s="457"/>
      <c r="AV53" s="457"/>
      <c r="AW53" s="468">
        <f>RANK(Y53,($H53,$I53,$K53,$L53,$M53,$N53,$O53,$P53,$Q53,$W53,$X53,$Y53,$Z53,$AC53,$AD53))</f>
        <v>9</v>
      </c>
      <c r="AX53" s="468">
        <f>RANK(Z53,($H53,$I53,$K53,$L53,$M53,$N53,$O53,$P53,$Q53,$W53,$X53,$Y53,$Z53,$AC53,$AD53))</f>
        <v>5</v>
      </c>
      <c r="AY53" s="467"/>
      <c r="AZ53" s="473">
        <f>RANK(AD53,($H53,$I53,$K53,$L53,$M53,$N53,$O53,$P53,$Q53,$W53,$X53,$Y53,$Z53,$AC53,$AD53))</f>
        <v>3</v>
      </c>
      <c r="BA53" s="461" t="str">
        <f t="shared" si="9"/>
        <v>PRI</v>
      </c>
      <c r="BB53" s="463" t="str">
        <f t="shared" si="10"/>
        <v>ninguno</v>
      </c>
      <c r="BC53" s="463" t="str">
        <f t="shared" si="11"/>
        <v>PRI</v>
      </c>
      <c r="BD53" s="464">
        <f t="shared" si="12"/>
        <v>11391</v>
      </c>
      <c r="BE53" s="464" t="str">
        <f t="shared" si="13"/>
        <v>ninguno</v>
      </c>
      <c r="BF53" s="464">
        <f t="shared" si="14"/>
        <v>11391</v>
      </c>
      <c r="BG53" s="469">
        <f t="shared" si="15"/>
        <v>0.28058723551001308</v>
      </c>
      <c r="BH53" s="470">
        <f t="shared" si="16"/>
        <v>5850</v>
      </c>
      <c r="BI53" s="469">
        <f t="shared" si="16"/>
        <v>0.14409931768357265</v>
      </c>
    </row>
    <row r="54" spans="1:61" ht="15">
      <c r="A54" s="434">
        <v>47</v>
      </c>
      <c r="B54" s="435" t="s">
        <v>72</v>
      </c>
      <c r="C54" s="436">
        <v>13869</v>
      </c>
      <c r="D54" s="434">
        <v>23</v>
      </c>
      <c r="E54" s="434">
        <v>23</v>
      </c>
      <c r="F54" s="437">
        <f t="shared" si="0"/>
        <v>1</v>
      </c>
      <c r="G54" s="455">
        <v>4309</v>
      </c>
      <c r="H54" s="456">
        <v>2613</v>
      </c>
      <c r="I54" s="456">
        <v>1222</v>
      </c>
      <c r="J54" s="456">
        <v>174</v>
      </c>
      <c r="K54" s="456">
        <v>172</v>
      </c>
      <c r="L54" s="457"/>
      <c r="M54" s="456">
        <v>119</v>
      </c>
      <c r="N54" s="456">
        <v>337</v>
      </c>
      <c r="O54" s="467"/>
      <c r="P54" s="467"/>
      <c r="Q54" s="467"/>
      <c r="R54" s="456">
        <v>11</v>
      </c>
      <c r="S54" s="456">
        <v>61</v>
      </c>
      <c r="T54" s="456">
        <v>4</v>
      </c>
      <c r="U54" s="456">
        <v>0</v>
      </c>
      <c r="V54" s="467"/>
      <c r="W54" s="457"/>
      <c r="X54" s="457"/>
      <c r="Y54" s="456">
        <v>6</v>
      </c>
      <c r="Z54" s="456">
        <v>265</v>
      </c>
      <c r="AA54" s="458">
        <f t="shared" si="1"/>
        <v>9293</v>
      </c>
      <c r="AB54" s="459">
        <f t="shared" si="2"/>
        <v>0.67005551950392961</v>
      </c>
      <c r="AC54" s="455">
        <f t="shared" si="3"/>
        <v>2980</v>
      </c>
      <c r="AD54" s="460"/>
      <c r="AE54" s="461" t="str">
        <f t="shared" si="4"/>
        <v>PAN</v>
      </c>
      <c r="AF54" s="462" t="str">
        <f t="shared" si="5"/>
        <v>ninguno</v>
      </c>
      <c r="AG54" s="463" t="str">
        <f t="shared" si="6"/>
        <v>PAN</v>
      </c>
      <c r="AH54" s="464">
        <f t="shared" si="7"/>
        <v>4309</v>
      </c>
      <c r="AI54" s="465">
        <f t="shared" si="8"/>
        <v>0.46368234154740129</v>
      </c>
      <c r="AJ54" s="466">
        <f>RANK(G54,($G54,$I54,$J54,$L54,$N54,$O54,$P54,$Q54,$W54,$X54,$Y54,$Z54,$AC54))</f>
        <v>1</v>
      </c>
      <c r="AK54" s="467"/>
      <c r="AL54" s="468">
        <f>RANK(I54,($G54,$I54,$J54,$L54,$N54,$O54,$P54,$Q54,$W54,$X54,$Y54,$Z54,$AC54))</f>
        <v>3</v>
      </c>
      <c r="AM54" s="468">
        <f>RANK(J54,($G54,$I54,$J54,$L54,$N54,$O54,$P54,$Q54,$W54,$X54,$Y54,$Z54,$AC54))</f>
        <v>6</v>
      </c>
      <c r="AN54" s="457"/>
      <c r="AO54" s="457"/>
      <c r="AP54" s="457"/>
      <c r="AQ54" s="468">
        <f>RANK(N54,($G54,$I54,$J54,$L54,$N54,$O54,$P54,$Q54,$W54,$X54,$Y54,$Z54,$AC54))</f>
        <v>4</v>
      </c>
      <c r="AR54" s="457"/>
      <c r="AS54" s="457"/>
      <c r="AT54" s="457"/>
      <c r="AU54" s="457"/>
      <c r="AV54" s="457"/>
      <c r="AW54" s="468">
        <f>RANK(Y54,($G54,$I54,$J54,$L54,$N54,$O54,$P54,$Q54,$W54,$X54,$Y54,$Z54,$AC54))</f>
        <v>7</v>
      </c>
      <c r="AX54" s="468">
        <f>RANK(Z54,($G54,$I54,$J54,$L54,$N54,$O54,$P54,$Q54,$W54,$X54,$Y54,$Z54,$AC54))</f>
        <v>5</v>
      </c>
      <c r="AY54" s="468">
        <f>RANK(AC54,($G54,$I54,$J54,$L54,$N54,$O54,$P54,$Q54,$W54,$X54,$Y54,$Z54,$AC54))</f>
        <v>2</v>
      </c>
      <c r="AZ54" s="460"/>
      <c r="BA54" s="461" t="str">
        <f t="shared" si="9"/>
        <v>otro</v>
      </c>
      <c r="BB54" s="463" t="str">
        <f t="shared" si="10"/>
        <v>PRI-PVEM-NA</v>
      </c>
      <c r="BC54" s="463" t="str">
        <f t="shared" si="11"/>
        <v>PRI-PVEM-NA</v>
      </c>
      <c r="BD54" s="464" t="str">
        <f t="shared" si="12"/>
        <v>otro</v>
      </c>
      <c r="BE54" s="464">
        <f t="shared" si="13"/>
        <v>2980</v>
      </c>
      <c r="BF54" s="464">
        <f t="shared" si="14"/>
        <v>2980</v>
      </c>
      <c r="BG54" s="469">
        <f t="shared" si="15"/>
        <v>0.3206714731518347</v>
      </c>
      <c r="BH54" s="470">
        <f t="shared" si="16"/>
        <v>1329</v>
      </c>
      <c r="BI54" s="469">
        <f t="shared" si="16"/>
        <v>0.14301086839556659</v>
      </c>
    </row>
    <row r="55" spans="1:61" ht="15">
      <c r="A55" s="434">
        <v>48</v>
      </c>
      <c r="B55" s="435" t="s">
        <v>73</v>
      </c>
      <c r="C55" s="436">
        <v>47820</v>
      </c>
      <c r="D55" s="434">
        <v>84</v>
      </c>
      <c r="E55" s="434">
        <v>84</v>
      </c>
      <c r="F55" s="437">
        <f t="shared" si="0"/>
        <v>1</v>
      </c>
      <c r="G55" s="455">
        <v>618</v>
      </c>
      <c r="H55" s="456">
        <v>10848</v>
      </c>
      <c r="I55" s="456">
        <v>1139</v>
      </c>
      <c r="J55" s="456">
        <v>6572</v>
      </c>
      <c r="K55" s="456">
        <v>692</v>
      </c>
      <c r="L55" s="456">
        <v>906</v>
      </c>
      <c r="M55" s="456">
        <v>1060</v>
      </c>
      <c r="N55" s="456">
        <v>3480</v>
      </c>
      <c r="O55" s="456">
        <v>519</v>
      </c>
      <c r="P55" s="456">
        <v>264</v>
      </c>
      <c r="Q55" s="456">
        <v>82</v>
      </c>
      <c r="R55" s="467"/>
      <c r="S55" s="467"/>
      <c r="T55" s="467"/>
      <c r="U55" s="467"/>
      <c r="V55" s="456">
        <v>59</v>
      </c>
      <c r="W55" s="457"/>
      <c r="X55" s="457"/>
      <c r="Y55" s="456">
        <v>5</v>
      </c>
      <c r="Z55" s="456">
        <v>1278</v>
      </c>
      <c r="AA55" s="458">
        <f t="shared" si="1"/>
        <v>27522</v>
      </c>
      <c r="AB55" s="459">
        <f t="shared" si="2"/>
        <v>0.57553324968632369</v>
      </c>
      <c r="AC55" s="472"/>
      <c r="AD55" s="458">
        <f t="shared" si="17"/>
        <v>7249</v>
      </c>
      <c r="AE55" s="461" t="str">
        <f t="shared" si="4"/>
        <v>PRI</v>
      </c>
      <c r="AF55" s="462" t="str">
        <f t="shared" si="5"/>
        <v>ninguno</v>
      </c>
      <c r="AG55" s="463" t="str">
        <f t="shared" si="6"/>
        <v>PRI</v>
      </c>
      <c r="AH55" s="464">
        <f t="shared" si="7"/>
        <v>10848</v>
      </c>
      <c r="AI55" s="465">
        <f t="shared" si="8"/>
        <v>0.39415740135164595</v>
      </c>
      <c r="AJ55" s="472"/>
      <c r="AK55" s="468">
        <f>RANK(H55,($H55,$I55,$K55,$L55,$M55,$N55,$O55,$P55,$Q55,$W55,$X55,$Y55,$Z55,$AC55,$AD55))</f>
        <v>1</v>
      </c>
      <c r="AL55" s="468">
        <f>RANK(I55,($H55,$I55,$K55,$L55,$M55,$N55,$O55,$P55,$Q55,$W55,$X55,$Y55,$Z55,$AC55,$AD55))</f>
        <v>5</v>
      </c>
      <c r="AM55" s="467"/>
      <c r="AN55" s="468">
        <f>RANK(K55,($H55,$I55,$K55,$L55,$M55,$N55,$O55,$P55,$Q55,$W55,$X55,$Y55,$Z55,$AC55,$AD55))</f>
        <v>8</v>
      </c>
      <c r="AO55" s="468">
        <f>RANK(L55,($H55,$I55,$K55,$L55,$M55,$N55,$O55,$P55,$Q55,$W55,$X55,$Y55,$Z55,$AC55,$AD55))</f>
        <v>7</v>
      </c>
      <c r="AP55" s="468">
        <f>RANK(M55,($H55,$I55,$K55,$L55,$M55,$N55,$O55,$P55,$Q55,$W55,$X55,$Y55,$Z55,$AC55,$AD55))</f>
        <v>6</v>
      </c>
      <c r="AQ55" s="468">
        <f>RANK(N55,($H55,$I55,$K55,$L55,$M55,$N55,$O55,$P55,$Q55,$W55,$X55,$Y55,$Z55,$AC55,$AD55))</f>
        <v>3</v>
      </c>
      <c r="AR55" s="468">
        <f>RANK(O55,($H55,$I55,$K55,$L55,$M55,$N55,$O55,$P55,$Q55,$W55,$X55,$Y55,$Z55,$AC55,$AD55))</f>
        <v>9</v>
      </c>
      <c r="AS55" s="468">
        <f>RANK(P55,($H55,$I55,$K55,$L55,$M55,$N55,$O55,$P55,$Q55,$W55,$X55,$Y55,$Z55,$AC55,$AD55))</f>
        <v>10</v>
      </c>
      <c r="AT55" s="468">
        <f>RANK(Q55,($H55,$I55,$K55,$L55,$M55,$N55,$O55,$P55,$Q55,$W55,$X55,$Y55,$Z55,$AC55,$AD55))</f>
        <v>11</v>
      </c>
      <c r="AU55" s="457"/>
      <c r="AV55" s="457"/>
      <c r="AW55" s="468">
        <f>RANK(Y55,($H55,$I55,$K55,$L55,$M55,$N55,$O55,$P55,$Q55,$W55,$X55,$Y55,$Z55,$AC55,$AD55))</f>
        <v>12</v>
      </c>
      <c r="AX55" s="468">
        <f>RANK(Z55,($H55,$I55,$K55,$L55,$M55,$N55,$O55,$P55,$Q55,$W55,$X55,$Y55,$Z55,$AC55,$AD55))</f>
        <v>4</v>
      </c>
      <c r="AY55" s="467"/>
      <c r="AZ55" s="473">
        <f>RANK(AD55,($H55,$I55,$K55,$L55,$M55,$N55,$O55,$P55,$Q55,$W55,$X55,$Y55,$Z55,$AC55,$AD55))</f>
        <v>2</v>
      </c>
      <c r="BA55" s="461" t="str">
        <f t="shared" si="9"/>
        <v>otro</v>
      </c>
      <c r="BB55" s="463" t="str">
        <f t="shared" si="10"/>
        <v>PAN-PT</v>
      </c>
      <c r="BC55" s="463" t="str">
        <f t="shared" si="11"/>
        <v>PAN-PT</v>
      </c>
      <c r="BD55" s="464" t="str">
        <f t="shared" si="12"/>
        <v>otro</v>
      </c>
      <c r="BE55" s="464">
        <f t="shared" si="13"/>
        <v>7249</v>
      </c>
      <c r="BF55" s="464">
        <f t="shared" si="14"/>
        <v>7249</v>
      </c>
      <c r="BG55" s="469">
        <f t="shared" si="15"/>
        <v>0.26338928856914468</v>
      </c>
      <c r="BH55" s="470">
        <f t="shared" si="16"/>
        <v>3599</v>
      </c>
      <c r="BI55" s="469">
        <f t="shared" si="16"/>
        <v>0.13076811278250128</v>
      </c>
    </row>
    <row r="56" spans="1:61" ht="15">
      <c r="A56" s="434">
        <v>49</v>
      </c>
      <c r="B56" s="435" t="s">
        <v>74</v>
      </c>
      <c r="C56" s="436">
        <v>44240</v>
      </c>
      <c r="D56" s="434">
        <v>81</v>
      </c>
      <c r="E56" s="434">
        <v>81</v>
      </c>
      <c r="F56" s="437">
        <f t="shared" si="0"/>
        <v>1</v>
      </c>
      <c r="G56" s="455">
        <v>7815</v>
      </c>
      <c r="H56" s="456">
        <v>12672</v>
      </c>
      <c r="I56" s="456">
        <v>663</v>
      </c>
      <c r="J56" s="456">
        <v>1181</v>
      </c>
      <c r="K56" s="456">
        <v>340</v>
      </c>
      <c r="L56" s="456">
        <v>500</v>
      </c>
      <c r="M56" s="456">
        <v>418</v>
      </c>
      <c r="N56" s="456">
        <v>1119</v>
      </c>
      <c r="O56" s="456">
        <v>325</v>
      </c>
      <c r="P56" s="456">
        <v>541</v>
      </c>
      <c r="Q56" s="456">
        <v>120</v>
      </c>
      <c r="R56" s="456">
        <v>257</v>
      </c>
      <c r="S56" s="456">
        <v>81</v>
      </c>
      <c r="T56" s="456">
        <v>3</v>
      </c>
      <c r="U56" s="456">
        <v>2</v>
      </c>
      <c r="V56" s="467"/>
      <c r="W56" s="457"/>
      <c r="X56" s="457"/>
      <c r="Y56" s="456">
        <v>18</v>
      </c>
      <c r="Z56" s="456">
        <v>944</v>
      </c>
      <c r="AA56" s="458">
        <f t="shared" si="1"/>
        <v>26999</v>
      </c>
      <c r="AB56" s="459">
        <f t="shared" si="2"/>
        <v>0.61028481012658231</v>
      </c>
      <c r="AC56" s="455">
        <f t="shared" si="3"/>
        <v>13773</v>
      </c>
      <c r="AD56" s="460"/>
      <c r="AE56" s="461" t="str">
        <f t="shared" si="4"/>
        <v>otro</v>
      </c>
      <c r="AF56" s="462" t="str">
        <f t="shared" si="5"/>
        <v>PRI-PVEM-NA</v>
      </c>
      <c r="AG56" s="463" t="str">
        <f t="shared" si="6"/>
        <v>PRI-PVEM-NA</v>
      </c>
      <c r="AH56" s="464">
        <f t="shared" si="7"/>
        <v>13773</v>
      </c>
      <c r="AI56" s="465">
        <f t="shared" si="8"/>
        <v>0.51013000481499315</v>
      </c>
      <c r="AJ56" s="466">
        <f>RANK(G56,($G56,$I56,$J56,$L56,$N56,$O56,$P56,$Q56,$W56,$X56,$Y56,$Z56,$AC56))</f>
        <v>2</v>
      </c>
      <c r="AK56" s="467"/>
      <c r="AL56" s="468">
        <f>RANK(I56,($G56,$I56,$J56,$L56,$N56,$O56,$P56,$Q56,$W56,$X56,$Y56,$Z56,$AC56))</f>
        <v>6</v>
      </c>
      <c r="AM56" s="468">
        <f>RANK(J56,($G56,$I56,$J56,$L56,$N56,$O56,$P56,$Q56,$W56,$X56,$Y56,$Z56,$AC56))</f>
        <v>3</v>
      </c>
      <c r="AN56" s="457"/>
      <c r="AO56" s="468">
        <f>RANK(L56,($G56,$I56,$J56,$L56,$N56,$O56,$P56,$Q56,$W56,$X56,$Y56,$Z56,$AC56))</f>
        <v>8</v>
      </c>
      <c r="AP56" s="457"/>
      <c r="AQ56" s="468">
        <f>RANK(N56,($G56,$I56,$J56,$L56,$N56,$O56,$P56,$Q56,$W56,$X56,$Y56,$Z56,$AC56))</f>
        <v>4</v>
      </c>
      <c r="AR56" s="468">
        <f>RANK(O56,($G56,$I56,$J56,$L56,$N56,$O56,$P56,$Q56,$W56,$X56,$Y56,$Z56,$AC56))</f>
        <v>9</v>
      </c>
      <c r="AS56" s="468">
        <f>RANK(P56,($G56,$I56,$J56,$L56,$N56,$O56,$P56,$Q56,$W56,$X56,$Y56,$Z56,$AC56))</f>
        <v>7</v>
      </c>
      <c r="AT56" s="468">
        <f>RANK(Q56,($G56,$I56,$J56,$L56,$N56,$O56,$P56,$Q56,$W56,$X56,$Y56,$Z56,$AC56))</f>
        <v>10</v>
      </c>
      <c r="AU56" s="457"/>
      <c r="AV56" s="457"/>
      <c r="AW56" s="468">
        <f>RANK(Y56,($G56,$I56,$J56,$L56,$N56,$O56,$P56,$Q56,$W56,$X56,$Y56,$Z56,$AC56))</f>
        <v>11</v>
      </c>
      <c r="AX56" s="468">
        <f>RANK(Z56,($G56,$I56,$J56,$L56,$N56,$O56,$P56,$Q56,$W56,$X56,$Y56,$Z56,$AC56))</f>
        <v>5</v>
      </c>
      <c r="AY56" s="468">
        <f>RANK(AC56,($G56,$I56,$J56,$L56,$N56,$O56,$P56,$Q56,$W56,$X56,$Y56,$Z56,$AC56))</f>
        <v>1</v>
      </c>
      <c r="AZ56" s="460"/>
      <c r="BA56" s="461" t="str">
        <f t="shared" si="9"/>
        <v>PAN</v>
      </c>
      <c r="BB56" s="463" t="str">
        <f t="shared" si="10"/>
        <v>ninguno</v>
      </c>
      <c r="BC56" s="463" t="str">
        <f t="shared" si="11"/>
        <v>PAN</v>
      </c>
      <c r="BD56" s="464">
        <f t="shared" si="12"/>
        <v>7815</v>
      </c>
      <c r="BE56" s="464" t="str">
        <f t="shared" si="13"/>
        <v>ninguno</v>
      </c>
      <c r="BF56" s="464">
        <f t="shared" si="14"/>
        <v>7815</v>
      </c>
      <c r="BG56" s="469">
        <f t="shared" si="15"/>
        <v>0.28945516500611135</v>
      </c>
      <c r="BH56" s="470">
        <f t="shared" si="16"/>
        <v>5958</v>
      </c>
      <c r="BI56" s="469">
        <f t="shared" si="16"/>
        <v>0.22067483980888181</v>
      </c>
    </row>
    <row r="57" spans="1:61" ht="15">
      <c r="A57" s="434">
        <v>50</v>
      </c>
      <c r="B57" s="435" t="s">
        <v>75</v>
      </c>
      <c r="C57" s="436">
        <v>9245</v>
      </c>
      <c r="D57" s="434">
        <v>16</v>
      </c>
      <c r="E57" s="434">
        <v>16</v>
      </c>
      <c r="F57" s="437">
        <f t="shared" si="0"/>
        <v>1</v>
      </c>
      <c r="G57" s="455">
        <v>1344</v>
      </c>
      <c r="H57" s="456">
        <v>2584</v>
      </c>
      <c r="I57" s="456">
        <v>395</v>
      </c>
      <c r="J57" s="456">
        <v>50</v>
      </c>
      <c r="K57" s="456">
        <v>33</v>
      </c>
      <c r="L57" s="457"/>
      <c r="M57" s="456">
        <v>123</v>
      </c>
      <c r="N57" s="456">
        <v>1861</v>
      </c>
      <c r="O57" s="467"/>
      <c r="P57" s="456">
        <v>298</v>
      </c>
      <c r="Q57" s="467"/>
      <c r="R57" s="456">
        <v>12</v>
      </c>
      <c r="S57" s="456">
        <v>8</v>
      </c>
      <c r="T57" s="456">
        <v>20</v>
      </c>
      <c r="U57" s="456">
        <v>3</v>
      </c>
      <c r="V57" s="456">
        <v>14</v>
      </c>
      <c r="W57" s="457"/>
      <c r="X57" s="457"/>
      <c r="Y57" s="456">
        <v>0</v>
      </c>
      <c r="Z57" s="456">
        <v>156</v>
      </c>
      <c r="AA57" s="458">
        <f t="shared" si="1"/>
        <v>6901</v>
      </c>
      <c r="AB57" s="459">
        <f t="shared" si="2"/>
        <v>0.74645754461871283</v>
      </c>
      <c r="AC57" s="455">
        <f t="shared" si="3"/>
        <v>2783</v>
      </c>
      <c r="AD57" s="458">
        <f t="shared" si="17"/>
        <v>1408</v>
      </c>
      <c r="AE57" s="461" t="str">
        <f t="shared" si="4"/>
        <v>otro</v>
      </c>
      <c r="AF57" s="462" t="str">
        <f t="shared" si="5"/>
        <v>PRI-PVEM-NA</v>
      </c>
      <c r="AG57" s="463" t="str">
        <f t="shared" si="6"/>
        <v>PRI-PVEM-NA</v>
      </c>
      <c r="AH57" s="464">
        <f t="shared" si="7"/>
        <v>2783</v>
      </c>
      <c r="AI57" s="465">
        <f t="shared" si="8"/>
        <v>0.40327488769743514</v>
      </c>
      <c r="AJ57" s="472"/>
      <c r="AK57" s="467"/>
      <c r="AL57" s="468">
        <f>RANK(I57,($I57,$L57,$N57,$O57,$P57,$Q57,$W57,$X57,$Y57,$Z57,$AC57,$AD57))</f>
        <v>4</v>
      </c>
      <c r="AM57" s="467"/>
      <c r="AN57" s="457"/>
      <c r="AO57" s="457"/>
      <c r="AP57" s="457"/>
      <c r="AQ57" s="468">
        <f>RANK(N57,($I57,$L57,$N57,$O57,$P57,$Q57,$W57,$X57,$Y57,$Z57,$AC57,$AD57))</f>
        <v>2</v>
      </c>
      <c r="AR57" s="457"/>
      <c r="AS57" s="468">
        <f>RANK(P57,($I57,$L57,$N57,$O57,$P57,$Q57,$W57,$X57,$Y57,$Z57,$AC57,$AD57))</f>
        <v>5</v>
      </c>
      <c r="AT57" s="457"/>
      <c r="AU57" s="457"/>
      <c r="AV57" s="457"/>
      <c r="AW57" s="468">
        <f>RANK(Y57,($I57,$L57,$N57,$O57,$P57,$Q57,$W57,$X57,$Y57,$Z57,$AC57,$AD57))</f>
        <v>7</v>
      </c>
      <c r="AX57" s="468">
        <f>RANK(Z57,($I57,$L57,$N57,$O57,$P57,$Q57,$W57,$X57,$Y57,$Z57,$AC57,$AD57))</f>
        <v>6</v>
      </c>
      <c r="AY57" s="468">
        <f>RANK(AC57,($I57,$L57,$N57,$O57,$P57,$Q57,$W57,$X57,$Y57,$Z57,$AC57,$AD57))</f>
        <v>1</v>
      </c>
      <c r="AZ57" s="473">
        <f>RANK(AD57,($I57,$L57,$N57,$O57,$P57,$Q57,$W57,$X57,$Y57,$Z57,$AC57,$AD57))</f>
        <v>3</v>
      </c>
      <c r="BA57" s="461" t="str">
        <f t="shared" si="9"/>
        <v>MORENA</v>
      </c>
      <c r="BB57" s="463" t="str">
        <f t="shared" si="10"/>
        <v>ninguno</v>
      </c>
      <c r="BC57" s="463" t="str">
        <f t="shared" si="11"/>
        <v>MORENA</v>
      </c>
      <c r="BD57" s="464">
        <f t="shared" si="12"/>
        <v>1861</v>
      </c>
      <c r="BE57" s="464" t="str">
        <f t="shared" si="13"/>
        <v>ninguno</v>
      </c>
      <c r="BF57" s="464">
        <f t="shared" si="14"/>
        <v>1861</v>
      </c>
      <c r="BG57" s="469">
        <f t="shared" si="15"/>
        <v>0.26967106216490366</v>
      </c>
      <c r="BH57" s="470">
        <f t="shared" si="16"/>
        <v>922</v>
      </c>
      <c r="BI57" s="469">
        <f t="shared" si="16"/>
        <v>0.13360382553253147</v>
      </c>
    </row>
    <row r="58" spans="1:61" ht="15">
      <c r="A58" s="434">
        <v>51</v>
      </c>
      <c r="B58" s="435" t="s">
        <v>76</v>
      </c>
      <c r="C58" s="436">
        <v>15937</v>
      </c>
      <c r="D58" s="434">
        <v>25</v>
      </c>
      <c r="E58" s="434">
        <v>25</v>
      </c>
      <c r="F58" s="437">
        <f t="shared" si="0"/>
        <v>1</v>
      </c>
      <c r="G58" s="455">
        <v>557</v>
      </c>
      <c r="H58" s="456">
        <v>3798</v>
      </c>
      <c r="I58" s="456">
        <v>1775</v>
      </c>
      <c r="J58" s="457">
        <v>0</v>
      </c>
      <c r="K58" s="456">
        <v>122</v>
      </c>
      <c r="L58" s="456">
        <v>2571</v>
      </c>
      <c r="M58" s="456">
        <v>104</v>
      </c>
      <c r="N58" s="456">
        <v>577</v>
      </c>
      <c r="O58" s="456">
        <v>118</v>
      </c>
      <c r="P58" s="467"/>
      <c r="Q58" s="456">
        <v>31</v>
      </c>
      <c r="R58" s="456">
        <v>10</v>
      </c>
      <c r="S58" s="456">
        <v>61</v>
      </c>
      <c r="T58" s="456">
        <v>11</v>
      </c>
      <c r="U58" s="456">
        <v>1</v>
      </c>
      <c r="V58" s="467"/>
      <c r="W58" s="457"/>
      <c r="X58" s="457"/>
      <c r="Y58" s="456">
        <v>4</v>
      </c>
      <c r="Z58" s="456">
        <v>272</v>
      </c>
      <c r="AA58" s="458">
        <f t="shared" si="1"/>
        <v>10012</v>
      </c>
      <c r="AB58" s="459">
        <f t="shared" si="2"/>
        <v>0.62822363054527197</v>
      </c>
      <c r="AC58" s="455">
        <f t="shared" si="3"/>
        <v>4107</v>
      </c>
      <c r="AD58" s="460"/>
      <c r="AE58" s="461" t="str">
        <f t="shared" si="4"/>
        <v>otro</v>
      </c>
      <c r="AF58" s="462" t="str">
        <f t="shared" si="5"/>
        <v>PRI-PVEM-NA</v>
      </c>
      <c r="AG58" s="463" t="str">
        <f t="shared" si="6"/>
        <v>PRI-PVEM-NA</v>
      </c>
      <c r="AH58" s="464">
        <f t="shared" si="7"/>
        <v>4107</v>
      </c>
      <c r="AI58" s="465">
        <f t="shared" si="8"/>
        <v>0.41020775069916099</v>
      </c>
      <c r="AJ58" s="466">
        <f>RANK(G58,($G58,$I58,$J58,$L58,$N58,$O58,$P58,$Q58,$W58,$X58,$Y58,$Z58,$AC58))</f>
        <v>5</v>
      </c>
      <c r="AK58" s="467"/>
      <c r="AL58" s="468">
        <f>RANK(I58,($G58,$I58,$J58,$L58,$N58,$O58,$P58,$Q58,$W58,$X58,$Y58,$Z58,$AC58))</f>
        <v>3</v>
      </c>
      <c r="AM58" s="467"/>
      <c r="AN58" s="457"/>
      <c r="AO58" s="468">
        <f>RANK(L58,($G58,$I58,$J58,$L58,$N58,$O58,$P58,$Q58,$W58,$X58,$Y58,$Z58,$AC58))</f>
        <v>2</v>
      </c>
      <c r="AP58" s="457"/>
      <c r="AQ58" s="468">
        <f>RANK(N58,($G58,$I58,$J58,$L58,$N58,$O58,$P58,$Q58,$W58,$X58,$Y58,$Z58,$AC58))</f>
        <v>4</v>
      </c>
      <c r="AR58" s="468">
        <f>RANK(O58,($G58,$I58,$J58,$L58,$N58,$O58,$P58,$Q58,$W58,$X58,$Y58,$Z58,$AC58))</f>
        <v>7</v>
      </c>
      <c r="AS58" s="457"/>
      <c r="AT58" s="468">
        <f>RANK(Q58,($G58,$I58,$J58,$L58,$N58,$O58,$P58,$Q58,$W58,$X58,$Y58,$Z58,$AC58))</f>
        <v>8</v>
      </c>
      <c r="AU58" s="457"/>
      <c r="AV58" s="457"/>
      <c r="AW58" s="468">
        <f>RANK(Y58,($G58,$I58,$J58,$L58,$N58,$O58,$P58,$Q58,$W58,$X58,$Y58,$Z58,$AC58))</f>
        <v>9</v>
      </c>
      <c r="AX58" s="468">
        <f>RANK(Z58,($G58,$I58,$J58,$L58,$N58,$O58,$P58,$Q58,$W58,$X58,$Y58,$Z58,$AC58))</f>
        <v>6</v>
      </c>
      <c r="AY58" s="468">
        <f>RANK(AC58,($G58,$I58,$J58,$L58,$N58,$O58,$P58,$Q58,$W58,$X58,$Y58,$Z58,$AC58))</f>
        <v>1</v>
      </c>
      <c r="AZ58" s="460"/>
      <c r="BA58" s="461" t="str">
        <f t="shared" si="9"/>
        <v>MC</v>
      </c>
      <c r="BB58" s="463" t="str">
        <f t="shared" si="10"/>
        <v>ninguno</v>
      </c>
      <c r="BC58" s="463" t="str">
        <f t="shared" si="11"/>
        <v>MC</v>
      </c>
      <c r="BD58" s="464">
        <f t="shared" si="12"/>
        <v>2571</v>
      </c>
      <c r="BE58" s="464" t="str">
        <f t="shared" si="13"/>
        <v>ninguno</v>
      </c>
      <c r="BF58" s="464">
        <f t="shared" si="14"/>
        <v>2571</v>
      </c>
      <c r="BG58" s="469">
        <f t="shared" si="15"/>
        <v>0.2567918497802637</v>
      </c>
      <c r="BH58" s="470">
        <f t="shared" si="16"/>
        <v>1536</v>
      </c>
      <c r="BI58" s="469">
        <f t="shared" si="16"/>
        <v>0.15341590091889729</v>
      </c>
    </row>
    <row r="59" spans="1:61" ht="15">
      <c r="A59" s="434">
        <v>52</v>
      </c>
      <c r="B59" s="435" t="s">
        <v>77</v>
      </c>
      <c r="C59" s="436">
        <v>87865</v>
      </c>
      <c r="D59" s="434">
        <v>141</v>
      </c>
      <c r="E59" s="434">
        <v>141</v>
      </c>
      <c r="F59" s="437">
        <f t="shared" si="0"/>
        <v>1</v>
      </c>
      <c r="G59" s="455">
        <v>18635</v>
      </c>
      <c r="H59" s="456">
        <v>20011</v>
      </c>
      <c r="I59" s="456">
        <v>3383</v>
      </c>
      <c r="J59" s="456">
        <v>1454</v>
      </c>
      <c r="K59" s="456">
        <v>653</v>
      </c>
      <c r="L59" s="456">
        <v>611</v>
      </c>
      <c r="M59" s="456">
        <v>813</v>
      </c>
      <c r="N59" s="456">
        <v>2593</v>
      </c>
      <c r="O59" s="456">
        <v>746</v>
      </c>
      <c r="P59" s="456">
        <v>1090</v>
      </c>
      <c r="Q59" s="456">
        <v>412</v>
      </c>
      <c r="R59" s="456">
        <v>44</v>
      </c>
      <c r="S59" s="456">
        <v>163</v>
      </c>
      <c r="T59" s="456">
        <v>21</v>
      </c>
      <c r="U59" s="456">
        <v>3</v>
      </c>
      <c r="V59" s="467"/>
      <c r="W59" s="457"/>
      <c r="X59" s="457"/>
      <c r="Y59" s="456">
        <v>30</v>
      </c>
      <c r="Z59" s="456">
        <v>1490</v>
      </c>
      <c r="AA59" s="458">
        <f t="shared" si="1"/>
        <v>52152</v>
      </c>
      <c r="AB59" s="459">
        <f t="shared" si="2"/>
        <v>0.59354691856825814</v>
      </c>
      <c r="AC59" s="455">
        <f t="shared" si="3"/>
        <v>21708</v>
      </c>
      <c r="AD59" s="460"/>
      <c r="AE59" s="461" t="str">
        <f t="shared" si="4"/>
        <v>otro</v>
      </c>
      <c r="AF59" s="462" t="str">
        <f t="shared" si="5"/>
        <v>PRI-PVEM-NA</v>
      </c>
      <c r="AG59" s="463" t="str">
        <f t="shared" si="6"/>
        <v>PRI-PVEM-NA</v>
      </c>
      <c r="AH59" s="464">
        <f t="shared" si="7"/>
        <v>21708</v>
      </c>
      <c r="AI59" s="465">
        <f t="shared" si="8"/>
        <v>0.41624482282558672</v>
      </c>
      <c r="AJ59" s="466">
        <f>RANK(G59,($G59,$I59,$J59,$L59,$N59,$O59,$P59,$Q59,$W59,$X59,$Y59,$Z59,$AC59))</f>
        <v>2</v>
      </c>
      <c r="AK59" s="467"/>
      <c r="AL59" s="468">
        <f>RANK(I59,($G59,$I59,$J59,$L59,$N59,$O59,$P59,$Q59,$W59,$X59,$Y59,$Z59,$AC59))</f>
        <v>3</v>
      </c>
      <c r="AM59" s="468">
        <f>RANK(J59,($G59,$I59,$J59,$L59,$N59,$O59,$P59,$Q59,$W59,$X59,$Y59,$Z59,$AC59))</f>
        <v>6</v>
      </c>
      <c r="AN59" s="457"/>
      <c r="AO59" s="468">
        <f>RANK(L59,($G59,$I59,$J59,$L59,$N59,$O59,$P59,$Q59,$W59,$X59,$Y59,$Z59,$AC59))</f>
        <v>9</v>
      </c>
      <c r="AP59" s="457"/>
      <c r="AQ59" s="468">
        <f>RANK(N59,($G59,$I59,$J59,$L59,$N59,$O59,$P59,$Q59,$W59,$X59,$Y59,$Z59,$AC59))</f>
        <v>4</v>
      </c>
      <c r="AR59" s="468">
        <f>RANK(O59,($G59,$I59,$J59,$L59,$N59,$O59,$P59,$Q59,$W59,$X59,$Y59,$Z59,$AC59))</f>
        <v>8</v>
      </c>
      <c r="AS59" s="468">
        <f>RANK(P59,($G59,$I59,$J59,$L59,$N59,$O59,$P59,$Q59,$W59,$X59,$Y59,$Z59,$AC59))</f>
        <v>7</v>
      </c>
      <c r="AT59" s="468">
        <f>RANK(Q59,($G59,$I59,$J59,$L59,$N59,$O59,$P59,$Q59,$W59,$X59,$Y59,$Z59,$AC59))</f>
        <v>10</v>
      </c>
      <c r="AU59" s="457"/>
      <c r="AV59" s="457"/>
      <c r="AW59" s="468">
        <f>RANK(Y59,($G59,$I59,$J59,$L59,$N59,$O59,$P59,$Q59,$W59,$X59,$Y59,$Z59,$AC59))</f>
        <v>11</v>
      </c>
      <c r="AX59" s="468">
        <f>RANK(Z59,($G59,$I59,$J59,$L59,$N59,$O59,$P59,$Q59,$W59,$X59,$Y59,$Z59,$AC59))</f>
        <v>5</v>
      </c>
      <c r="AY59" s="468">
        <f>RANK(AC59,($G59,$I59,$J59,$L59,$N59,$O59,$P59,$Q59,$W59,$X59,$Y59,$Z59,$AC59))</f>
        <v>1</v>
      </c>
      <c r="AZ59" s="460"/>
      <c r="BA59" s="461" t="str">
        <f t="shared" si="9"/>
        <v>PAN</v>
      </c>
      <c r="BB59" s="463" t="str">
        <f t="shared" si="10"/>
        <v>ninguno</v>
      </c>
      <c r="BC59" s="463" t="str">
        <f t="shared" si="11"/>
        <v>PAN</v>
      </c>
      <c r="BD59" s="464">
        <f t="shared" si="12"/>
        <v>18635</v>
      </c>
      <c r="BE59" s="464" t="str">
        <f t="shared" si="13"/>
        <v>ninguno</v>
      </c>
      <c r="BF59" s="464">
        <f t="shared" si="14"/>
        <v>18635</v>
      </c>
      <c r="BG59" s="469">
        <f t="shared" si="15"/>
        <v>0.35732090811474154</v>
      </c>
      <c r="BH59" s="470">
        <f t="shared" si="16"/>
        <v>3073</v>
      </c>
      <c r="BI59" s="469">
        <f t="shared" si="16"/>
        <v>5.8923914710845182E-2</v>
      </c>
    </row>
    <row r="60" spans="1:61" ht="15">
      <c r="A60" s="434">
        <v>53</v>
      </c>
      <c r="B60" s="435" t="s">
        <v>78</v>
      </c>
      <c r="C60" s="436">
        <v>17872</v>
      </c>
      <c r="D60" s="434">
        <v>34</v>
      </c>
      <c r="E60" s="434">
        <v>34</v>
      </c>
      <c r="F60" s="437">
        <f t="shared" si="0"/>
        <v>1</v>
      </c>
      <c r="G60" s="455">
        <v>3022</v>
      </c>
      <c r="H60" s="456">
        <v>4776</v>
      </c>
      <c r="I60" s="456">
        <v>3754</v>
      </c>
      <c r="J60" s="456">
        <v>97</v>
      </c>
      <c r="K60" s="456">
        <v>60</v>
      </c>
      <c r="L60" s="457"/>
      <c r="M60" s="456">
        <v>375</v>
      </c>
      <c r="N60" s="456">
        <v>195</v>
      </c>
      <c r="O60" s="456">
        <v>242</v>
      </c>
      <c r="P60" s="456">
        <v>53</v>
      </c>
      <c r="Q60" s="456">
        <v>15</v>
      </c>
      <c r="R60" s="467"/>
      <c r="S60" s="467"/>
      <c r="T60" s="467"/>
      <c r="U60" s="467"/>
      <c r="V60" s="456">
        <v>20</v>
      </c>
      <c r="W60" s="457"/>
      <c r="X60" s="457"/>
      <c r="Y60" s="456">
        <v>8</v>
      </c>
      <c r="Z60" s="456">
        <v>399</v>
      </c>
      <c r="AA60" s="458">
        <f t="shared" si="1"/>
        <v>13016</v>
      </c>
      <c r="AB60" s="459">
        <f t="shared" si="2"/>
        <v>0.72829006266786034</v>
      </c>
      <c r="AC60" s="472"/>
      <c r="AD60" s="458">
        <f t="shared" si="17"/>
        <v>3139</v>
      </c>
      <c r="AE60" s="461" t="str">
        <f t="shared" si="4"/>
        <v>PRI</v>
      </c>
      <c r="AF60" s="462" t="str">
        <f t="shared" si="5"/>
        <v>ninguno</v>
      </c>
      <c r="AG60" s="463" t="str">
        <f t="shared" si="6"/>
        <v>PRI</v>
      </c>
      <c r="AH60" s="464">
        <f t="shared" si="7"/>
        <v>4776</v>
      </c>
      <c r="AI60" s="465">
        <f t="shared" si="8"/>
        <v>0.36693300553165337</v>
      </c>
      <c r="AJ60" s="472"/>
      <c r="AK60" s="468">
        <f>RANK(H60,($H60,$I60,$K60,$L60,$M60,$N60,$O60,$P60,$Q60,$W60,$X60,$Y60,$Z60,$AC60,$AD60))</f>
        <v>1</v>
      </c>
      <c r="AL60" s="468">
        <f>RANK(I60,($H60,$I60,$K60,$L60,$M60,$N60,$O60,$P60,$Q60,$W60,$X60,$Y60,$Z60,$AC60,$AD60))</f>
        <v>2</v>
      </c>
      <c r="AM60" s="467"/>
      <c r="AN60" s="468">
        <f>RANK(K60,($H60,$I60,$K60,$L60,$M60,$N60,$O60,$P60,$Q60,$W60,$X60,$Y60,$Z60,$AC60,$AD60))</f>
        <v>8</v>
      </c>
      <c r="AO60" s="457"/>
      <c r="AP60" s="468">
        <f>RANK(M60,($H60,$I60,$K60,$L60,$M60,$N60,$O60,$P60,$Q60,$W60,$X60,$Y60,$Z60,$AC60,$AD60))</f>
        <v>5</v>
      </c>
      <c r="AQ60" s="468">
        <f>RANK(N60,($H60,$I60,$K60,$L60,$M60,$N60,$O60,$P60,$Q60,$W60,$X60,$Y60,$Z60,$AC60,$AD60))</f>
        <v>7</v>
      </c>
      <c r="AR60" s="468">
        <f>RANK(O60,($H60,$I60,$K60,$L60,$M60,$N60,$O60,$P60,$Q60,$W60,$X60,$Y60,$Z60,$AC60,$AD60))</f>
        <v>6</v>
      </c>
      <c r="AS60" s="468">
        <f>RANK(P60,($H60,$I60,$K60,$L60,$M60,$N60,$O60,$P60,$Q60,$W60,$X60,$Y60,$Z60,$AC60,$AD60))</f>
        <v>9</v>
      </c>
      <c r="AT60" s="468">
        <f>RANK(Q60,($H60,$I60,$K60,$L60,$M60,$N60,$O60,$P60,$Q60,$W60,$X60,$Y60,$Z60,$AC60,$AD60))</f>
        <v>10</v>
      </c>
      <c r="AU60" s="457"/>
      <c r="AV60" s="457"/>
      <c r="AW60" s="468">
        <f>RANK(Y60,($H60,$I60,$K60,$L60,$M60,$N60,$O60,$P60,$Q60,$W60,$X60,$Y60,$Z60,$AC60,$AD60))</f>
        <v>11</v>
      </c>
      <c r="AX60" s="468">
        <f>RANK(Z60,($H60,$I60,$K60,$L60,$M60,$N60,$O60,$P60,$Q60,$W60,$X60,$Y60,$Z60,$AC60,$AD60))</f>
        <v>4</v>
      </c>
      <c r="AY60" s="467"/>
      <c r="AZ60" s="473">
        <f>RANK(AD60,($H60,$I60,$K60,$L60,$M60,$N60,$O60,$P60,$Q60,$W60,$X60,$Y60,$Z60,$AC60,$AD60))</f>
        <v>3</v>
      </c>
      <c r="BA60" s="461" t="str">
        <f t="shared" si="9"/>
        <v>PRD</v>
      </c>
      <c r="BB60" s="463" t="str">
        <f t="shared" si="10"/>
        <v>ninguno</v>
      </c>
      <c r="BC60" s="463" t="str">
        <f t="shared" si="11"/>
        <v>PRD</v>
      </c>
      <c r="BD60" s="464">
        <f t="shared" si="12"/>
        <v>3754</v>
      </c>
      <c r="BE60" s="464" t="str">
        <f t="shared" si="13"/>
        <v>ninguno</v>
      </c>
      <c r="BF60" s="464">
        <f t="shared" si="14"/>
        <v>3754</v>
      </c>
      <c r="BG60" s="469">
        <f t="shared" si="15"/>
        <v>0.2884142593730793</v>
      </c>
      <c r="BH60" s="470">
        <f t="shared" si="16"/>
        <v>1022</v>
      </c>
      <c r="BI60" s="469">
        <f t="shared" si="16"/>
        <v>7.8518746158574071E-2</v>
      </c>
    </row>
    <row r="61" spans="1:61" ht="15">
      <c r="A61" s="434">
        <v>54</v>
      </c>
      <c r="B61" s="435" t="s">
        <v>79</v>
      </c>
      <c r="C61" s="436">
        <v>43386</v>
      </c>
      <c r="D61" s="434">
        <v>65</v>
      </c>
      <c r="E61" s="434">
        <v>65</v>
      </c>
      <c r="F61" s="437">
        <f t="shared" si="0"/>
        <v>1</v>
      </c>
      <c r="G61" s="455">
        <v>6188</v>
      </c>
      <c r="H61" s="456">
        <v>5303</v>
      </c>
      <c r="I61" s="456">
        <v>4941</v>
      </c>
      <c r="J61" s="456">
        <v>169</v>
      </c>
      <c r="K61" s="456">
        <v>177</v>
      </c>
      <c r="L61" s="456">
        <v>2751</v>
      </c>
      <c r="M61" s="456">
        <v>537</v>
      </c>
      <c r="N61" s="456">
        <v>983</v>
      </c>
      <c r="O61" s="456">
        <v>1813</v>
      </c>
      <c r="P61" s="467"/>
      <c r="Q61" s="467"/>
      <c r="R61" s="467"/>
      <c r="S61" s="467"/>
      <c r="T61" s="467"/>
      <c r="U61" s="467"/>
      <c r="V61" s="456">
        <v>30</v>
      </c>
      <c r="W61" s="457"/>
      <c r="X61" s="457"/>
      <c r="Y61" s="456">
        <v>15</v>
      </c>
      <c r="Z61" s="456">
        <v>603</v>
      </c>
      <c r="AA61" s="458">
        <f t="shared" si="1"/>
        <v>23510</v>
      </c>
      <c r="AB61" s="459">
        <f t="shared" si="2"/>
        <v>0.54187986908219243</v>
      </c>
      <c r="AC61" s="472"/>
      <c r="AD61" s="458">
        <f t="shared" si="17"/>
        <v>6387</v>
      </c>
      <c r="AE61" s="461" t="str">
        <f t="shared" si="4"/>
        <v>otro</v>
      </c>
      <c r="AF61" s="462" t="str">
        <f t="shared" si="5"/>
        <v>PAN-PT</v>
      </c>
      <c r="AG61" s="463" t="str">
        <f t="shared" si="6"/>
        <v>PAN-PT</v>
      </c>
      <c r="AH61" s="464">
        <f t="shared" si="7"/>
        <v>6387</v>
      </c>
      <c r="AI61" s="465">
        <f t="shared" si="8"/>
        <v>0.27167162909400255</v>
      </c>
      <c r="AJ61" s="472"/>
      <c r="AK61" s="468">
        <f>RANK(H61,($H61,$I61,$K61,$L61,$M61,$N61,$O61,$P61,$Q61,$W61,$X61,$Y61,$Z61,$AC61,$AD61))</f>
        <v>2</v>
      </c>
      <c r="AL61" s="468">
        <f>RANK(I61,($H61,$I61,$K61,$L61,$M61,$N61,$O61,$P61,$Q61,$W61,$X61,$Y61,$Z61,$AC61,$AD61))</f>
        <v>3</v>
      </c>
      <c r="AM61" s="467"/>
      <c r="AN61" s="468">
        <f>RANK(K61,($H61,$I61,$K61,$L61,$M61,$N61,$O61,$P61,$Q61,$W61,$X61,$Y61,$Z61,$AC61,$AD61))</f>
        <v>9</v>
      </c>
      <c r="AO61" s="468">
        <f>RANK(L61,($H61,$I61,$K61,$L61,$M61,$N61,$O61,$P61,$Q61,$W61,$X61,$Y61,$Z61,$AC61,$AD61))</f>
        <v>4</v>
      </c>
      <c r="AP61" s="468">
        <f>RANK(M61,($H61,$I61,$K61,$L61,$M61,$N61,$O61,$P61,$Q61,$W61,$X61,$Y61,$Z61,$AC61,$AD61))</f>
        <v>8</v>
      </c>
      <c r="AQ61" s="468">
        <f>RANK(N61,($H61,$I61,$K61,$L61,$M61,$N61,$O61,$P61,$Q61,$W61,$X61,$Y61,$Z61,$AC61,$AD61))</f>
        <v>6</v>
      </c>
      <c r="AR61" s="468">
        <f>RANK(O61,($H61,$I61,$K61,$L61,$M61,$N61,$O61,$P61,$Q61,$W61,$X61,$Y61,$Z61,$AC61,$AD61))</f>
        <v>5</v>
      </c>
      <c r="AS61" s="457"/>
      <c r="AT61" s="457"/>
      <c r="AU61" s="457"/>
      <c r="AV61" s="457"/>
      <c r="AW61" s="468">
        <f>RANK(Y61,($H61,$I61,$K61,$L61,$M61,$N61,$O61,$P61,$Q61,$W61,$X61,$Y61,$Z61,$AC61,$AD61))</f>
        <v>10</v>
      </c>
      <c r="AX61" s="468">
        <f>RANK(Z61,($H61,$I61,$K61,$L61,$M61,$N61,$O61,$P61,$Q61,$W61,$X61,$Y61,$Z61,$AC61,$AD61))</f>
        <v>7</v>
      </c>
      <c r="AY61" s="467"/>
      <c r="AZ61" s="473">
        <f>RANK(AD61,($H61,$I61,$K61,$L61,$M61,$N61,$O61,$P61,$Q61,$W61,$X61,$Y61,$Z61,$AC61,$AD61))</f>
        <v>1</v>
      </c>
      <c r="BA61" s="461" t="str">
        <f t="shared" si="9"/>
        <v>PRI</v>
      </c>
      <c r="BB61" s="463" t="str">
        <f t="shared" si="10"/>
        <v>ninguno</v>
      </c>
      <c r="BC61" s="463" t="str">
        <f t="shared" si="11"/>
        <v>PRI</v>
      </c>
      <c r="BD61" s="464">
        <f t="shared" si="12"/>
        <v>5303</v>
      </c>
      <c r="BE61" s="464" t="str">
        <f t="shared" si="13"/>
        <v>ninguno</v>
      </c>
      <c r="BF61" s="464">
        <f t="shared" si="14"/>
        <v>5303</v>
      </c>
      <c r="BG61" s="469">
        <f t="shared" si="15"/>
        <v>0.22556358996171841</v>
      </c>
      <c r="BH61" s="470">
        <f t="shared" si="16"/>
        <v>1084</v>
      </c>
      <c r="BI61" s="469">
        <f t="shared" si="16"/>
        <v>4.6108039132284145E-2</v>
      </c>
    </row>
    <row r="62" spans="1:61" ht="15">
      <c r="A62" s="434">
        <v>55</v>
      </c>
      <c r="B62" s="435" t="s">
        <v>406</v>
      </c>
      <c r="C62" s="436">
        <v>168287</v>
      </c>
      <c r="D62" s="434">
        <v>271</v>
      </c>
      <c r="E62" s="434">
        <v>271</v>
      </c>
      <c r="F62" s="437">
        <f t="shared" si="0"/>
        <v>1</v>
      </c>
      <c r="G62" s="455">
        <v>25679</v>
      </c>
      <c r="H62" s="456">
        <v>34290</v>
      </c>
      <c r="I62" s="456">
        <v>3114</v>
      </c>
      <c r="J62" s="456">
        <v>8282</v>
      </c>
      <c r="K62" s="456">
        <v>1996</v>
      </c>
      <c r="L62" s="456">
        <v>2842</v>
      </c>
      <c r="M62" s="456">
        <v>2651</v>
      </c>
      <c r="N62" s="456">
        <v>6231</v>
      </c>
      <c r="O62" s="456">
        <v>2475</v>
      </c>
      <c r="P62" s="456">
        <v>3951</v>
      </c>
      <c r="Q62" s="456">
        <v>622</v>
      </c>
      <c r="R62" s="456">
        <v>76</v>
      </c>
      <c r="S62" s="456">
        <v>274</v>
      </c>
      <c r="T62" s="456">
        <v>14</v>
      </c>
      <c r="U62" s="456">
        <v>12</v>
      </c>
      <c r="V62" s="467"/>
      <c r="W62" s="457"/>
      <c r="X62" s="457"/>
      <c r="Y62" s="456">
        <v>190</v>
      </c>
      <c r="Z62" s="456">
        <v>3915</v>
      </c>
      <c r="AA62" s="458">
        <f t="shared" si="1"/>
        <v>96614</v>
      </c>
      <c r="AB62" s="459">
        <f t="shared" si="2"/>
        <v>0.57410257476810445</v>
      </c>
      <c r="AC62" s="455">
        <f t="shared" si="3"/>
        <v>39313</v>
      </c>
      <c r="AD62" s="460"/>
      <c r="AE62" s="461" t="str">
        <f t="shared" si="4"/>
        <v>otro</v>
      </c>
      <c r="AF62" s="462" t="str">
        <f t="shared" si="5"/>
        <v>PRI-PVEM-NA</v>
      </c>
      <c r="AG62" s="463" t="str">
        <f t="shared" si="6"/>
        <v>PRI-PVEM-NA</v>
      </c>
      <c r="AH62" s="464">
        <f t="shared" si="7"/>
        <v>39313</v>
      </c>
      <c r="AI62" s="465">
        <f t="shared" si="8"/>
        <v>0.40690790154635975</v>
      </c>
      <c r="AJ62" s="466">
        <f>RANK(G62,($G62,$I62,$J62,$L62,$N62,$O62,$P62,$Q62,$W62,$X62,$Y62,$Z62,$AC62))</f>
        <v>2</v>
      </c>
      <c r="AK62" s="467"/>
      <c r="AL62" s="468">
        <f>RANK(I62,($G62,$I62,$J62,$L62,$N62,$O62,$P62,$Q62,$W62,$X62,$Y62,$Z62,$AC62))</f>
        <v>7</v>
      </c>
      <c r="AM62" s="468">
        <f>RANK(J62,($G62,$I62,$J62,$L62,$N62,$O62,$P62,$Q62,$W62,$X62,$Y62,$Z62,$AC62))</f>
        <v>3</v>
      </c>
      <c r="AN62" s="457"/>
      <c r="AO62" s="468">
        <f>RANK(L62,($G62,$I62,$J62,$L62,$N62,$O62,$P62,$Q62,$W62,$X62,$Y62,$Z62,$AC62))</f>
        <v>8</v>
      </c>
      <c r="AP62" s="457"/>
      <c r="AQ62" s="468">
        <f>RANK(N62,($G62,$I62,$J62,$L62,$N62,$O62,$P62,$Q62,$W62,$X62,$Y62,$Z62,$AC62))</f>
        <v>4</v>
      </c>
      <c r="AR62" s="468">
        <f>RANK(O62,($G62,$I62,$J62,$L62,$N62,$O62,$P62,$Q62,$W62,$X62,$Y62,$Z62,$AC62))</f>
        <v>9</v>
      </c>
      <c r="AS62" s="468">
        <f>RANK(P62,($G62,$I62,$J62,$L62,$N62,$O62,$P62,$Q62,$W62,$X62,$Y62,$Z62,$AC62))</f>
        <v>5</v>
      </c>
      <c r="AT62" s="468">
        <f>RANK(Q62,($G62,$I62,$J62,$L62,$N62,$O62,$P62,$Q62,$W62,$X62,$Y62,$Z62,$AC62))</f>
        <v>10</v>
      </c>
      <c r="AU62" s="457"/>
      <c r="AV62" s="457"/>
      <c r="AW62" s="468">
        <f>RANK(Y62,($G62,$I62,$J62,$L62,$N62,$O62,$P62,$Q62,$W62,$X62,$Y62,$Z62,$AC62))</f>
        <v>11</v>
      </c>
      <c r="AX62" s="468">
        <f>RANK(Z62,($G62,$I62,$J62,$L62,$N62,$O62,$P62,$Q62,$W62,$X62,$Y62,$Z62,$AC62))</f>
        <v>6</v>
      </c>
      <c r="AY62" s="468">
        <f>RANK(AC62,($G62,$I62,$J62,$L62,$N62,$O62,$P62,$Q62,$W62,$X62,$Y62,$Z62,$AC62))</f>
        <v>1</v>
      </c>
      <c r="AZ62" s="460"/>
      <c r="BA62" s="461" t="str">
        <f t="shared" si="9"/>
        <v>PAN</v>
      </c>
      <c r="BB62" s="463" t="str">
        <f t="shared" si="10"/>
        <v>ninguno</v>
      </c>
      <c r="BC62" s="463" t="str">
        <f t="shared" si="11"/>
        <v>PAN</v>
      </c>
      <c r="BD62" s="464">
        <f t="shared" si="12"/>
        <v>25679</v>
      </c>
      <c r="BE62" s="464" t="str">
        <f t="shared" si="13"/>
        <v>ninguno</v>
      </c>
      <c r="BF62" s="464">
        <f t="shared" si="14"/>
        <v>25679</v>
      </c>
      <c r="BG62" s="469">
        <f t="shared" si="15"/>
        <v>0.26578963711263376</v>
      </c>
      <c r="BH62" s="470">
        <f t="shared" si="16"/>
        <v>13634</v>
      </c>
      <c r="BI62" s="469">
        <f t="shared" si="16"/>
        <v>0.14111826443372599</v>
      </c>
    </row>
    <row r="63" spans="1:61" ht="15">
      <c r="A63" s="434">
        <v>56</v>
      </c>
      <c r="B63" s="435" t="s">
        <v>81</v>
      </c>
      <c r="C63" s="436">
        <v>8477</v>
      </c>
      <c r="D63" s="434">
        <v>13</v>
      </c>
      <c r="E63" s="434">
        <v>13</v>
      </c>
      <c r="F63" s="437">
        <f t="shared" si="0"/>
        <v>1</v>
      </c>
      <c r="G63" s="455">
        <v>283</v>
      </c>
      <c r="H63" s="456">
        <v>1219</v>
      </c>
      <c r="I63" s="456">
        <v>139</v>
      </c>
      <c r="J63" s="456">
        <v>812</v>
      </c>
      <c r="K63" s="456">
        <v>22</v>
      </c>
      <c r="L63" s="456">
        <v>936</v>
      </c>
      <c r="M63" s="456">
        <v>32</v>
      </c>
      <c r="N63" s="456">
        <v>963</v>
      </c>
      <c r="O63" s="456">
        <v>245</v>
      </c>
      <c r="P63" s="456">
        <v>517</v>
      </c>
      <c r="Q63" s="467"/>
      <c r="R63" s="456">
        <v>5</v>
      </c>
      <c r="S63" s="456">
        <v>19</v>
      </c>
      <c r="T63" s="456">
        <v>2</v>
      </c>
      <c r="U63" s="456">
        <v>0</v>
      </c>
      <c r="V63" s="456">
        <v>29</v>
      </c>
      <c r="W63" s="457"/>
      <c r="X63" s="457"/>
      <c r="Y63" s="456">
        <v>2</v>
      </c>
      <c r="Z63" s="456">
        <v>131</v>
      </c>
      <c r="AA63" s="458">
        <f t="shared" si="1"/>
        <v>5356</v>
      </c>
      <c r="AB63" s="459">
        <f t="shared" si="2"/>
        <v>0.63182729739294563</v>
      </c>
      <c r="AC63" s="455">
        <f t="shared" si="3"/>
        <v>1299</v>
      </c>
      <c r="AD63" s="458">
        <f t="shared" si="17"/>
        <v>1124</v>
      </c>
      <c r="AE63" s="461" t="str">
        <f t="shared" si="4"/>
        <v>otro</v>
      </c>
      <c r="AF63" s="462" t="str">
        <f t="shared" si="5"/>
        <v>PRI-PVEM-NA</v>
      </c>
      <c r="AG63" s="463" t="str">
        <f t="shared" si="6"/>
        <v>PRI-PVEM-NA</v>
      </c>
      <c r="AH63" s="464">
        <f t="shared" si="7"/>
        <v>1299</v>
      </c>
      <c r="AI63" s="465">
        <f t="shared" si="8"/>
        <v>0.24253174010455564</v>
      </c>
      <c r="AJ63" s="472"/>
      <c r="AK63" s="467"/>
      <c r="AL63" s="468">
        <f>RANK(I63,($I63,$L63,$N63,$O63,$P63,$Q63,$W63,$X63,$Y63,$Z63,$AC63,$AD63))</f>
        <v>7</v>
      </c>
      <c r="AM63" s="467"/>
      <c r="AN63" s="457"/>
      <c r="AO63" s="468">
        <f>RANK(L63,($I63,$L63,$N63,$O63,$P63,$Q63,$W63,$X63,$Y63,$Z63,$AC63,$AD63))</f>
        <v>4</v>
      </c>
      <c r="AP63" s="457"/>
      <c r="AQ63" s="468">
        <f>RANK(N63,($I63,$L63,$N63,$O63,$P63,$Q63,$W63,$X63,$Y63,$Z63,$AC63,$AD63))</f>
        <v>3</v>
      </c>
      <c r="AR63" s="468">
        <f>RANK(O63,($I63,$L63,$N63,$O63,$P63,$Q63,$W63,$X63,$Y63,$Z63,$AC63,$AD63))</f>
        <v>6</v>
      </c>
      <c r="AS63" s="468">
        <f>RANK(P63,($I63,$L63,$N63,$O63,$P63,$Q63,$W63,$X63,$Y63,$Z63,$AC63,$AD63))</f>
        <v>5</v>
      </c>
      <c r="AT63" s="457"/>
      <c r="AU63" s="457"/>
      <c r="AV63" s="457"/>
      <c r="AW63" s="468">
        <f>RANK(Y63,($I63,$L63,$N63,$O63,$P63,$Q63,$W63,$X63,$Y63,$Z63,$AC63,$AD63))</f>
        <v>9</v>
      </c>
      <c r="AX63" s="468">
        <f>RANK(Z63,($I63,$L63,$N63,$O63,$P63,$Q63,$W63,$X63,$Y63,$Z63,$AC63,$AD63))</f>
        <v>8</v>
      </c>
      <c r="AY63" s="468">
        <f>RANK(AC63,($I63,$L63,$N63,$O63,$P63,$Q63,$W63,$X63,$Y63,$Z63,$AC63,$AD63))</f>
        <v>1</v>
      </c>
      <c r="AZ63" s="473">
        <f>RANK(AD63,($I63,$L63,$N63,$O63,$P63,$Q63,$W63,$X63,$Y63,$Z63,$AC63,$AD63))</f>
        <v>2</v>
      </c>
      <c r="BA63" s="461" t="str">
        <f t="shared" si="9"/>
        <v>otro</v>
      </c>
      <c r="BB63" s="463" t="str">
        <f t="shared" si="10"/>
        <v>PAN-PT</v>
      </c>
      <c r="BC63" s="463" t="str">
        <f t="shared" si="11"/>
        <v>PAN-PT</v>
      </c>
      <c r="BD63" s="464" t="str">
        <f t="shared" si="12"/>
        <v>otro</v>
      </c>
      <c r="BE63" s="464">
        <f t="shared" si="13"/>
        <v>1124</v>
      </c>
      <c r="BF63" s="464">
        <f t="shared" si="14"/>
        <v>1124</v>
      </c>
      <c r="BG63" s="469">
        <f t="shared" si="15"/>
        <v>0.20985810306198655</v>
      </c>
      <c r="BH63" s="470">
        <f t="shared" si="16"/>
        <v>175</v>
      </c>
      <c r="BI63" s="469">
        <f t="shared" si="16"/>
        <v>3.2673637042569093E-2</v>
      </c>
    </row>
    <row r="64" spans="1:61" ht="15">
      <c r="A64" s="434">
        <v>57</v>
      </c>
      <c r="B64" s="435" t="s">
        <v>82</v>
      </c>
      <c r="C64" s="436">
        <v>20162</v>
      </c>
      <c r="D64" s="434">
        <v>39</v>
      </c>
      <c r="E64" s="434">
        <v>39</v>
      </c>
      <c r="F64" s="437">
        <f t="shared" si="0"/>
        <v>1</v>
      </c>
      <c r="G64" s="455">
        <v>1563</v>
      </c>
      <c r="H64" s="456">
        <v>6335</v>
      </c>
      <c r="I64" s="456">
        <v>159</v>
      </c>
      <c r="J64" s="456">
        <v>110</v>
      </c>
      <c r="K64" s="456">
        <v>128</v>
      </c>
      <c r="L64" s="456">
        <v>5024</v>
      </c>
      <c r="M64" s="457"/>
      <c r="N64" s="456">
        <v>129</v>
      </c>
      <c r="O64" s="467"/>
      <c r="P64" s="456">
        <v>622</v>
      </c>
      <c r="Q64" s="456">
        <v>32</v>
      </c>
      <c r="R64" s="467"/>
      <c r="S64" s="467"/>
      <c r="T64" s="467"/>
      <c r="U64" s="467"/>
      <c r="V64" s="467"/>
      <c r="W64" s="457"/>
      <c r="X64" s="457"/>
      <c r="Y64" s="456">
        <v>4</v>
      </c>
      <c r="Z64" s="456">
        <v>465</v>
      </c>
      <c r="AA64" s="458">
        <f t="shared" si="1"/>
        <v>14571</v>
      </c>
      <c r="AB64" s="459">
        <f t="shared" si="2"/>
        <v>0.72269616109512946</v>
      </c>
      <c r="AC64" s="472"/>
      <c r="AD64" s="460"/>
      <c r="AE64" s="461" t="str">
        <f t="shared" si="4"/>
        <v>PRI</v>
      </c>
      <c r="AF64" s="462" t="str">
        <f t="shared" si="5"/>
        <v>ninguno</v>
      </c>
      <c r="AG64" s="463" t="str">
        <f t="shared" si="6"/>
        <v>PRI</v>
      </c>
      <c r="AH64" s="464">
        <f t="shared" si="7"/>
        <v>6335</v>
      </c>
      <c r="AI64" s="465">
        <f t="shared" si="8"/>
        <v>0.43476768924576215</v>
      </c>
      <c r="AJ64" s="466">
        <f>RANK(G64,($G64,$H64,$I64,$J64,$K64,$L64,$M64,$N64,$O64,$P64,$Q64,$W64,$X64,$Y64,$Z64))</f>
        <v>3</v>
      </c>
      <c r="AK64" s="468">
        <f>RANK(H64,($G64,$H64,$I64,$J64,$K64,$L64,$M64,$N64,$O64,$P64,$Q64,$W64,$X64,$Y64,$Z64))</f>
        <v>1</v>
      </c>
      <c r="AL64" s="468">
        <f>RANK(I64,($G64,$H64,$I64,$J64,$K64,$L64,$M64,$N64,$O64,$P64,$Q64,$W64,$X64,$Y64,$Z64))</f>
        <v>6</v>
      </c>
      <c r="AM64" s="468">
        <f>RANK(J64,($G64,$H64,$I64,$J64,$K64,$L64,$M64,$N64,$O64,$P64,$Q64,$W64,$X64,$Y64,$Z64))</f>
        <v>9</v>
      </c>
      <c r="AN64" s="468">
        <f>RANK(K64,($G64,$H64,$I64,$J64,$K64,$L64,$M64,$N64,$O64,$P64,$Q64,$W64,$X64,$Y64,$Z64))</f>
        <v>8</v>
      </c>
      <c r="AO64" s="468">
        <f>RANK(L64,($G64,$H64,$I64,$J64,$K64,$L64,$M64,$N64,$O64,$P64,$Q64,$W64,$X64,$Y64,$Z64))</f>
        <v>2</v>
      </c>
      <c r="AP64" s="457"/>
      <c r="AQ64" s="468">
        <f>RANK(N64,($G64,$H64,$I64,$J64,$K64,$L64,$M64,$N64,$O64,$P64,$Q64,$W64,$X64,$Y64,$Z64))</f>
        <v>7</v>
      </c>
      <c r="AR64" s="457"/>
      <c r="AS64" s="468">
        <f>RANK(P64,($G64,$H64,$I64,$J64,$K64,$L64,$M64,$N64,$O64,$P64,$Q64,$W64,$X64,$Y64,$Z64))</f>
        <v>4</v>
      </c>
      <c r="AT64" s="468">
        <f>RANK(Q64,($G64,$H64,$I64,$J64,$K64,$L64,$M64,$N64,$O64,$P64,$Q64,$W64,$X64,$Y64,$Z64))</f>
        <v>10</v>
      </c>
      <c r="AU64" s="457"/>
      <c r="AV64" s="457"/>
      <c r="AW64" s="468">
        <f>RANK(Y64,($G64,$H64,$I64,$J64,$K64,$L64,$M64,$N64,$O64,$P64,$Q64,$W64,$X64,$Y64,$Z64))</f>
        <v>11</v>
      </c>
      <c r="AX64" s="468">
        <f>RANK(Z64,($G64,$H64,$I64,$J64,$K64,$L64,$M64,$N64,$O64,$P64,$Q64,$W64,$X64,$Y64,$Z64))</f>
        <v>5</v>
      </c>
      <c r="AY64" s="467"/>
      <c r="AZ64" s="460"/>
      <c r="BA64" s="461" t="str">
        <f t="shared" si="9"/>
        <v>MC</v>
      </c>
      <c r="BB64" s="463" t="str">
        <f t="shared" si="10"/>
        <v>ninguno</v>
      </c>
      <c r="BC64" s="463" t="str">
        <f t="shared" si="11"/>
        <v>MC</v>
      </c>
      <c r="BD64" s="464">
        <f t="shared" si="12"/>
        <v>5024</v>
      </c>
      <c r="BE64" s="464" t="str">
        <f t="shared" si="13"/>
        <v>ninguno</v>
      </c>
      <c r="BF64" s="464">
        <f t="shared" si="14"/>
        <v>5024</v>
      </c>
      <c r="BG64" s="469">
        <f t="shared" si="15"/>
        <v>0.34479445473886489</v>
      </c>
      <c r="BH64" s="470">
        <f t="shared" si="16"/>
        <v>1311</v>
      </c>
      <c r="BI64" s="469">
        <f t="shared" si="16"/>
        <v>8.9973234506897259E-2</v>
      </c>
    </row>
    <row r="65" spans="1:61" ht="15.75">
      <c r="A65" s="434">
        <v>58</v>
      </c>
      <c r="B65" s="435" t="s">
        <v>567</v>
      </c>
      <c r="C65" s="436">
        <v>659383</v>
      </c>
      <c r="D65" s="434">
        <v>1110</v>
      </c>
      <c r="E65" s="434">
        <v>1109</v>
      </c>
      <c r="F65" s="477">
        <f t="shared" si="0"/>
        <v>0.99909909909909911</v>
      </c>
      <c r="G65" s="455">
        <v>106280</v>
      </c>
      <c r="H65" s="456">
        <v>76500</v>
      </c>
      <c r="I65" s="456">
        <v>14351</v>
      </c>
      <c r="J65" s="456">
        <v>3996</v>
      </c>
      <c r="K65" s="456">
        <v>8860</v>
      </c>
      <c r="L65" s="456">
        <v>8539</v>
      </c>
      <c r="M65" s="456">
        <v>6963</v>
      </c>
      <c r="N65" s="456">
        <v>32320</v>
      </c>
      <c r="O65" s="456">
        <v>7220</v>
      </c>
      <c r="P65" s="456">
        <v>13193</v>
      </c>
      <c r="Q65" s="456">
        <v>1473</v>
      </c>
      <c r="R65" s="456">
        <v>959</v>
      </c>
      <c r="S65" s="456">
        <v>1945</v>
      </c>
      <c r="T65" s="456">
        <v>341</v>
      </c>
      <c r="U65" s="456">
        <v>302</v>
      </c>
      <c r="V65" s="467"/>
      <c r="W65" s="457"/>
      <c r="X65" s="457"/>
      <c r="Y65" s="456">
        <v>595</v>
      </c>
      <c r="Z65" s="456">
        <v>14741</v>
      </c>
      <c r="AA65" s="458">
        <f t="shared" si="1"/>
        <v>298578</v>
      </c>
      <c r="AB65" s="459">
        <f t="shared" si="2"/>
        <v>0.45281422178005803</v>
      </c>
      <c r="AC65" s="455">
        <f t="shared" si="3"/>
        <v>95870</v>
      </c>
      <c r="AD65" s="460"/>
      <c r="AE65" s="461" t="str">
        <f t="shared" si="4"/>
        <v>PAN</v>
      </c>
      <c r="AF65" s="462" t="str">
        <f t="shared" si="5"/>
        <v>ninguno</v>
      </c>
      <c r="AG65" s="463" t="str">
        <f t="shared" si="6"/>
        <v>PAN</v>
      </c>
      <c r="AH65" s="464">
        <f t="shared" si="7"/>
        <v>106280</v>
      </c>
      <c r="AI65" s="465">
        <f t="shared" si="8"/>
        <v>0.35595388809624284</v>
      </c>
      <c r="AJ65" s="466">
        <f>RANK(G65,($G65,$I65,$J65,$L65,$N65,$O65,$P65,$Q65,$W65,$X65,$Y65,$Z65,$AC65))</f>
        <v>1</v>
      </c>
      <c r="AK65" s="467"/>
      <c r="AL65" s="468">
        <f>RANK(I65,($G65,$I65,$J65,$L65,$N65,$O65,$P65,$Q65,$W65,$X65,$Y65,$Z65,$AC65))</f>
        <v>5</v>
      </c>
      <c r="AM65" s="468">
        <f>RANK(J65,($G65,$I65,$J65,$L65,$N65,$O65,$P65,$Q65,$W65,$X65,$Y65,$Z65,$AC65))</f>
        <v>9</v>
      </c>
      <c r="AN65" s="457"/>
      <c r="AO65" s="468">
        <f>RANK(L65,($G65,$I65,$J65,$L65,$N65,$O65,$P65,$Q65,$W65,$X65,$Y65,$Z65,$AC65))</f>
        <v>7</v>
      </c>
      <c r="AP65" s="457"/>
      <c r="AQ65" s="468">
        <f>RANK(N65,($G65,$I65,$J65,$L65,$N65,$O65,$P65,$Q65,$W65,$X65,$Y65,$Z65,$AC65))</f>
        <v>3</v>
      </c>
      <c r="AR65" s="468">
        <f>RANK(O65,($G65,$I65,$J65,$L65,$N65,$O65,$P65,$Q65,$W65,$X65,$Y65,$Z65,$AC65))</f>
        <v>8</v>
      </c>
      <c r="AS65" s="468">
        <f>RANK(P65,($G65,$I65,$J65,$L65,$N65,$O65,$P65,$Q65,$W65,$X65,$Y65,$Z65,$AC65))</f>
        <v>6</v>
      </c>
      <c r="AT65" s="468">
        <f>RANK(Q65,($G65,$I65,$J65,$L65,$N65,$O65,$P65,$Q65,$W65,$X65,$Y65,$Z65,$AC65))</f>
        <v>10</v>
      </c>
      <c r="AU65" s="457"/>
      <c r="AV65" s="457"/>
      <c r="AW65" s="468">
        <f>RANK(Y65,($G65,$I65,$J65,$L65,$N65,$O65,$P65,$Q65,$W65,$X65,$Y65,$Z65,$AC65))</f>
        <v>11</v>
      </c>
      <c r="AX65" s="468">
        <f>RANK(Z65,($G65,$I65,$J65,$L65,$N65,$O65,$P65,$Q65,$W65,$X65,$Y65,$Z65,$AC65))</f>
        <v>4</v>
      </c>
      <c r="AY65" s="468">
        <f>RANK(AC65,($G65,$I65,$J65,$L65,$N65,$O65,$P65,$Q65,$W65,$X65,$Y65,$Z65,$AC65))</f>
        <v>2</v>
      </c>
      <c r="AZ65" s="460"/>
      <c r="BA65" s="461" t="str">
        <f t="shared" si="9"/>
        <v>otro</v>
      </c>
      <c r="BB65" s="463" t="str">
        <f t="shared" si="10"/>
        <v>PRI-PVEM-NA</v>
      </c>
      <c r="BC65" s="463" t="str">
        <f t="shared" si="11"/>
        <v>PRI-PVEM-NA</v>
      </c>
      <c r="BD65" s="464" t="str">
        <f t="shared" si="12"/>
        <v>otro</v>
      </c>
      <c r="BE65" s="464">
        <f t="shared" si="13"/>
        <v>95870</v>
      </c>
      <c r="BF65" s="464">
        <f t="shared" si="14"/>
        <v>95870</v>
      </c>
      <c r="BG65" s="469">
        <f t="shared" si="15"/>
        <v>0.32108862675749722</v>
      </c>
      <c r="BH65" s="470">
        <f t="shared" si="16"/>
        <v>10410</v>
      </c>
      <c r="BI65" s="469">
        <f t="shared" si="16"/>
        <v>3.4865261338745623E-2</v>
      </c>
    </row>
    <row r="66" spans="1:61" ht="15">
      <c r="A66" s="434">
        <v>59</v>
      </c>
      <c r="B66" s="435" t="s">
        <v>84</v>
      </c>
      <c r="C66" s="436">
        <v>20891</v>
      </c>
      <c r="D66" s="434">
        <v>35</v>
      </c>
      <c r="E66" s="434">
        <v>35</v>
      </c>
      <c r="F66" s="437">
        <f t="shared" si="0"/>
        <v>1</v>
      </c>
      <c r="G66" s="455">
        <v>774</v>
      </c>
      <c r="H66" s="456">
        <v>2680</v>
      </c>
      <c r="I66" s="456">
        <v>3271</v>
      </c>
      <c r="J66" s="456">
        <v>975</v>
      </c>
      <c r="K66" s="456">
        <v>73</v>
      </c>
      <c r="L66" s="456">
        <v>1869</v>
      </c>
      <c r="M66" s="456">
        <v>70</v>
      </c>
      <c r="N66" s="456">
        <v>505</v>
      </c>
      <c r="O66" s="456">
        <v>215</v>
      </c>
      <c r="P66" s="456">
        <v>1852</v>
      </c>
      <c r="Q66" s="456">
        <v>508</v>
      </c>
      <c r="R66" s="456">
        <v>12</v>
      </c>
      <c r="S66" s="456">
        <v>20</v>
      </c>
      <c r="T66" s="456">
        <v>0</v>
      </c>
      <c r="U66" s="456">
        <v>0</v>
      </c>
      <c r="V66" s="467"/>
      <c r="W66" s="457"/>
      <c r="X66" s="457"/>
      <c r="Y66" s="456">
        <v>4</v>
      </c>
      <c r="Z66" s="456">
        <v>292</v>
      </c>
      <c r="AA66" s="458">
        <f t="shared" si="1"/>
        <v>13120</v>
      </c>
      <c r="AB66" s="459">
        <f t="shared" si="2"/>
        <v>0.62802163611124406</v>
      </c>
      <c r="AC66" s="455">
        <f t="shared" si="3"/>
        <v>2855</v>
      </c>
      <c r="AD66" s="460"/>
      <c r="AE66" s="461" t="str">
        <f t="shared" si="4"/>
        <v>PRD</v>
      </c>
      <c r="AF66" s="462" t="str">
        <f t="shared" si="5"/>
        <v>ninguno</v>
      </c>
      <c r="AG66" s="463" t="str">
        <f t="shared" si="6"/>
        <v>PRD</v>
      </c>
      <c r="AH66" s="464">
        <f t="shared" si="7"/>
        <v>3271</v>
      </c>
      <c r="AI66" s="465">
        <f t="shared" si="8"/>
        <v>0.24931402439024392</v>
      </c>
      <c r="AJ66" s="466">
        <f>RANK(G66,($G66,$I66,$J66,$L66,$N66,$O66,$P66,$Q66,$W66,$X66,$Y66,$Z66,$AC66))</f>
        <v>6</v>
      </c>
      <c r="AK66" s="467"/>
      <c r="AL66" s="468">
        <f>RANK(I66,($G66,$I66,$J66,$L66,$N66,$O66,$P66,$Q66,$W66,$X66,$Y66,$Z66,$AC66))</f>
        <v>1</v>
      </c>
      <c r="AM66" s="468">
        <f>RANK(J66,($G66,$I66,$J66,$L66,$N66,$O66,$P66,$Q66,$W66,$X66,$Y66,$Z66,$AC66))</f>
        <v>5</v>
      </c>
      <c r="AN66" s="457"/>
      <c r="AO66" s="468">
        <f>RANK(L66,($G66,$I66,$J66,$L66,$N66,$O66,$P66,$Q66,$W66,$X66,$Y66,$Z66,$AC66))</f>
        <v>3</v>
      </c>
      <c r="AP66" s="457"/>
      <c r="AQ66" s="468">
        <f>RANK(N66,($G66,$I66,$J66,$L66,$N66,$O66,$P66,$Q66,$W66,$X66,$Y66,$Z66,$AC66))</f>
        <v>8</v>
      </c>
      <c r="AR66" s="468">
        <f>RANK(O66,($G66,$I66,$J66,$L66,$N66,$O66,$P66,$Q66,$W66,$X66,$Y66,$Z66,$AC66))</f>
        <v>10</v>
      </c>
      <c r="AS66" s="468">
        <f>RANK(P66,($G66,$I66,$J66,$L66,$N66,$O66,$P66,$Q66,$W66,$X66,$Y66,$Z66,$AC66))</f>
        <v>4</v>
      </c>
      <c r="AT66" s="468">
        <f>RANK(Q66,($G66,$I66,$J66,$L66,$N66,$O66,$P66,$Q66,$W66,$X66,$Y66,$Z66,$AC66))</f>
        <v>7</v>
      </c>
      <c r="AU66" s="457"/>
      <c r="AV66" s="457"/>
      <c r="AW66" s="468">
        <f>RANK(Y66,($G66,$I66,$J66,$L66,$N66,$O66,$P66,$Q66,$W66,$X66,$Y66,$Z66,$AC66))</f>
        <v>11</v>
      </c>
      <c r="AX66" s="468">
        <f>RANK(Z66,($G66,$I66,$J66,$L66,$N66,$O66,$P66,$Q66,$W66,$X66,$Y66,$Z66,$AC66))</f>
        <v>9</v>
      </c>
      <c r="AY66" s="468">
        <f>RANK(AC66,($G66,$I66,$J66,$L66,$N66,$O66,$P66,$Q66,$W66,$X66,$Y66,$Z66,$AC66))</f>
        <v>2</v>
      </c>
      <c r="AZ66" s="460"/>
      <c r="BA66" s="461" t="str">
        <f t="shared" si="9"/>
        <v>otro</v>
      </c>
      <c r="BB66" s="463" t="str">
        <f t="shared" si="10"/>
        <v>PRI-PVEM-NA</v>
      </c>
      <c r="BC66" s="463" t="str">
        <f t="shared" si="11"/>
        <v>PRI-PVEM-NA</v>
      </c>
      <c r="BD66" s="464" t="str">
        <f t="shared" si="12"/>
        <v>otro</v>
      </c>
      <c r="BE66" s="464">
        <f t="shared" si="13"/>
        <v>2855</v>
      </c>
      <c r="BF66" s="464">
        <f t="shared" si="14"/>
        <v>2855</v>
      </c>
      <c r="BG66" s="469">
        <f t="shared" si="15"/>
        <v>0.21760670731707318</v>
      </c>
      <c r="BH66" s="470">
        <f t="shared" si="16"/>
        <v>416</v>
      </c>
      <c r="BI66" s="469">
        <f t="shared" si="16"/>
        <v>3.1707317073170732E-2</v>
      </c>
    </row>
    <row r="67" spans="1:61" ht="15.75">
      <c r="A67" s="434">
        <v>60</v>
      </c>
      <c r="B67" s="435" t="s">
        <v>568</v>
      </c>
      <c r="C67" s="436">
        <v>846370</v>
      </c>
      <c r="D67" s="434">
        <v>1488</v>
      </c>
      <c r="E67" s="434">
        <v>1486</v>
      </c>
      <c r="F67" s="477">
        <f t="shared" si="0"/>
        <v>0.99865591397849462</v>
      </c>
      <c r="G67" s="455">
        <v>12423</v>
      </c>
      <c r="H67" s="456">
        <v>83467</v>
      </c>
      <c r="I67" s="456">
        <v>215361</v>
      </c>
      <c r="J67" s="456">
        <v>3785</v>
      </c>
      <c r="K67" s="456">
        <v>8320</v>
      </c>
      <c r="L67" s="456">
        <v>5417</v>
      </c>
      <c r="M67" s="456">
        <v>7632</v>
      </c>
      <c r="N67" s="456">
        <v>30408</v>
      </c>
      <c r="O67" s="456">
        <v>6890</v>
      </c>
      <c r="P67" s="456">
        <v>11956</v>
      </c>
      <c r="Q67" s="456">
        <v>1448</v>
      </c>
      <c r="R67" s="467"/>
      <c r="S67" s="467"/>
      <c r="T67" s="467"/>
      <c r="U67" s="467"/>
      <c r="V67" s="467"/>
      <c r="W67" s="457"/>
      <c r="X67" s="457"/>
      <c r="Y67" s="456">
        <v>633</v>
      </c>
      <c r="Z67" s="456">
        <v>17152</v>
      </c>
      <c r="AA67" s="458">
        <f t="shared" si="1"/>
        <v>404892</v>
      </c>
      <c r="AB67" s="459">
        <f t="shared" si="2"/>
        <v>0.47838652126138687</v>
      </c>
      <c r="AC67" s="472"/>
      <c r="AD67" s="460"/>
      <c r="AE67" s="461" t="str">
        <f t="shared" si="4"/>
        <v>PRD</v>
      </c>
      <c r="AF67" s="462" t="str">
        <f t="shared" si="5"/>
        <v>ninguno</v>
      </c>
      <c r="AG67" s="463" t="str">
        <f t="shared" si="6"/>
        <v>PRD</v>
      </c>
      <c r="AH67" s="464">
        <f t="shared" si="7"/>
        <v>215361</v>
      </c>
      <c r="AI67" s="465">
        <f t="shared" si="8"/>
        <v>0.53189739486085175</v>
      </c>
      <c r="AJ67" s="466">
        <f>RANK(G67,($G67,$H67,$I67,$J67,$K67,$L67,$M67,$N67,$O67,$P67,$Q67,$W67,$X67,$Y67,$Z67))</f>
        <v>5</v>
      </c>
      <c r="AK67" s="468">
        <f>RANK(H67,($G67,$H67,$I67,$J67,$K67,$L67,$M67,$N67,$O67,$P67,$Q67,$W67,$X67,$Y67,$Z67))</f>
        <v>2</v>
      </c>
      <c r="AL67" s="468">
        <f>RANK(I67,($G67,$H67,$I67,$J67,$K67,$L67,$M67,$N67,$O67,$P67,$Q67,$W67,$X67,$Y67,$Z67))</f>
        <v>1</v>
      </c>
      <c r="AM67" s="468">
        <f>RANK(J67,($G67,$H67,$I67,$J67,$K67,$L67,$M67,$N67,$O67,$P67,$Q67,$W67,$X67,$Y67,$Z67))</f>
        <v>11</v>
      </c>
      <c r="AN67" s="468">
        <f>RANK(K67,($G67,$H67,$I67,$J67,$K67,$L67,$M67,$N67,$O67,$P67,$Q67,$W67,$X67,$Y67,$Z67))</f>
        <v>7</v>
      </c>
      <c r="AO67" s="468">
        <f>RANK(L67,($G67,$H67,$I67,$J67,$K67,$L67,$M67,$N67,$O67,$P67,$Q67,$W67,$X67,$Y67,$Z67))</f>
        <v>10</v>
      </c>
      <c r="AP67" s="468">
        <f>RANK(M67,($G67,$H67,$I67,$J67,$K67,$L67,$M67,$N67,$O67,$P67,$Q67,$W67,$X67,$Y67,$Z67))</f>
        <v>8</v>
      </c>
      <c r="AQ67" s="468">
        <f>RANK(N67,($G67,$H67,$I67,$J67,$K67,$L67,$M67,$N67,$O67,$P67,$Q67,$W67,$X67,$Y67,$Z67))</f>
        <v>3</v>
      </c>
      <c r="AR67" s="468">
        <f>RANK(O67,($G67,$H67,$I67,$J67,$K67,$L67,$M67,$N67,$O67,$P67,$Q67,$W67,$X67,$Y67,$Z67))</f>
        <v>9</v>
      </c>
      <c r="AS67" s="468">
        <f>RANK(P67,($G67,$H67,$I67,$J67,$K67,$L67,$M67,$N67,$O67,$P67,$Q67,$W67,$X67,$Y67,$Z67))</f>
        <v>6</v>
      </c>
      <c r="AT67" s="468">
        <f>RANK(Q67,($G67,$H67,$I67,$J67,$K67,$L67,$M67,$N67,$O67,$P67,$Q67,$W67,$X67,$Y67,$Z67))</f>
        <v>12</v>
      </c>
      <c r="AU67" s="457"/>
      <c r="AV67" s="457"/>
      <c r="AW67" s="468">
        <f>RANK(Y67,($G67,$H67,$I67,$J67,$K67,$L67,$M67,$N67,$O67,$P67,$Q67,$W67,$X67,$Y67,$Z67))</f>
        <v>13</v>
      </c>
      <c r="AX67" s="468">
        <f>RANK(Z67,($G67,$H67,$I67,$J67,$K67,$L67,$M67,$N67,$O67,$P67,$Q67,$W67,$X67,$Y67,$Z67))</f>
        <v>4</v>
      </c>
      <c r="AY67" s="467"/>
      <c r="AZ67" s="460"/>
      <c r="BA67" s="461" t="str">
        <f t="shared" si="9"/>
        <v>PRI</v>
      </c>
      <c r="BB67" s="463" t="str">
        <f t="shared" si="10"/>
        <v>ninguno</v>
      </c>
      <c r="BC67" s="463" t="str">
        <f t="shared" si="11"/>
        <v>PRI</v>
      </c>
      <c r="BD67" s="464">
        <f t="shared" si="12"/>
        <v>83467</v>
      </c>
      <c r="BE67" s="464" t="str">
        <f t="shared" si="13"/>
        <v>ninguno</v>
      </c>
      <c r="BF67" s="464">
        <f t="shared" si="14"/>
        <v>83467</v>
      </c>
      <c r="BG67" s="469">
        <f t="shared" si="15"/>
        <v>0.2061463303794592</v>
      </c>
      <c r="BH67" s="470">
        <f t="shared" si="16"/>
        <v>131894</v>
      </c>
      <c r="BI67" s="469">
        <f t="shared" si="16"/>
        <v>0.32575106448139257</v>
      </c>
    </row>
    <row r="68" spans="1:61" ht="15">
      <c r="A68" s="434">
        <v>61</v>
      </c>
      <c r="B68" s="435" t="s">
        <v>86</v>
      </c>
      <c r="C68" s="436">
        <v>260530</v>
      </c>
      <c r="D68" s="434">
        <v>405</v>
      </c>
      <c r="E68" s="434">
        <v>405</v>
      </c>
      <c r="F68" s="437">
        <f t="shared" si="0"/>
        <v>1</v>
      </c>
      <c r="G68" s="455">
        <v>35217</v>
      </c>
      <c r="H68" s="456">
        <v>44894</v>
      </c>
      <c r="I68" s="456">
        <v>5106</v>
      </c>
      <c r="J68" s="456">
        <v>1605</v>
      </c>
      <c r="K68" s="456">
        <v>2618</v>
      </c>
      <c r="L68" s="456">
        <v>5780</v>
      </c>
      <c r="M68" s="456">
        <v>3398</v>
      </c>
      <c r="N68" s="456">
        <v>10684</v>
      </c>
      <c r="O68" s="456">
        <v>3215</v>
      </c>
      <c r="P68" s="456">
        <v>4076</v>
      </c>
      <c r="Q68" s="456">
        <v>569</v>
      </c>
      <c r="R68" s="456">
        <v>515</v>
      </c>
      <c r="S68" s="456">
        <v>545</v>
      </c>
      <c r="T68" s="456">
        <v>47</v>
      </c>
      <c r="U68" s="456">
        <v>15</v>
      </c>
      <c r="V68" s="467"/>
      <c r="W68" s="457"/>
      <c r="X68" s="457"/>
      <c r="Y68" s="456">
        <v>98</v>
      </c>
      <c r="Z68" s="456">
        <v>3775</v>
      </c>
      <c r="AA68" s="458">
        <f t="shared" si="1"/>
        <v>122157</v>
      </c>
      <c r="AB68" s="459">
        <f t="shared" si="2"/>
        <v>0.46887882393582314</v>
      </c>
      <c r="AC68" s="455">
        <f t="shared" si="3"/>
        <v>52032</v>
      </c>
      <c r="AD68" s="460"/>
      <c r="AE68" s="461" t="str">
        <f t="shared" si="4"/>
        <v>otro</v>
      </c>
      <c r="AF68" s="462" t="str">
        <f t="shared" si="5"/>
        <v>PRI-PVEM-NA</v>
      </c>
      <c r="AG68" s="463" t="str">
        <f t="shared" si="6"/>
        <v>PRI-PVEM-NA</v>
      </c>
      <c r="AH68" s="464">
        <f t="shared" si="7"/>
        <v>52032</v>
      </c>
      <c r="AI68" s="465">
        <f t="shared" si="8"/>
        <v>0.42594366266362138</v>
      </c>
      <c r="AJ68" s="466">
        <f>RANK(G68,($G68,$I68,$J68,$L68,$N68,$O68,$P68,$Q68,$W68,$X68,$Y68,$Z68,$AC68))</f>
        <v>2</v>
      </c>
      <c r="AK68" s="467"/>
      <c r="AL68" s="468">
        <f>RANK(I68,($G68,$I68,$J68,$L68,$N68,$O68,$P68,$Q68,$W68,$X68,$Y68,$Z68,$AC68))</f>
        <v>5</v>
      </c>
      <c r="AM68" s="468">
        <f>RANK(J68,($G68,$I68,$J68,$L68,$N68,$O68,$P68,$Q68,$W68,$X68,$Y68,$Z68,$AC68))</f>
        <v>9</v>
      </c>
      <c r="AN68" s="457"/>
      <c r="AO68" s="468">
        <f>RANK(L68,($G68,$I68,$J68,$L68,$N68,$O68,$P68,$Q68,$W68,$X68,$Y68,$Z68,$AC68))</f>
        <v>4</v>
      </c>
      <c r="AP68" s="457"/>
      <c r="AQ68" s="468">
        <f>RANK(N68,($G68,$I68,$J68,$L68,$N68,$O68,$P68,$Q68,$W68,$X68,$Y68,$Z68,$AC68))</f>
        <v>3</v>
      </c>
      <c r="AR68" s="468">
        <f>RANK(O68,($G68,$I68,$J68,$L68,$N68,$O68,$P68,$Q68,$W68,$X68,$Y68,$Z68,$AC68))</f>
        <v>8</v>
      </c>
      <c r="AS68" s="468">
        <f>RANK(P68,($G68,$I68,$J68,$L68,$N68,$O68,$P68,$Q68,$W68,$X68,$Y68,$Z68,$AC68))</f>
        <v>6</v>
      </c>
      <c r="AT68" s="468">
        <f>RANK(Q68,($G68,$I68,$J68,$L68,$N68,$O68,$P68,$Q68,$W68,$X68,$Y68,$Z68,$AC68))</f>
        <v>10</v>
      </c>
      <c r="AU68" s="457"/>
      <c r="AV68" s="457"/>
      <c r="AW68" s="468">
        <f>RANK(Y68,($G68,$I68,$J68,$L68,$N68,$O68,$P68,$Q68,$W68,$X68,$Y68,$Z68,$AC68))</f>
        <v>11</v>
      </c>
      <c r="AX68" s="468">
        <f>RANK(Z68,($G68,$I68,$J68,$L68,$N68,$O68,$P68,$Q68,$W68,$X68,$Y68,$Z68,$AC68))</f>
        <v>7</v>
      </c>
      <c r="AY68" s="468">
        <f>RANK(AC68,($G68,$I68,$J68,$L68,$N68,$O68,$P68,$Q68,$W68,$X68,$Y68,$Z68,$AC68))</f>
        <v>1</v>
      </c>
      <c r="AZ68" s="460"/>
      <c r="BA68" s="461" t="str">
        <f t="shared" si="9"/>
        <v>PAN</v>
      </c>
      <c r="BB68" s="463" t="str">
        <f t="shared" si="10"/>
        <v>ninguno</v>
      </c>
      <c r="BC68" s="463" t="str">
        <f t="shared" si="11"/>
        <v>PAN</v>
      </c>
      <c r="BD68" s="464">
        <f t="shared" si="12"/>
        <v>35217</v>
      </c>
      <c r="BE68" s="464" t="str">
        <f t="shared" si="13"/>
        <v>ninguno</v>
      </c>
      <c r="BF68" s="464">
        <f t="shared" si="14"/>
        <v>35217</v>
      </c>
      <c r="BG68" s="469">
        <f t="shared" si="15"/>
        <v>0.2882929345023208</v>
      </c>
      <c r="BH68" s="470">
        <f t="shared" si="16"/>
        <v>16815</v>
      </c>
      <c r="BI68" s="469">
        <f t="shared" si="16"/>
        <v>0.13765072816130058</v>
      </c>
    </row>
    <row r="69" spans="1:61" ht="15">
      <c r="A69" s="434">
        <v>62</v>
      </c>
      <c r="B69" s="435" t="s">
        <v>87</v>
      </c>
      <c r="C69" s="436">
        <v>7030</v>
      </c>
      <c r="D69" s="434">
        <v>12</v>
      </c>
      <c r="E69" s="434">
        <v>12</v>
      </c>
      <c r="F69" s="437">
        <f t="shared" si="0"/>
        <v>1</v>
      </c>
      <c r="G69" s="455">
        <v>2702</v>
      </c>
      <c r="H69" s="456">
        <v>2587</v>
      </c>
      <c r="I69" s="456">
        <v>46</v>
      </c>
      <c r="J69" s="457"/>
      <c r="K69" s="456">
        <v>31</v>
      </c>
      <c r="L69" s="456">
        <v>92</v>
      </c>
      <c r="M69" s="456">
        <v>12</v>
      </c>
      <c r="N69" s="456">
        <v>33</v>
      </c>
      <c r="O69" s="456">
        <v>41</v>
      </c>
      <c r="P69" s="467"/>
      <c r="Q69" s="467"/>
      <c r="R69" s="456">
        <v>18</v>
      </c>
      <c r="S69" s="456">
        <v>71</v>
      </c>
      <c r="T69" s="456">
        <v>2</v>
      </c>
      <c r="U69" s="456">
        <v>0</v>
      </c>
      <c r="V69" s="467"/>
      <c r="W69" s="457"/>
      <c r="X69" s="457"/>
      <c r="Y69" s="456">
        <v>1</v>
      </c>
      <c r="Z69" s="456">
        <v>73</v>
      </c>
      <c r="AA69" s="458">
        <f t="shared" si="1"/>
        <v>5709</v>
      </c>
      <c r="AB69" s="459">
        <f t="shared" si="2"/>
        <v>0.81209103840682784</v>
      </c>
      <c r="AC69" s="455">
        <f t="shared" si="3"/>
        <v>2721</v>
      </c>
      <c r="AD69" s="460"/>
      <c r="AE69" s="461" t="str">
        <f t="shared" si="4"/>
        <v>otro</v>
      </c>
      <c r="AF69" s="462" t="str">
        <f t="shared" si="5"/>
        <v>PRI-PVEM-NA</v>
      </c>
      <c r="AG69" s="463" t="str">
        <f t="shared" si="6"/>
        <v>PRI-PVEM-NA</v>
      </c>
      <c r="AH69" s="464">
        <f t="shared" si="7"/>
        <v>2721</v>
      </c>
      <c r="AI69" s="465">
        <f t="shared" si="8"/>
        <v>0.47661586967945352</v>
      </c>
      <c r="AJ69" s="466">
        <f>RANK(G69,($G69,$I69,$J69,$L69,$N69,$O69,$P69,$Q69,$W69,$X69,$Y69,$Z69,$AC69))</f>
        <v>2</v>
      </c>
      <c r="AK69" s="467"/>
      <c r="AL69" s="468">
        <f>RANK(I69,($G69,$I69,$J69,$L69,$N69,$O69,$P69,$Q69,$W69,$X69,$Y69,$Z69,$AC69))</f>
        <v>5</v>
      </c>
      <c r="AM69" s="467"/>
      <c r="AN69" s="457"/>
      <c r="AO69" s="468">
        <f>RANK(L69,($G69,$I69,$J69,$L69,$N69,$O69,$P69,$Q69,$W69,$X69,$Y69,$Z69,$AC69))</f>
        <v>3</v>
      </c>
      <c r="AP69" s="457"/>
      <c r="AQ69" s="468">
        <f>RANK(N69,($G69,$I69,$J69,$L69,$N69,$O69,$P69,$Q69,$W69,$X69,$Y69,$Z69,$AC69))</f>
        <v>7</v>
      </c>
      <c r="AR69" s="468">
        <f>RANK(O69,($G69,$I69,$J69,$L69,$N69,$O69,$P69,$Q69,$W69,$X69,$Y69,$Z69,$AC69))</f>
        <v>6</v>
      </c>
      <c r="AS69" s="457"/>
      <c r="AT69" s="457"/>
      <c r="AU69" s="457"/>
      <c r="AV69" s="457"/>
      <c r="AW69" s="468">
        <f>RANK(Y69,($G69,$I69,$J69,$L69,$N69,$O69,$P69,$Q69,$W69,$X69,$Y69,$Z69,$AC69))</f>
        <v>8</v>
      </c>
      <c r="AX69" s="468">
        <f>RANK(Z69,($G69,$I69,$J69,$L69,$N69,$O69,$P69,$Q69,$W69,$X69,$Y69,$Z69,$AC69))</f>
        <v>4</v>
      </c>
      <c r="AY69" s="468">
        <f>RANK(AC69,($G69,$I69,$J69,$L69,$N69,$O69,$P69,$Q69,$W69,$X69,$Y69,$Z69,$AC69))</f>
        <v>1</v>
      </c>
      <c r="AZ69" s="460"/>
      <c r="BA69" s="461" t="str">
        <f t="shared" si="9"/>
        <v>PAN</v>
      </c>
      <c r="BB69" s="463" t="str">
        <f t="shared" si="10"/>
        <v>ninguno</v>
      </c>
      <c r="BC69" s="463" t="str">
        <f t="shared" si="11"/>
        <v>PAN</v>
      </c>
      <c r="BD69" s="464">
        <f t="shared" si="12"/>
        <v>2702</v>
      </c>
      <c r="BE69" s="464" t="str">
        <f t="shared" si="13"/>
        <v>ninguno</v>
      </c>
      <c r="BF69" s="464">
        <f t="shared" si="14"/>
        <v>2702</v>
      </c>
      <c r="BG69" s="469">
        <f t="shared" si="15"/>
        <v>0.47328779120686637</v>
      </c>
      <c r="BH69" s="470">
        <f t="shared" si="16"/>
        <v>19</v>
      </c>
      <c r="BI69" s="469">
        <f t="shared" si="16"/>
        <v>3.3280784725871482E-3</v>
      </c>
    </row>
    <row r="70" spans="1:61" ht="15">
      <c r="A70" s="434">
        <v>63</v>
      </c>
      <c r="B70" s="435" t="s">
        <v>430</v>
      </c>
      <c r="C70" s="436">
        <v>42966</v>
      </c>
      <c r="D70" s="434">
        <v>69</v>
      </c>
      <c r="E70" s="434">
        <v>69</v>
      </c>
      <c r="F70" s="437">
        <f t="shared" si="0"/>
        <v>1</v>
      </c>
      <c r="G70" s="455">
        <v>1921</v>
      </c>
      <c r="H70" s="456">
        <v>6530</v>
      </c>
      <c r="I70" s="456">
        <v>3587</v>
      </c>
      <c r="J70" s="456">
        <v>1745</v>
      </c>
      <c r="K70" s="456">
        <v>297</v>
      </c>
      <c r="L70" s="456">
        <v>3909</v>
      </c>
      <c r="M70" s="456">
        <v>262</v>
      </c>
      <c r="N70" s="456">
        <v>1080</v>
      </c>
      <c r="O70" s="456">
        <v>1680</v>
      </c>
      <c r="P70" s="456">
        <v>1676</v>
      </c>
      <c r="Q70" s="456">
        <v>671</v>
      </c>
      <c r="R70" s="456">
        <v>28</v>
      </c>
      <c r="S70" s="456">
        <v>45</v>
      </c>
      <c r="T70" s="456">
        <v>2</v>
      </c>
      <c r="U70" s="456">
        <v>1</v>
      </c>
      <c r="V70" s="467"/>
      <c r="W70" s="457"/>
      <c r="X70" s="457"/>
      <c r="Y70" s="456">
        <v>156</v>
      </c>
      <c r="Z70" s="456">
        <v>813</v>
      </c>
      <c r="AA70" s="458">
        <f t="shared" si="1"/>
        <v>24403</v>
      </c>
      <c r="AB70" s="459">
        <f t="shared" si="2"/>
        <v>0.56796071312200347</v>
      </c>
      <c r="AC70" s="455">
        <f t="shared" si="3"/>
        <v>7165</v>
      </c>
      <c r="AD70" s="460"/>
      <c r="AE70" s="461" t="str">
        <f t="shared" si="4"/>
        <v>otro</v>
      </c>
      <c r="AF70" s="462" t="str">
        <f t="shared" si="5"/>
        <v>PRI-PVEM-NA</v>
      </c>
      <c r="AG70" s="463" t="str">
        <f t="shared" si="6"/>
        <v>PRI-PVEM-NA</v>
      </c>
      <c r="AH70" s="464">
        <f t="shared" si="7"/>
        <v>7165</v>
      </c>
      <c r="AI70" s="465">
        <f t="shared" si="8"/>
        <v>0.29361144121624388</v>
      </c>
      <c r="AJ70" s="466">
        <f>RANK(G70,($G70,$I70,$J70,$L70,$N70,$O70,$P70,$Q70,$W70,$X70,$Y70,$Z70,$AC70))</f>
        <v>4</v>
      </c>
      <c r="AK70" s="467"/>
      <c r="AL70" s="468">
        <f>RANK(I70,($G70,$I70,$J70,$L70,$N70,$O70,$P70,$Q70,$W70,$X70,$Y70,$Z70,$AC70))</f>
        <v>3</v>
      </c>
      <c r="AM70" s="468">
        <f>RANK(J70,($G70,$I70,$J70,$L70,$N70,$O70,$P70,$Q70,$W70,$X70,$Y70,$Z70,$AC70))</f>
        <v>5</v>
      </c>
      <c r="AN70" s="457"/>
      <c r="AO70" s="468">
        <f>RANK(L70,($G70,$I70,$J70,$L70,$N70,$O70,$P70,$Q70,$W70,$X70,$Y70,$Z70,$AC70))</f>
        <v>2</v>
      </c>
      <c r="AP70" s="457"/>
      <c r="AQ70" s="468">
        <f>RANK(N70,($G70,$I70,$J70,$L70,$N70,$O70,$P70,$Q70,$W70,$X70,$Y70,$Z70,$AC70))</f>
        <v>8</v>
      </c>
      <c r="AR70" s="468">
        <f>RANK(O70,($G70,$I70,$J70,$L70,$N70,$O70,$P70,$Q70,$W70,$X70,$Y70,$Z70,$AC70))</f>
        <v>6</v>
      </c>
      <c r="AS70" s="468">
        <f>RANK(P70,($G70,$I70,$J70,$L70,$N70,$O70,$P70,$Q70,$W70,$X70,$Y70,$Z70,$AC70))</f>
        <v>7</v>
      </c>
      <c r="AT70" s="468">
        <f>RANK(Q70,($G70,$I70,$J70,$L70,$N70,$O70,$P70,$Q70,$W70,$X70,$Y70,$Z70,$AC70))</f>
        <v>10</v>
      </c>
      <c r="AU70" s="457"/>
      <c r="AV70" s="457"/>
      <c r="AW70" s="468">
        <f>RANK(Y70,($G70,$I70,$J70,$L70,$N70,$O70,$P70,$Q70,$W70,$X70,$Y70,$Z70,$AC70))</f>
        <v>11</v>
      </c>
      <c r="AX70" s="468">
        <f>RANK(Z70,($G70,$I70,$J70,$L70,$N70,$O70,$P70,$Q70,$W70,$X70,$Y70,$Z70,$AC70))</f>
        <v>9</v>
      </c>
      <c r="AY70" s="468">
        <f>RANK(AC70,($G70,$I70,$J70,$L70,$N70,$O70,$P70,$Q70,$W70,$X70,$Y70,$Z70,$AC70))</f>
        <v>1</v>
      </c>
      <c r="AZ70" s="460"/>
      <c r="BA70" s="461" t="str">
        <f t="shared" si="9"/>
        <v>MC</v>
      </c>
      <c r="BB70" s="463" t="str">
        <f t="shared" si="10"/>
        <v>ninguno</v>
      </c>
      <c r="BC70" s="463" t="str">
        <f t="shared" si="11"/>
        <v>MC</v>
      </c>
      <c r="BD70" s="464">
        <f t="shared" si="12"/>
        <v>3909</v>
      </c>
      <c r="BE70" s="464" t="str">
        <f t="shared" si="13"/>
        <v>ninguno</v>
      </c>
      <c r="BF70" s="464">
        <f t="shared" si="14"/>
        <v>3909</v>
      </c>
      <c r="BG70" s="469">
        <f t="shared" si="15"/>
        <v>0.16018522312830391</v>
      </c>
      <c r="BH70" s="470">
        <f t="shared" si="16"/>
        <v>3256</v>
      </c>
      <c r="BI70" s="469">
        <f t="shared" si="16"/>
        <v>0.13342621808793997</v>
      </c>
    </row>
    <row r="71" spans="1:61" ht="15">
      <c r="A71" s="434">
        <v>64</v>
      </c>
      <c r="B71" s="435" t="s">
        <v>90</v>
      </c>
      <c r="C71" s="436">
        <v>19126</v>
      </c>
      <c r="D71" s="434">
        <v>35</v>
      </c>
      <c r="E71" s="434">
        <v>35</v>
      </c>
      <c r="F71" s="437">
        <f t="shared" si="0"/>
        <v>1</v>
      </c>
      <c r="G71" s="455">
        <v>3295</v>
      </c>
      <c r="H71" s="456">
        <v>4133</v>
      </c>
      <c r="I71" s="456">
        <v>4792</v>
      </c>
      <c r="J71" s="456">
        <v>195</v>
      </c>
      <c r="K71" s="456">
        <v>39</v>
      </c>
      <c r="L71" s="457"/>
      <c r="M71" s="456">
        <v>164</v>
      </c>
      <c r="N71" s="456">
        <v>872</v>
      </c>
      <c r="O71" s="456">
        <v>265</v>
      </c>
      <c r="P71" s="467"/>
      <c r="Q71" s="467"/>
      <c r="R71" s="456">
        <v>26</v>
      </c>
      <c r="S71" s="456">
        <v>35</v>
      </c>
      <c r="T71" s="456">
        <v>16</v>
      </c>
      <c r="U71" s="456">
        <v>0</v>
      </c>
      <c r="V71" s="467"/>
      <c r="W71" s="457"/>
      <c r="X71" s="457"/>
      <c r="Y71" s="456">
        <v>3</v>
      </c>
      <c r="Z71" s="456">
        <v>342</v>
      </c>
      <c r="AA71" s="458">
        <f t="shared" si="1"/>
        <v>14177</v>
      </c>
      <c r="AB71" s="459">
        <f t="shared" si="2"/>
        <v>0.74124228798494196</v>
      </c>
      <c r="AC71" s="455">
        <f t="shared" si="3"/>
        <v>4413</v>
      </c>
      <c r="AD71" s="460"/>
      <c r="AE71" s="461" t="str">
        <f t="shared" si="4"/>
        <v>PRD</v>
      </c>
      <c r="AF71" s="462" t="str">
        <f t="shared" si="5"/>
        <v>ninguno</v>
      </c>
      <c r="AG71" s="463" t="str">
        <f t="shared" si="6"/>
        <v>PRD</v>
      </c>
      <c r="AH71" s="464">
        <f t="shared" si="7"/>
        <v>4792</v>
      </c>
      <c r="AI71" s="465">
        <f t="shared" si="8"/>
        <v>0.33801227340057838</v>
      </c>
      <c r="AJ71" s="466">
        <f>RANK(G71,($G71,$I71,$J71,$L71,$N71,$O71,$P71,$Q71,$W71,$X71,$Y71,$Z71,$AC71))</f>
        <v>3</v>
      </c>
      <c r="AK71" s="467"/>
      <c r="AL71" s="468">
        <f>RANK(I71,($G71,$I71,$J71,$L71,$N71,$O71,$P71,$Q71,$W71,$X71,$Y71,$Z71,$AC71))</f>
        <v>1</v>
      </c>
      <c r="AM71" s="468">
        <f>RANK(J71,($G71,$I71,$J71,$L71,$N71,$O71,$P71,$Q71,$W71,$X71,$Y71,$Z71,$AC71))</f>
        <v>7</v>
      </c>
      <c r="AN71" s="457"/>
      <c r="AO71" s="457"/>
      <c r="AP71" s="457"/>
      <c r="AQ71" s="468">
        <f>RANK(N71,($G71,$I71,$J71,$L71,$N71,$O71,$P71,$Q71,$W71,$X71,$Y71,$Z71,$AC71))</f>
        <v>4</v>
      </c>
      <c r="AR71" s="468">
        <f>RANK(O71,($G71,$I71,$J71,$L71,$N71,$O71,$P71,$Q71,$W71,$X71,$Y71,$Z71,$AC71))</f>
        <v>6</v>
      </c>
      <c r="AS71" s="457"/>
      <c r="AT71" s="457"/>
      <c r="AU71" s="457"/>
      <c r="AV71" s="457"/>
      <c r="AW71" s="468">
        <f>RANK(Y71,($G71,$I71,$J71,$L71,$N71,$O71,$P71,$Q71,$W71,$X71,$Y71,$Z71,$AC71))</f>
        <v>8</v>
      </c>
      <c r="AX71" s="468">
        <f>RANK(Z71,($G71,$I71,$J71,$L71,$N71,$O71,$P71,$Q71,$W71,$X71,$Y71,$Z71,$AC71))</f>
        <v>5</v>
      </c>
      <c r="AY71" s="468">
        <f>RANK(AC71,($G71,$I71,$J71,$L71,$N71,$O71,$P71,$Q71,$W71,$X71,$Y71,$Z71,$AC71))</f>
        <v>2</v>
      </c>
      <c r="AZ71" s="460"/>
      <c r="BA71" s="461" t="str">
        <f t="shared" si="9"/>
        <v>otro</v>
      </c>
      <c r="BB71" s="463" t="str">
        <f t="shared" si="10"/>
        <v>PRI-PVEM-NA</v>
      </c>
      <c r="BC71" s="463" t="str">
        <f t="shared" si="11"/>
        <v>PRI-PVEM-NA</v>
      </c>
      <c r="BD71" s="464" t="str">
        <f t="shared" si="12"/>
        <v>otro</v>
      </c>
      <c r="BE71" s="464">
        <f t="shared" si="13"/>
        <v>4413</v>
      </c>
      <c r="BF71" s="464">
        <f t="shared" si="14"/>
        <v>4413</v>
      </c>
      <c r="BG71" s="469">
        <f t="shared" si="15"/>
        <v>0.31127883191084149</v>
      </c>
      <c r="BH71" s="470">
        <f t="shared" si="16"/>
        <v>379</v>
      </c>
      <c r="BI71" s="469">
        <f t="shared" si="16"/>
        <v>2.6733441489736887E-2</v>
      </c>
    </row>
    <row r="72" spans="1:61" ht="15">
      <c r="A72" s="434">
        <v>65</v>
      </c>
      <c r="B72" s="435" t="s">
        <v>377</v>
      </c>
      <c r="C72" s="436">
        <v>24591</v>
      </c>
      <c r="D72" s="434">
        <v>48</v>
      </c>
      <c r="E72" s="434">
        <v>48</v>
      </c>
      <c r="F72" s="437">
        <f t="shared" si="0"/>
        <v>1</v>
      </c>
      <c r="G72" s="455">
        <v>4435</v>
      </c>
      <c r="H72" s="456">
        <v>5137</v>
      </c>
      <c r="I72" s="456">
        <v>281</v>
      </c>
      <c r="J72" s="456">
        <v>115</v>
      </c>
      <c r="K72" s="456">
        <v>172</v>
      </c>
      <c r="L72" s="456">
        <v>425</v>
      </c>
      <c r="M72" s="456">
        <v>3674</v>
      </c>
      <c r="N72" s="456">
        <v>725</v>
      </c>
      <c r="O72" s="456">
        <v>134</v>
      </c>
      <c r="P72" s="467"/>
      <c r="Q72" s="456">
        <v>42</v>
      </c>
      <c r="R72" s="467"/>
      <c r="S72" s="467"/>
      <c r="T72" s="467"/>
      <c r="U72" s="467"/>
      <c r="V72" s="467"/>
      <c r="W72" s="457"/>
      <c r="X72" s="457"/>
      <c r="Y72" s="456">
        <v>4</v>
      </c>
      <c r="Z72" s="456">
        <v>588</v>
      </c>
      <c r="AA72" s="458">
        <f t="shared" si="1"/>
        <v>15732</v>
      </c>
      <c r="AB72" s="459">
        <f t="shared" si="2"/>
        <v>0.6397462486275467</v>
      </c>
      <c r="AC72" s="472"/>
      <c r="AD72" s="460"/>
      <c r="AE72" s="461" t="str">
        <f t="shared" si="4"/>
        <v>PRI</v>
      </c>
      <c r="AF72" s="462" t="str">
        <f t="shared" si="5"/>
        <v>ninguno</v>
      </c>
      <c r="AG72" s="463" t="str">
        <f t="shared" si="6"/>
        <v>PRI</v>
      </c>
      <c r="AH72" s="464">
        <f t="shared" si="7"/>
        <v>5137</v>
      </c>
      <c r="AI72" s="465">
        <f t="shared" si="8"/>
        <v>0.32653190948385458</v>
      </c>
      <c r="AJ72" s="466">
        <f>RANK(G72,($G72,$H72,$I72,$J72,$K72,$L72,$M72,$N72,$O72,$P72,$Q72,$W72,$X72,$Y72,$Z72))</f>
        <v>2</v>
      </c>
      <c r="AK72" s="468">
        <f>RANK(H72,($G72,$H72,$I72,$J72,$K72,$L72,$M72,$N72,$O72,$P72,$Q72,$W72,$X72,$Y72,$Z72))</f>
        <v>1</v>
      </c>
      <c r="AL72" s="468">
        <f>RANK(I72,($G72,$H72,$I72,$J72,$K72,$L72,$M72,$N72,$O72,$P72,$Q72,$W72,$X72,$Y72,$Z72))</f>
        <v>7</v>
      </c>
      <c r="AM72" s="468">
        <f>RANK(J72,($G72,$H72,$I72,$J72,$K72,$L72,$M72,$N72,$O72,$P72,$Q72,$W72,$X72,$Y72,$Z72))</f>
        <v>10</v>
      </c>
      <c r="AN72" s="468">
        <f>RANK(K72,($G72,$H72,$I72,$J72,$K72,$L72,$M72,$N72,$O72,$P72,$Q72,$W72,$X72,$Y72,$Z72))</f>
        <v>8</v>
      </c>
      <c r="AO72" s="468">
        <f>RANK(L72,($G72,$H72,$I72,$J72,$K72,$L72,$M72,$N72,$O72,$P72,$Q72,$W72,$X72,$Y72,$Z72))</f>
        <v>6</v>
      </c>
      <c r="AP72" s="468">
        <f>RANK(M72,($G72,$H72,$I72,$J72,$K72,$L72,$M72,$N72,$O72,$P72,$Q72,$W72,$X72,$Y72,$Z72))</f>
        <v>3</v>
      </c>
      <c r="AQ72" s="468">
        <f>RANK(N72,($G72,$H72,$I72,$J72,$K72,$L72,$M72,$N72,$O72,$P72,$Q72,$W72,$X72,$Y72,$Z72))</f>
        <v>4</v>
      </c>
      <c r="AR72" s="468">
        <f>RANK(O72,($G72,$H72,$I72,$J72,$K72,$L72,$M72,$N72,$O72,$P72,$Q72,$W72,$X72,$Y72,$Z72))</f>
        <v>9</v>
      </c>
      <c r="AS72" s="457"/>
      <c r="AT72" s="468">
        <f>RANK(Q72,($G72,$H72,$I72,$J72,$K72,$L72,$M72,$N72,$O72,$P72,$Q72,$W72,$X72,$Y72,$Z72))</f>
        <v>11</v>
      </c>
      <c r="AU72" s="457"/>
      <c r="AV72" s="457"/>
      <c r="AW72" s="468">
        <f>RANK(Y72,($G72,$H72,$I72,$J72,$K72,$L72,$M72,$N72,$O72,$P72,$Q72,$W72,$X72,$Y72,$Z72))</f>
        <v>12</v>
      </c>
      <c r="AX72" s="468">
        <f>RANK(Z72,($G72,$H72,$I72,$J72,$K72,$L72,$M72,$N72,$O72,$P72,$Q72,$W72,$X72,$Y72,$Z72))</f>
        <v>5</v>
      </c>
      <c r="AY72" s="467"/>
      <c r="AZ72" s="460"/>
      <c r="BA72" s="461" t="str">
        <f t="shared" si="9"/>
        <v>PAN</v>
      </c>
      <c r="BB72" s="463" t="str">
        <f t="shared" si="10"/>
        <v>ninguno</v>
      </c>
      <c r="BC72" s="463" t="str">
        <f t="shared" si="11"/>
        <v>PAN</v>
      </c>
      <c r="BD72" s="464">
        <f t="shared" si="12"/>
        <v>4435</v>
      </c>
      <c r="BE72" s="464" t="str">
        <f t="shared" si="13"/>
        <v>ninguno</v>
      </c>
      <c r="BF72" s="464">
        <f t="shared" si="14"/>
        <v>4435</v>
      </c>
      <c r="BG72" s="469">
        <f t="shared" si="15"/>
        <v>0.28190948385456394</v>
      </c>
      <c r="BH72" s="470">
        <f t="shared" si="16"/>
        <v>702</v>
      </c>
      <c r="BI72" s="469">
        <f t="shared" si="16"/>
        <v>4.4622425629290641E-2</v>
      </c>
    </row>
    <row r="73" spans="1:61" ht="15">
      <c r="A73" s="434">
        <v>66</v>
      </c>
      <c r="B73" s="435" t="s">
        <v>92</v>
      </c>
      <c r="C73" s="436">
        <v>24303</v>
      </c>
      <c r="D73" s="434">
        <v>43</v>
      </c>
      <c r="E73" s="434">
        <v>43</v>
      </c>
      <c r="F73" s="437">
        <f t="shared" ref="F73:F133" si="18">E73/D73</f>
        <v>1</v>
      </c>
      <c r="G73" s="455">
        <v>3105</v>
      </c>
      <c r="H73" s="456">
        <v>5088</v>
      </c>
      <c r="I73" s="456">
        <v>1277</v>
      </c>
      <c r="J73" s="456">
        <v>6052</v>
      </c>
      <c r="K73" s="456">
        <v>72</v>
      </c>
      <c r="L73" s="457"/>
      <c r="M73" s="456">
        <v>42</v>
      </c>
      <c r="N73" s="456">
        <v>110</v>
      </c>
      <c r="O73" s="456">
        <v>40</v>
      </c>
      <c r="P73" s="456">
        <v>118</v>
      </c>
      <c r="Q73" s="456">
        <v>21</v>
      </c>
      <c r="R73" s="456">
        <v>12</v>
      </c>
      <c r="S73" s="456">
        <v>42</v>
      </c>
      <c r="T73" s="456">
        <v>4</v>
      </c>
      <c r="U73" s="456">
        <v>1</v>
      </c>
      <c r="V73" s="467"/>
      <c r="W73" s="457"/>
      <c r="X73" s="457"/>
      <c r="Y73" s="456">
        <v>11</v>
      </c>
      <c r="Z73" s="456">
        <v>315</v>
      </c>
      <c r="AA73" s="458">
        <f t="shared" ref="AA73:AA132" si="19">SUM(G73:Z73)</f>
        <v>16310</v>
      </c>
      <c r="AB73" s="459">
        <f t="shared" ref="AB73:AB132" si="20">AA73/C73</f>
        <v>0.67111056248199807</v>
      </c>
      <c r="AC73" s="455">
        <f t="shared" ref="AC73:AC132" si="21">H73+K73+M73+SUM(R73:U73)</f>
        <v>5261</v>
      </c>
      <c r="AD73" s="460"/>
      <c r="AE73" s="461" t="str">
        <f t="shared" ref="AE73:AE132" si="22">IF(AJ73=1,$G$7,IF(AK73=1,$H$7,IF(AL73=1,$I$7,IF(AM73=1,$J$7,IF(AN73=1,$K$7,IF(AO73=1,$L$7,IF(AP73=1,$M$7,IF(AQ73=1,$N$7,"otro"))))))))</f>
        <v>PT</v>
      </c>
      <c r="AF73" s="462" t="str">
        <f t="shared" ref="AF73:AF132" si="23">IF(AR73=1,$O$7,IF(AS73=1,$P$7,IF(AT73=1,$Q$7,IF(AU73=1,$W$7,IF(AV73=1,$X$7,IF(AX73=1,$Z$7,IF(AY73=1,$AC$7,IF(AZ73=1,$AD$7,"ninguno"))))))))</f>
        <v>ninguno</v>
      </c>
      <c r="AG73" s="463" t="str">
        <f t="shared" ref="AG73:AG132" si="24">IF(AE73="otro",IF(AF73="ninguno","nada",AF73),AE73)</f>
        <v>PT</v>
      </c>
      <c r="AH73" s="464">
        <f t="shared" ref="AH73:AH132" si="25">MAX(G73:Z73,AC73,AD73)</f>
        <v>6052</v>
      </c>
      <c r="AI73" s="465">
        <f t="shared" ref="AI73:AI132" si="26">AH73/AA73</f>
        <v>0.37106069895769467</v>
      </c>
      <c r="AJ73" s="466">
        <f>RANK(G73,($G73,$I73,$J73,$L73,$N73,$O73,$P73,$Q73,$W73,$X73,$Y73,$Z73,$AC73))</f>
        <v>3</v>
      </c>
      <c r="AK73" s="467"/>
      <c r="AL73" s="468">
        <f>RANK(I73,($G73,$I73,$J73,$L73,$N73,$O73,$P73,$Q73,$W73,$X73,$Y73,$Z73,$AC73))</f>
        <v>4</v>
      </c>
      <c r="AM73" s="468">
        <f>RANK(J73,($G73,$I73,$J73,$L73,$N73,$O73,$P73,$Q73,$W73,$X73,$Y73,$Z73,$AC73))</f>
        <v>1</v>
      </c>
      <c r="AN73" s="457"/>
      <c r="AO73" s="457"/>
      <c r="AP73" s="457"/>
      <c r="AQ73" s="468">
        <f>RANK(N73,($G73,$I73,$J73,$L73,$N73,$O73,$P73,$Q73,$W73,$X73,$Y73,$Z73,$AC73))</f>
        <v>7</v>
      </c>
      <c r="AR73" s="468">
        <f>RANK(O73,($G73,$I73,$J73,$L73,$N73,$O73,$P73,$Q73,$W73,$X73,$Y73,$Z73,$AC73))</f>
        <v>8</v>
      </c>
      <c r="AS73" s="468">
        <f>RANK(P73,($G73,$I73,$J73,$L73,$N73,$O73,$P73,$Q73,$W73,$X73,$Y73,$Z73,$AC73))</f>
        <v>6</v>
      </c>
      <c r="AT73" s="468">
        <f>RANK(Q73,($G73,$I73,$J73,$L73,$N73,$O73,$P73,$Q73,$W73,$X73,$Y73,$Z73,$AC73))</f>
        <v>9</v>
      </c>
      <c r="AU73" s="457"/>
      <c r="AV73" s="457"/>
      <c r="AW73" s="468">
        <f>RANK(Y73,($G73,$I73,$J73,$L73,$N73,$O73,$P73,$Q73,$W73,$X73,$Y73,$Z73,$AC73))</f>
        <v>10</v>
      </c>
      <c r="AX73" s="468">
        <f>RANK(Z73,($G73,$I73,$J73,$L73,$N73,$O73,$P73,$Q73,$W73,$X73,$Y73,$Z73,$AC73))</f>
        <v>5</v>
      </c>
      <c r="AY73" s="468">
        <f>RANK(AC73,($G73,$I73,$J73,$L73,$N73,$O73,$P73,$Q73,$W73,$X73,$Y73,$Z73,$AC73))</f>
        <v>2</v>
      </c>
      <c r="AZ73" s="460"/>
      <c r="BA73" s="461" t="str">
        <f t="shared" ref="BA73:BA132" si="27">IF(AJ73=2,$G$7,IF(AK73=2,$H$7,IF(AL73=2,$I$7,IF(AM73=2,$J$7,IF(AN73=2,$K$7,IF(AO73=2,$L$7,IF(AP73=2,$M$7,IF(AQ73=2,$N$7,"otro"))))))))</f>
        <v>otro</v>
      </c>
      <c r="BB73" s="463" t="str">
        <f t="shared" ref="BB73:BB132" si="28">IF(AR73=2,$O$7,IF(AS73=2,$P$7,IF(AT73=2,$Q$7,IF(AU73=2,$W$7,IF(AV73=2,$X$7,IF(AX73=2,$Z$7,IF(AY73=2,$AC$7,IF(AZ73=2,$AD$7,"ninguno"))))))))</f>
        <v>PRI-PVEM-NA</v>
      </c>
      <c r="BC73" s="463" t="str">
        <f t="shared" ref="BC73:BC132" si="29">IF(BA73="otro",IF(BB73="ninguno","nada",BB73),BA73)</f>
        <v>PRI-PVEM-NA</v>
      </c>
      <c r="BD73" s="464" t="str">
        <f t="shared" ref="BD73:BD132" si="30">IF(AJ73=2,G73,IF(AK73=2,H73,IF(AL73=2,I73,IF(AM73=2,J73,IF(AN73=2,K73,IF(AO73=2,L73,IF(AP73=2,M73,IF(AQ73=2,N73,"otro"))))))))</f>
        <v>otro</v>
      </c>
      <c r="BE73" s="464">
        <f t="shared" ref="BE73:BE132" si="31">IF(AR73=2,O73,IF(AS73=2,P73,IF(AT73=2,Q73,IF(AU73=2,W73,IF(AV73=2,X73,IF(AX73=2,Z73,IF(AY73=2,AC73,IF(AZ73=2,AD73,"ninguno"))))))))</f>
        <v>5261</v>
      </c>
      <c r="BF73" s="464">
        <f t="shared" ref="BF73:BF132" si="32">IF(BD73="otro",IF(BE73="ninguno","nada",BE73),BD73)</f>
        <v>5261</v>
      </c>
      <c r="BG73" s="469">
        <f t="shared" ref="BG73:BG132" si="33">BF73/AA73</f>
        <v>0.32256284488044146</v>
      </c>
      <c r="BH73" s="470">
        <f t="shared" ref="BH73:BI132" si="34">AH73-BF73</f>
        <v>791</v>
      </c>
      <c r="BI73" s="469">
        <f t="shared" si="34"/>
        <v>4.8497854077253211E-2</v>
      </c>
    </row>
    <row r="74" spans="1:61" ht="15">
      <c r="A74" s="434">
        <v>67</v>
      </c>
      <c r="B74" s="435" t="s">
        <v>93</v>
      </c>
      <c r="C74" s="436">
        <v>3922</v>
      </c>
      <c r="D74" s="434">
        <v>10</v>
      </c>
      <c r="E74" s="434">
        <v>10</v>
      </c>
      <c r="F74" s="437">
        <f t="shared" si="18"/>
        <v>1</v>
      </c>
      <c r="G74" s="455">
        <v>9</v>
      </c>
      <c r="H74" s="456">
        <v>1782</v>
      </c>
      <c r="I74" s="456">
        <v>1457</v>
      </c>
      <c r="J74" s="456">
        <v>2</v>
      </c>
      <c r="K74" s="456">
        <v>8</v>
      </c>
      <c r="L74" s="457"/>
      <c r="M74" s="456">
        <v>21</v>
      </c>
      <c r="N74" s="456">
        <v>0</v>
      </c>
      <c r="O74" s="467"/>
      <c r="P74" s="467"/>
      <c r="Q74" s="467"/>
      <c r="R74" s="456">
        <v>0</v>
      </c>
      <c r="S74" s="456">
        <v>6</v>
      </c>
      <c r="T74" s="456">
        <v>5</v>
      </c>
      <c r="U74" s="456">
        <v>0</v>
      </c>
      <c r="V74" s="467"/>
      <c r="W74" s="457"/>
      <c r="X74" s="457"/>
      <c r="Y74" s="456">
        <v>0</v>
      </c>
      <c r="Z74" s="456">
        <v>47</v>
      </c>
      <c r="AA74" s="458">
        <f t="shared" si="19"/>
        <v>3337</v>
      </c>
      <c r="AB74" s="459">
        <f t="shared" si="20"/>
        <v>0.850841407445181</v>
      </c>
      <c r="AC74" s="455">
        <f t="shared" si="21"/>
        <v>1822</v>
      </c>
      <c r="AD74" s="460"/>
      <c r="AE74" s="461" t="str">
        <f t="shared" si="22"/>
        <v>otro</v>
      </c>
      <c r="AF74" s="462" t="str">
        <f t="shared" si="23"/>
        <v>PRI-PVEM-NA</v>
      </c>
      <c r="AG74" s="463" t="str">
        <f t="shared" si="24"/>
        <v>PRI-PVEM-NA</v>
      </c>
      <c r="AH74" s="464">
        <f t="shared" si="25"/>
        <v>1822</v>
      </c>
      <c r="AI74" s="465">
        <f t="shared" si="26"/>
        <v>0.54599940065927477</v>
      </c>
      <c r="AJ74" s="466">
        <f>RANK(G74,($G74,$I74,$J74,$L74,$N74,$O74,$P74,$Q74,$W74,$X74,$Y74,$Z74,$AC74))</f>
        <v>4</v>
      </c>
      <c r="AK74" s="467"/>
      <c r="AL74" s="468">
        <f>RANK(I74,($G74,$I74,$J74,$L74,$N74,$O74,$P74,$Q74,$W74,$X74,$Y74,$Z74,$AC74))</f>
        <v>2</v>
      </c>
      <c r="AM74" s="468">
        <f>RANK(J74,($G74,$I74,$J74,$L74,$N74,$O74,$P74,$Q74,$W74,$X74,$Y74,$Z74,$AC74))</f>
        <v>5</v>
      </c>
      <c r="AN74" s="457"/>
      <c r="AO74" s="457"/>
      <c r="AP74" s="457"/>
      <c r="AQ74" s="468">
        <f>RANK(N74,($G74,$I74,$J74,$L74,$N74,$O74,$P74,$Q74,$W74,$X74,$Y74,$Z74,$AC74))</f>
        <v>6</v>
      </c>
      <c r="AR74" s="457"/>
      <c r="AS74" s="457"/>
      <c r="AT74" s="457"/>
      <c r="AU74" s="457"/>
      <c r="AV74" s="457"/>
      <c r="AW74" s="468">
        <f>RANK(Y74,($G74,$I74,$J74,$L74,$N74,$O74,$P74,$Q74,$W74,$X74,$Y74,$Z74,$AC74))</f>
        <v>6</v>
      </c>
      <c r="AX74" s="468">
        <f>RANK(Z74,($G74,$I74,$J74,$L74,$N74,$O74,$P74,$Q74,$W74,$X74,$Y74,$Z74,$AC74))</f>
        <v>3</v>
      </c>
      <c r="AY74" s="468">
        <f>RANK(AC74,($G74,$I74,$J74,$L74,$N74,$O74,$P74,$Q74,$W74,$X74,$Y74,$Z74,$AC74))</f>
        <v>1</v>
      </c>
      <c r="AZ74" s="460"/>
      <c r="BA74" s="461" t="str">
        <f t="shared" si="27"/>
        <v>PRD</v>
      </c>
      <c r="BB74" s="463" t="str">
        <f t="shared" si="28"/>
        <v>ninguno</v>
      </c>
      <c r="BC74" s="463" t="str">
        <f t="shared" si="29"/>
        <v>PRD</v>
      </c>
      <c r="BD74" s="464">
        <f t="shared" si="30"/>
        <v>1457</v>
      </c>
      <c r="BE74" s="464" t="str">
        <f t="shared" si="31"/>
        <v>ninguno</v>
      </c>
      <c r="BF74" s="464">
        <f t="shared" si="32"/>
        <v>1457</v>
      </c>
      <c r="BG74" s="469">
        <f t="shared" si="33"/>
        <v>0.43661971830985913</v>
      </c>
      <c r="BH74" s="470">
        <f t="shared" si="34"/>
        <v>365</v>
      </c>
      <c r="BI74" s="469">
        <f t="shared" si="34"/>
        <v>0.10937968234941564</v>
      </c>
    </row>
    <row r="75" spans="1:61" ht="15">
      <c r="A75" s="434">
        <v>68</v>
      </c>
      <c r="B75" s="435" t="s">
        <v>94</v>
      </c>
      <c r="C75" s="436">
        <v>50540</v>
      </c>
      <c r="D75" s="434">
        <v>82</v>
      </c>
      <c r="E75" s="434">
        <v>82</v>
      </c>
      <c r="F75" s="437">
        <f t="shared" si="18"/>
        <v>1</v>
      </c>
      <c r="G75" s="455">
        <v>9153</v>
      </c>
      <c r="H75" s="456">
        <v>10640</v>
      </c>
      <c r="I75" s="456">
        <v>1025</v>
      </c>
      <c r="J75" s="456">
        <v>830</v>
      </c>
      <c r="K75" s="456">
        <v>572</v>
      </c>
      <c r="L75" s="456">
        <v>1710</v>
      </c>
      <c r="M75" s="456">
        <v>468</v>
      </c>
      <c r="N75" s="456">
        <v>2356</v>
      </c>
      <c r="O75" s="456">
        <v>585</v>
      </c>
      <c r="P75" s="456">
        <v>426</v>
      </c>
      <c r="Q75" s="456">
        <v>422</v>
      </c>
      <c r="R75" s="467"/>
      <c r="S75" s="467"/>
      <c r="T75" s="467"/>
      <c r="U75" s="467"/>
      <c r="V75" s="456">
        <v>117</v>
      </c>
      <c r="W75" s="457"/>
      <c r="X75" s="457"/>
      <c r="Y75" s="456">
        <v>10</v>
      </c>
      <c r="Z75" s="456">
        <v>867</v>
      </c>
      <c r="AA75" s="458">
        <f t="shared" si="19"/>
        <v>29181</v>
      </c>
      <c r="AB75" s="459">
        <f t="shared" si="20"/>
        <v>0.57738425009893157</v>
      </c>
      <c r="AC75" s="472"/>
      <c r="AD75" s="458">
        <f t="shared" ref="AD75:AD130" si="35">G75+J75+V75</f>
        <v>10100</v>
      </c>
      <c r="AE75" s="461" t="str">
        <f t="shared" si="22"/>
        <v>PRI</v>
      </c>
      <c r="AF75" s="462" t="str">
        <f t="shared" si="23"/>
        <v>ninguno</v>
      </c>
      <c r="AG75" s="463" t="str">
        <f t="shared" si="24"/>
        <v>PRI</v>
      </c>
      <c r="AH75" s="464">
        <f t="shared" si="25"/>
        <v>10640</v>
      </c>
      <c r="AI75" s="465">
        <f t="shared" si="26"/>
        <v>0.36462081491381376</v>
      </c>
      <c r="AJ75" s="472"/>
      <c r="AK75" s="468">
        <f>RANK(H75,($H75,$I75,$K75,$L75,$M75,$N75,$O75,$P75,$Q75,$W75,$X75,$Y75,$Z75,$AC75,$AD75))</f>
        <v>1</v>
      </c>
      <c r="AL75" s="468">
        <f>RANK(I75,($H75,$I75,$K75,$L75,$M75,$N75,$O75,$P75,$Q75,$W75,$X75,$Y75,$Z75,$AC75,$AD75))</f>
        <v>5</v>
      </c>
      <c r="AM75" s="467"/>
      <c r="AN75" s="468">
        <f>RANK(K75,($H75,$I75,$K75,$L75,$M75,$N75,$O75,$P75,$Q75,$W75,$X75,$Y75,$Z75,$AC75,$AD75))</f>
        <v>8</v>
      </c>
      <c r="AO75" s="468">
        <f>RANK(L75,($H75,$I75,$K75,$L75,$M75,$N75,$O75,$P75,$Q75,$W75,$X75,$Y75,$Z75,$AC75,$AD75))</f>
        <v>4</v>
      </c>
      <c r="AP75" s="468">
        <f>RANK(M75,($H75,$I75,$K75,$L75,$M75,$N75,$O75,$P75,$Q75,$W75,$X75,$Y75,$Z75,$AC75,$AD75))</f>
        <v>9</v>
      </c>
      <c r="AQ75" s="468">
        <f>RANK(N75,($H75,$I75,$K75,$L75,$M75,$N75,$O75,$P75,$Q75,$W75,$X75,$Y75,$Z75,$AC75,$AD75))</f>
        <v>3</v>
      </c>
      <c r="AR75" s="468">
        <f>RANK(O75,($H75,$I75,$K75,$L75,$M75,$N75,$O75,$P75,$Q75,$W75,$X75,$Y75,$Z75,$AC75,$AD75))</f>
        <v>7</v>
      </c>
      <c r="AS75" s="468">
        <f>RANK(P75,($H75,$I75,$K75,$L75,$M75,$N75,$O75,$P75,$Q75,$W75,$X75,$Y75,$Z75,$AC75,$AD75))</f>
        <v>10</v>
      </c>
      <c r="AT75" s="468">
        <f>RANK(Q75,($H75,$I75,$K75,$L75,$M75,$N75,$O75,$P75,$Q75,$W75,$X75,$Y75,$Z75,$AC75,$AD75))</f>
        <v>11</v>
      </c>
      <c r="AU75" s="457"/>
      <c r="AV75" s="457"/>
      <c r="AW75" s="468">
        <f>RANK(Y75,($H75,$I75,$K75,$L75,$M75,$N75,$O75,$P75,$Q75,$W75,$X75,$Y75,$Z75,$AC75,$AD75))</f>
        <v>12</v>
      </c>
      <c r="AX75" s="468">
        <f>RANK(Z75,($H75,$I75,$K75,$L75,$M75,$N75,$O75,$P75,$Q75,$W75,$X75,$Y75,$Z75,$AC75,$AD75))</f>
        <v>6</v>
      </c>
      <c r="AY75" s="467"/>
      <c r="AZ75" s="473">
        <f>RANK(AD75,($H75,$I75,$K75,$L75,$M75,$N75,$O75,$P75,$Q75,$W75,$X75,$Y75,$Z75,$AC75,$AD75))</f>
        <v>2</v>
      </c>
      <c r="BA75" s="461" t="str">
        <f t="shared" si="27"/>
        <v>otro</v>
      </c>
      <c r="BB75" s="463" t="str">
        <f t="shared" si="28"/>
        <v>PAN-PT</v>
      </c>
      <c r="BC75" s="463" t="str">
        <f t="shared" si="29"/>
        <v>PAN-PT</v>
      </c>
      <c r="BD75" s="464" t="str">
        <f t="shared" si="30"/>
        <v>otro</v>
      </c>
      <c r="BE75" s="464">
        <f t="shared" si="31"/>
        <v>10100</v>
      </c>
      <c r="BF75" s="464">
        <f t="shared" si="32"/>
        <v>10100</v>
      </c>
      <c r="BG75" s="469">
        <f t="shared" si="33"/>
        <v>0.34611562317946609</v>
      </c>
      <c r="BH75" s="470">
        <f t="shared" si="34"/>
        <v>540</v>
      </c>
      <c r="BI75" s="469">
        <f t="shared" si="34"/>
        <v>1.850519173434767E-2</v>
      </c>
    </row>
    <row r="76" spans="1:61" ht="15">
      <c r="A76" s="434">
        <v>69</v>
      </c>
      <c r="B76" s="435" t="s">
        <v>95</v>
      </c>
      <c r="C76" s="436">
        <v>18236</v>
      </c>
      <c r="D76" s="434">
        <v>30</v>
      </c>
      <c r="E76" s="434">
        <v>30</v>
      </c>
      <c r="F76" s="437">
        <f t="shared" si="18"/>
        <v>1</v>
      </c>
      <c r="G76" s="455">
        <v>3866</v>
      </c>
      <c r="H76" s="456">
        <v>3486</v>
      </c>
      <c r="I76" s="456">
        <v>196</v>
      </c>
      <c r="J76" s="456">
        <v>141</v>
      </c>
      <c r="K76" s="456">
        <v>109</v>
      </c>
      <c r="L76" s="456">
        <v>697</v>
      </c>
      <c r="M76" s="456">
        <v>247</v>
      </c>
      <c r="N76" s="456">
        <v>1545</v>
      </c>
      <c r="O76" s="456">
        <v>186</v>
      </c>
      <c r="P76" s="456">
        <v>486</v>
      </c>
      <c r="Q76" s="456">
        <v>587</v>
      </c>
      <c r="R76" s="467"/>
      <c r="S76" s="467"/>
      <c r="T76" s="467"/>
      <c r="U76" s="467"/>
      <c r="V76" s="456">
        <v>17</v>
      </c>
      <c r="W76" s="457"/>
      <c r="X76" s="457"/>
      <c r="Y76" s="456">
        <v>24</v>
      </c>
      <c r="Z76" s="456">
        <v>287</v>
      </c>
      <c r="AA76" s="458">
        <f t="shared" si="19"/>
        <v>11874</v>
      </c>
      <c r="AB76" s="459">
        <f t="shared" si="20"/>
        <v>0.65112963369159904</v>
      </c>
      <c r="AC76" s="472"/>
      <c r="AD76" s="458">
        <f t="shared" si="35"/>
        <v>4024</v>
      </c>
      <c r="AE76" s="461" t="str">
        <f t="shared" si="22"/>
        <v>otro</v>
      </c>
      <c r="AF76" s="462" t="str">
        <f t="shared" si="23"/>
        <v>PAN-PT</v>
      </c>
      <c r="AG76" s="463" t="str">
        <f t="shared" si="24"/>
        <v>PAN-PT</v>
      </c>
      <c r="AH76" s="464">
        <f t="shared" si="25"/>
        <v>4024</v>
      </c>
      <c r="AI76" s="465">
        <f t="shared" si="26"/>
        <v>0.3388916961428331</v>
      </c>
      <c r="AJ76" s="472"/>
      <c r="AK76" s="468">
        <f>RANK(H76,($H76,$I76,$K76,$L76,$M76,$N76,$O76,$P76,$Q76,$W76,$X76,$Y76,$Z76,$AC76,$AD76))</f>
        <v>2</v>
      </c>
      <c r="AL76" s="468">
        <f>RANK(I76,($H76,$I76,$K76,$L76,$M76,$N76,$O76,$P76,$Q76,$W76,$X76,$Y76,$Z76,$AC76,$AD76))</f>
        <v>9</v>
      </c>
      <c r="AM76" s="467"/>
      <c r="AN76" s="468">
        <f>RANK(K76,($H76,$I76,$K76,$L76,$M76,$N76,$O76,$P76,$Q76,$W76,$X76,$Y76,$Z76,$AC76,$AD76))</f>
        <v>11</v>
      </c>
      <c r="AO76" s="468">
        <f>RANK(L76,($H76,$I76,$K76,$L76,$M76,$N76,$O76,$P76,$Q76,$W76,$X76,$Y76,$Z76,$AC76,$AD76))</f>
        <v>4</v>
      </c>
      <c r="AP76" s="468">
        <f>RANK(M76,($H76,$I76,$K76,$L76,$M76,$N76,$O76,$P76,$Q76,$W76,$X76,$Y76,$Z76,$AC76,$AD76))</f>
        <v>8</v>
      </c>
      <c r="AQ76" s="468">
        <f>RANK(N76,($H76,$I76,$K76,$L76,$M76,$N76,$O76,$P76,$Q76,$W76,$X76,$Y76,$Z76,$AC76,$AD76))</f>
        <v>3</v>
      </c>
      <c r="AR76" s="468">
        <f>RANK(O76,($H76,$I76,$K76,$L76,$M76,$N76,$O76,$P76,$Q76,$W76,$X76,$Y76,$Z76,$AC76,$AD76))</f>
        <v>10</v>
      </c>
      <c r="AS76" s="468">
        <f>RANK(P76,($H76,$I76,$K76,$L76,$M76,$N76,$O76,$P76,$Q76,$W76,$X76,$Y76,$Z76,$AC76,$AD76))</f>
        <v>6</v>
      </c>
      <c r="AT76" s="468">
        <f>RANK(Q76,($H76,$I76,$K76,$L76,$M76,$N76,$O76,$P76,$Q76,$W76,$X76,$Y76,$Z76,$AC76,$AD76))</f>
        <v>5</v>
      </c>
      <c r="AU76" s="457"/>
      <c r="AV76" s="457"/>
      <c r="AW76" s="468">
        <f>RANK(Y76,($H76,$I76,$K76,$L76,$M76,$N76,$O76,$P76,$Q76,$W76,$X76,$Y76,$Z76,$AC76,$AD76))</f>
        <v>12</v>
      </c>
      <c r="AX76" s="468">
        <f>RANK(Z76,($H76,$I76,$K76,$L76,$M76,$N76,$O76,$P76,$Q76,$W76,$X76,$Y76,$Z76,$AC76,$AD76))</f>
        <v>7</v>
      </c>
      <c r="AY76" s="467"/>
      <c r="AZ76" s="473">
        <f>RANK(AD76,($H76,$I76,$K76,$L76,$M76,$N76,$O76,$P76,$Q76,$W76,$X76,$Y76,$Z76,$AC76,$AD76))</f>
        <v>1</v>
      </c>
      <c r="BA76" s="461" t="str">
        <f t="shared" si="27"/>
        <v>PRI</v>
      </c>
      <c r="BB76" s="463" t="str">
        <f t="shared" si="28"/>
        <v>ninguno</v>
      </c>
      <c r="BC76" s="463" t="str">
        <f t="shared" si="29"/>
        <v>PRI</v>
      </c>
      <c r="BD76" s="464">
        <f t="shared" si="30"/>
        <v>3486</v>
      </c>
      <c r="BE76" s="464" t="str">
        <f t="shared" si="31"/>
        <v>ninguno</v>
      </c>
      <c r="BF76" s="464">
        <f t="shared" si="32"/>
        <v>3486</v>
      </c>
      <c r="BG76" s="469">
        <f t="shared" si="33"/>
        <v>0.29358261748357756</v>
      </c>
      <c r="BH76" s="470">
        <f t="shared" si="34"/>
        <v>538</v>
      </c>
      <c r="BI76" s="469">
        <f t="shared" si="34"/>
        <v>4.5309078659255542E-2</v>
      </c>
    </row>
    <row r="77" spans="1:61" ht="15">
      <c r="A77" s="434">
        <v>70</v>
      </c>
      <c r="B77" s="435" t="s">
        <v>96</v>
      </c>
      <c r="C77" s="436">
        <v>3561</v>
      </c>
      <c r="D77" s="434">
        <v>6</v>
      </c>
      <c r="E77" s="434">
        <v>6</v>
      </c>
      <c r="F77" s="437">
        <f t="shared" si="18"/>
        <v>1</v>
      </c>
      <c r="G77" s="455">
        <v>911</v>
      </c>
      <c r="H77" s="456">
        <v>1092</v>
      </c>
      <c r="I77" s="456">
        <v>81</v>
      </c>
      <c r="J77" s="456">
        <v>333</v>
      </c>
      <c r="K77" s="456">
        <v>5</v>
      </c>
      <c r="L77" s="456">
        <v>79</v>
      </c>
      <c r="M77" s="456">
        <v>7</v>
      </c>
      <c r="N77" s="456">
        <v>95</v>
      </c>
      <c r="O77" s="467"/>
      <c r="P77" s="456">
        <v>123</v>
      </c>
      <c r="Q77" s="467"/>
      <c r="R77" s="456">
        <v>1</v>
      </c>
      <c r="S77" s="456">
        <v>6</v>
      </c>
      <c r="T77" s="456">
        <v>0</v>
      </c>
      <c r="U77" s="456">
        <v>0</v>
      </c>
      <c r="V77" s="467"/>
      <c r="W77" s="457"/>
      <c r="X77" s="457"/>
      <c r="Y77" s="456">
        <v>2</v>
      </c>
      <c r="Z77" s="456">
        <v>25</v>
      </c>
      <c r="AA77" s="458">
        <f t="shared" si="19"/>
        <v>2760</v>
      </c>
      <c r="AB77" s="459">
        <f t="shared" si="20"/>
        <v>0.77506318449873635</v>
      </c>
      <c r="AC77" s="455">
        <f t="shared" si="21"/>
        <v>1111</v>
      </c>
      <c r="AD77" s="460"/>
      <c r="AE77" s="461" t="str">
        <f t="shared" si="22"/>
        <v>otro</v>
      </c>
      <c r="AF77" s="462" t="str">
        <f t="shared" si="23"/>
        <v>PRI-PVEM-NA</v>
      </c>
      <c r="AG77" s="463" t="str">
        <f t="shared" si="24"/>
        <v>PRI-PVEM-NA</v>
      </c>
      <c r="AH77" s="464">
        <f t="shared" si="25"/>
        <v>1111</v>
      </c>
      <c r="AI77" s="465">
        <f t="shared" si="26"/>
        <v>0.40253623188405796</v>
      </c>
      <c r="AJ77" s="466">
        <f>RANK(G77,($G77,$I77,$J77,$L77,$N77,$O77,$P77,$Q77,$W77,$X77,$Y77,$Z77,$AC77))</f>
        <v>2</v>
      </c>
      <c r="AK77" s="467"/>
      <c r="AL77" s="468">
        <f>RANK(I77,($G77,$I77,$J77,$L77,$N77,$O77,$P77,$Q77,$W77,$X77,$Y77,$Z77,$AC77))</f>
        <v>6</v>
      </c>
      <c r="AM77" s="468">
        <f>RANK(J77,($G77,$I77,$J77,$L77,$N77,$O77,$P77,$Q77,$W77,$X77,$Y77,$Z77,$AC77))</f>
        <v>3</v>
      </c>
      <c r="AN77" s="457"/>
      <c r="AO77" s="468">
        <f>RANK(L77,($G77,$I77,$J77,$L77,$N77,$O77,$P77,$Q77,$W77,$X77,$Y77,$Z77,$AC77))</f>
        <v>7</v>
      </c>
      <c r="AP77" s="457"/>
      <c r="AQ77" s="468">
        <f>RANK(N77,($G77,$I77,$J77,$L77,$N77,$O77,$P77,$Q77,$W77,$X77,$Y77,$Z77,$AC77))</f>
        <v>5</v>
      </c>
      <c r="AR77" s="457"/>
      <c r="AS77" s="468">
        <f>RANK(P77,($G77,$I77,$J77,$L77,$N77,$O77,$P77,$Q77,$W77,$X77,$Y77,$Z77,$AC77))</f>
        <v>4</v>
      </c>
      <c r="AT77" s="457"/>
      <c r="AU77" s="457"/>
      <c r="AV77" s="457"/>
      <c r="AW77" s="468">
        <f>RANK(Y77,($G77,$I77,$J77,$L77,$N77,$O77,$P77,$Q77,$W77,$X77,$Y77,$Z77,$AC77))</f>
        <v>9</v>
      </c>
      <c r="AX77" s="468">
        <f>RANK(Z77,($G77,$I77,$J77,$L77,$N77,$O77,$P77,$Q77,$W77,$X77,$Y77,$Z77,$AC77))</f>
        <v>8</v>
      </c>
      <c r="AY77" s="468">
        <f>RANK(AC77,($G77,$I77,$J77,$L77,$N77,$O77,$P77,$Q77,$W77,$X77,$Y77,$Z77,$AC77))</f>
        <v>1</v>
      </c>
      <c r="AZ77" s="460"/>
      <c r="BA77" s="461" t="str">
        <f t="shared" si="27"/>
        <v>PAN</v>
      </c>
      <c r="BB77" s="463" t="str">
        <f t="shared" si="28"/>
        <v>ninguno</v>
      </c>
      <c r="BC77" s="463" t="str">
        <f t="shared" si="29"/>
        <v>PAN</v>
      </c>
      <c r="BD77" s="464">
        <f t="shared" si="30"/>
        <v>911</v>
      </c>
      <c r="BE77" s="464" t="str">
        <f t="shared" si="31"/>
        <v>ninguno</v>
      </c>
      <c r="BF77" s="464">
        <f t="shared" si="32"/>
        <v>911</v>
      </c>
      <c r="BG77" s="469">
        <f t="shared" si="33"/>
        <v>0.33007246376811594</v>
      </c>
      <c r="BH77" s="470">
        <f t="shared" si="34"/>
        <v>200</v>
      </c>
      <c r="BI77" s="469">
        <f t="shared" si="34"/>
        <v>7.2463768115942018E-2</v>
      </c>
    </row>
    <row r="78" spans="1:61" ht="15">
      <c r="A78" s="434">
        <v>71</v>
      </c>
      <c r="B78" s="435" t="s">
        <v>401</v>
      </c>
      <c r="C78" s="436">
        <v>177081</v>
      </c>
      <c r="D78" s="434">
        <v>280</v>
      </c>
      <c r="E78" s="434">
        <v>280</v>
      </c>
      <c r="F78" s="437">
        <f t="shared" si="18"/>
        <v>1</v>
      </c>
      <c r="G78" s="455">
        <v>2882</v>
      </c>
      <c r="H78" s="456">
        <v>34450</v>
      </c>
      <c r="I78" s="456">
        <v>18672</v>
      </c>
      <c r="J78" s="456">
        <v>2840</v>
      </c>
      <c r="K78" s="456">
        <v>1740</v>
      </c>
      <c r="L78" s="456">
        <v>2168</v>
      </c>
      <c r="M78" s="456">
        <v>1495</v>
      </c>
      <c r="N78" s="456">
        <v>8680</v>
      </c>
      <c r="O78" s="456">
        <v>1452</v>
      </c>
      <c r="P78" s="456">
        <v>2556</v>
      </c>
      <c r="Q78" s="456">
        <v>301</v>
      </c>
      <c r="R78" s="456">
        <v>252</v>
      </c>
      <c r="S78" s="456">
        <v>528</v>
      </c>
      <c r="T78" s="456">
        <v>23</v>
      </c>
      <c r="U78" s="456">
        <v>13</v>
      </c>
      <c r="V78" s="467"/>
      <c r="W78" s="457"/>
      <c r="X78" s="457"/>
      <c r="Y78" s="456">
        <v>79</v>
      </c>
      <c r="Z78" s="456">
        <v>3117</v>
      </c>
      <c r="AA78" s="458">
        <f t="shared" si="19"/>
        <v>81248</v>
      </c>
      <c r="AB78" s="459">
        <f t="shared" si="20"/>
        <v>0.45881828089970128</v>
      </c>
      <c r="AC78" s="455">
        <f t="shared" si="21"/>
        <v>38501</v>
      </c>
      <c r="AD78" s="460"/>
      <c r="AE78" s="461" t="str">
        <f t="shared" si="22"/>
        <v>otro</v>
      </c>
      <c r="AF78" s="462" t="str">
        <f t="shared" si="23"/>
        <v>PRI-PVEM-NA</v>
      </c>
      <c r="AG78" s="463" t="str">
        <f t="shared" si="24"/>
        <v>PRI-PVEM-NA</v>
      </c>
      <c r="AH78" s="464">
        <f t="shared" si="25"/>
        <v>38501</v>
      </c>
      <c r="AI78" s="465">
        <f t="shared" si="26"/>
        <v>0.47387012603387163</v>
      </c>
      <c r="AJ78" s="466">
        <f>RANK(G78,($G78,$I78,$J78,$L78,$N78,$O78,$P78,$Q78,$W78,$X78,$Y78,$Z78,$AC78))</f>
        <v>5</v>
      </c>
      <c r="AK78" s="467"/>
      <c r="AL78" s="468">
        <f>RANK(I78,($G78,$I78,$J78,$L78,$N78,$O78,$P78,$Q78,$W78,$X78,$Y78,$Z78,$AC78))</f>
        <v>2</v>
      </c>
      <c r="AM78" s="468">
        <f>RANK(J78,($G78,$I78,$J78,$L78,$N78,$O78,$P78,$Q78,$W78,$X78,$Y78,$Z78,$AC78))</f>
        <v>6</v>
      </c>
      <c r="AN78" s="457"/>
      <c r="AO78" s="468">
        <f>RANK(L78,($G78,$I78,$J78,$L78,$N78,$O78,$P78,$Q78,$W78,$X78,$Y78,$Z78,$AC78))</f>
        <v>8</v>
      </c>
      <c r="AP78" s="457"/>
      <c r="AQ78" s="468">
        <f>RANK(N78,($G78,$I78,$J78,$L78,$N78,$O78,$P78,$Q78,$W78,$X78,$Y78,$Z78,$AC78))</f>
        <v>3</v>
      </c>
      <c r="AR78" s="468">
        <f>RANK(O78,($G78,$I78,$J78,$L78,$N78,$O78,$P78,$Q78,$W78,$X78,$Y78,$Z78,$AC78))</f>
        <v>9</v>
      </c>
      <c r="AS78" s="468">
        <f>RANK(P78,($G78,$I78,$J78,$L78,$N78,$O78,$P78,$Q78,$W78,$X78,$Y78,$Z78,$AC78))</f>
        <v>7</v>
      </c>
      <c r="AT78" s="468">
        <f>RANK(Q78,($G78,$I78,$J78,$L78,$N78,$O78,$P78,$Q78,$W78,$X78,$Y78,$Z78,$AC78))</f>
        <v>10</v>
      </c>
      <c r="AU78" s="457"/>
      <c r="AV78" s="457"/>
      <c r="AW78" s="468">
        <f>RANK(Y78,($G78,$I78,$J78,$L78,$N78,$O78,$P78,$Q78,$W78,$X78,$Y78,$Z78,$AC78))</f>
        <v>11</v>
      </c>
      <c r="AX78" s="468">
        <f>RANK(Z78,($G78,$I78,$J78,$L78,$N78,$O78,$P78,$Q78,$W78,$X78,$Y78,$Z78,$AC78))</f>
        <v>4</v>
      </c>
      <c r="AY78" s="468">
        <f>RANK(AC78,($G78,$I78,$J78,$L78,$N78,$O78,$P78,$Q78,$W78,$X78,$Y78,$Z78,$AC78))</f>
        <v>1</v>
      </c>
      <c r="AZ78" s="460"/>
      <c r="BA78" s="461" t="str">
        <f t="shared" si="27"/>
        <v>PRD</v>
      </c>
      <c r="BB78" s="463" t="str">
        <f t="shared" si="28"/>
        <v>ninguno</v>
      </c>
      <c r="BC78" s="463" t="str">
        <f t="shared" si="29"/>
        <v>PRD</v>
      </c>
      <c r="BD78" s="464">
        <f t="shared" si="30"/>
        <v>18672</v>
      </c>
      <c r="BE78" s="464" t="str">
        <f t="shared" si="31"/>
        <v>ninguno</v>
      </c>
      <c r="BF78" s="464">
        <f t="shared" si="32"/>
        <v>18672</v>
      </c>
      <c r="BG78" s="469">
        <f t="shared" si="33"/>
        <v>0.22981488775108311</v>
      </c>
      <c r="BH78" s="470">
        <f t="shared" si="34"/>
        <v>19829</v>
      </c>
      <c r="BI78" s="469">
        <f t="shared" si="34"/>
        <v>0.24405523828278852</v>
      </c>
    </row>
    <row r="79" spans="1:61" ht="15">
      <c r="A79" s="434">
        <v>72</v>
      </c>
      <c r="B79" s="435" t="s">
        <v>98</v>
      </c>
      <c r="C79" s="436">
        <v>10878</v>
      </c>
      <c r="D79" s="434">
        <v>20</v>
      </c>
      <c r="E79" s="434">
        <v>20</v>
      </c>
      <c r="F79" s="437">
        <f t="shared" si="18"/>
        <v>1</v>
      </c>
      <c r="G79" s="455">
        <v>1842</v>
      </c>
      <c r="H79" s="456">
        <v>4197</v>
      </c>
      <c r="I79" s="456">
        <v>116</v>
      </c>
      <c r="J79" s="457"/>
      <c r="K79" s="456">
        <v>119</v>
      </c>
      <c r="L79" s="457"/>
      <c r="M79" s="456">
        <v>127</v>
      </c>
      <c r="N79" s="456">
        <v>147</v>
      </c>
      <c r="O79" s="467"/>
      <c r="P79" s="467"/>
      <c r="Q79" s="456">
        <v>37</v>
      </c>
      <c r="R79" s="456">
        <v>24</v>
      </c>
      <c r="S79" s="456">
        <v>104</v>
      </c>
      <c r="T79" s="456">
        <v>1</v>
      </c>
      <c r="U79" s="456">
        <v>0</v>
      </c>
      <c r="V79" s="467"/>
      <c r="W79" s="457"/>
      <c r="X79" s="457"/>
      <c r="Y79" s="456">
        <v>2</v>
      </c>
      <c r="Z79" s="456">
        <v>275</v>
      </c>
      <c r="AA79" s="458">
        <f t="shared" si="19"/>
        <v>6991</v>
      </c>
      <c r="AB79" s="459">
        <f t="shared" si="20"/>
        <v>0.64267328553042835</v>
      </c>
      <c r="AC79" s="455">
        <f t="shared" si="21"/>
        <v>4572</v>
      </c>
      <c r="AD79" s="460"/>
      <c r="AE79" s="461" t="str">
        <f t="shared" si="22"/>
        <v>otro</v>
      </c>
      <c r="AF79" s="462" t="str">
        <f t="shared" si="23"/>
        <v>PRI-PVEM-NA</v>
      </c>
      <c r="AG79" s="463" t="str">
        <f t="shared" si="24"/>
        <v>PRI-PVEM-NA</v>
      </c>
      <c r="AH79" s="464">
        <f t="shared" si="25"/>
        <v>4572</v>
      </c>
      <c r="AI79" s="465">
        <f t="shared" si="26"/>
        <v>0.65398369331998285</v>
      </c>
      <c r="AJ79" s="466">
        <f>RANK(G79,($G79,$I79,$J79,$L79,$N79,$O79,$P79,$Q79,$W79,$X79,$Y79,$Z79,$AC79))</f>
        <v>2</v>
      </c>
      <c r="AK79" s="467"/>
      <c r="AL79" s="468">
        <f>RANK(I79,($G79,$I79,$J79,$L79,$N79,$O79,$P79,$Q79,$W79,$X79,$Y79,$Z79,$AC79))</f>
        <v>5</v>
      </c>
      <c r="AM79" s="467"/>
      <c r="AN79" s="457"/>
      <c r="AO79" s="457"/>
      <c r="AP79" s="457"/>
      <c r="AQ79" s="468">
        <f>RANK(N79,($G79,$I79,$J79,$L79,$N79,$O79,$P79,$Q79,$W79,$X79,$Y79,$Z79,$AC79))</f>
        <v>4</v>
      </c>
      <c r="AR79" s="457"/>
      <c r="AS79" s="457"/>
      <c r="AT79" s="468">
        <f>RANK(Q79,($G79,$I79,$J79,$L79,$N79,$O79,$P79,$Q79,$W79,$X79,$Y79,$Z79,$AC79))</f>
        <v>6</v>
      </c>
      <c r="AU79" s="457"/>
      <c r="AV79" s="457"/>
      <c r="AW79" s="468">
        <f>RANK(Y79,($G79,$I79,$J79,$L79,$N79,$O79,$P79,$Q79,$W79,$X79,$Y79,$Z79,$AC79))</f>
        <v>7</v>
      </c>
      <c r="AX79" s="468">
        <f>RANK(Z79,($G79,$I79,$J79,$L79,$N79,$O79,$P79,$Q79,$W79,$X79,$Y79,$Z79,$AC79))</f>
        <v>3</v>
      </c>
      <c r="AY79" s="468">
        <f>RANK(AC79,($G79,$I79,$J79,$L79,$N79,$O79,$P79,$Q79,$W79,$X79,$Y79,$Z79,$AC79))</f>
        <v>1</v>
      </c>
      <c r="AZ79" s="460"/>
      <c r="BA79" s="461" t="str">
        <f t="shared" si="27"/>
        <v>PAN</v>
      </c>
      <c r="BB79" s="463" t="str">
        <f t="shared" si="28"/>
        <v>ninguno</v>
      </c>
      <c r="BC79" s="463" t="str">
        <f t="shared" si="29"/>
        <v>PAN</v>
      </c>
      <c r="BD79" s="464">
        <f t="shared" si="30"/>
        <v>1842</v>
      </c>
      <c r="BE79" s="464" t="str">
        <f t="shared" si="31"/>
        <v>ninguno</v>
      </c>
      <c r="BF79" s="464">
        <f t="shared" si="32"/>
        <v>1842</v>
      </c>
      <c r="BG79" s="469">
        <f t="shared" si="33"/>
        <v>0.26348161922471747</v>
      </c>
      <c r="BH79" s="470">
        <f t="shared" si="34"/>
        <v>2730</v>
      </c>
      <c r="BI79" s="469">
        <f t="shared" si="34"/>
        <v>0.39050207409526538</v>
      </c>
    </row>
    <row r="80" spans="1:61" ht="15">
      <c r="A80" s="434">
        <v>73</v>
      </c>
      <c r="B80" s="435" t="s">
        <v>99</v>
      </c>
      <c r="C80" s="436">
        <v>7901</v>
      </c>
      <c r="D80" s="434">
        <v>13</v>
      </c>
      <c r="E80" s="434">
        <v>13</v>
      </c>
      <c r="F80" s="437">
        <f t="shared" si="18"/>
        <v>1</v>
      </c>
      <c r="G80" s="455">
        <v>104</v>
      </c>
      <c r="H80" s="456">
        <v>2444</v>
      </c>
      <c r="I80" s="456">
        <v>122</v>
      </c>
      <c r="J80" s="456">
        <v>2327</v>
      </c>
      <c r="K80" s="456">
        <v>109</v>
      </c>
      <c r="L80" s="456">
        <v>424</v>
      </c>
      <c r="M80" s="456">
        <v>24</v>
      </c>
      <c r="N80" s="456">
        <v>28</v>
      </c>
      <c r="O80" s="456">
        <v>27</v>
      </c>
      <c r="P80" s="467"/>
      <c r="Q80" s="456">
        <v>10</v>
      </c>
      <c r="R80" s="456">
        <v>16</v>
      </c>
      <c r="S80" s="456">
        <v>47</v>
      </c>
      <c r="T80" s="456">
        <v>2</v>
      </c>
      <c r="U80" s="456">
        <v>0</v>
      </c>
      <c r="V80" s="456">
        <v>29</v>
      </c>
      <c r="W80" s="456">
        <v>251</v>
      </c>
      <c r="X80" s="457"/>
      <c r="Y80" s="456">
        <v>7</v>
      </c>
      <c r="Z80" s="456">
        <v>97</v>
      </c>
      <c r="AA80" s="458">
        <f t="shared" si="19"/>
        <v>6068</v>
      </c>
      <c r="AB80" s="459">
        <f t="shared" si="20"/>
        <v>0.76800405012023798</v>
      </c>
      <c r="AC80" s="455">
        <f t="shared" si="21"/>
        <v>2642</v>
      </c>
      <c r="AD80" s="458">
        <f t="shared" si="35"/>
        <v>2460</v>
      </c>
      <c r="AE80" s="461" t="str">
        <f t="shared" si="22"/>
        <v>otro</v>
      </c>
      <c r="AF80" s="462" t="str">
        <f t="shared" si="23"/>
        <v>PRI-PVEM-NA</v>
      </c>
      <c r="AG80" s="463" t="str">
        <f t="shared" si="24"/>
        <v>PRI-PVEM-NA</v>
      </c>
      <c r="AH80" s="464">
        <f t="shared" si="25"/>
        <v>2642</v>
      </c>
      <c r="AI80" s="465">
        <f t="shared" si="26"/>
        <v>0.43539881344759396</v>
      </c>
      <c r="AJ80" s="472"/>
      <c r="AK80" s="467"/>
      <c r="AL80" s="468">
        <f>RANK(I80,($I80,$L80,$N80,$O80,$P80,$Q80,$W80,$X80,$Y80,$Z80,$AC80,$AD80))</f>
        <v>5</v>
      </c>
      <c r="AM80" s="467"/>
      <c r="AN80" s="457"/>
      <c r="AO80" s="468">
        <f>RANK(L80,($I80,$L80,$N80,$O80,$P80,$Q80,$W80,$X80,$Y80,$Z80,$AC80,$AD80))</f>
        <v>3</v>
      </c>
      <c r="AP80" s="457"/>
      <c r="AQ80" s="468">
        <f>RANK(N80,($I80,$L80,$N80,$O80,$P80,$Q80,$W80,$X80,$Y80,$Z80,$AC80,$AD80))</f>
        <v>7</v>
      </c>
      <c r="AR80" s="468">
        <f>RANK(O80,($I80,$L80,$N80,$O80,$P80,$Q80,$W80,$X80,$Y80,$Z80,$AC80,$AD80))</f>
        <v>8</v>
      </c>
      <c r="AS80" s="457"/>
      <c r="AT80" s="468">
        <f>RANK(Q80,($I80,$L80,$N80,$O80,$P80,$Q80,$W80,$X80,$Y80,$Z80,$AC80,$AD80))</f>
        <v>9</v>
      </c>
      <c r="AU80" s="468">
        <f>RANK(W80,($I80,$L80,$N80,$O80,$P80,$Q80,$W80,$X80,$Y80,$Z80,$AC80,$AD80))</f>
        <v>4</v>
      </c>
      <c r="AV80" s="457"/>
      <c r="AW80" s="468">
        <f>RANK(Y80,($I80,$L80,$N80,$O80,$P80,$Q80,$W80,$X80,$Y80,$Z80,$AC80,$AD80))</f>
        <v>10</v>
      </c>
      <c r="AX80" s="468">
        <f>RANK(Z80,($I80,$L80,$N80,$O80,$P80,$Q80,$W80,$X80,$Y80,$Z80,$AC80,$AD80))</f>
        <v>6</v>
      </c>
      <c r="AY80" s="468">
        <f>RANK(AC80,($I80,$L80,$N80,$O80,$P80,$Q80,$W80,$X80,$Y80,$Z80,$AC80,$AD80))</f>
        <v>1</v>
      </c>
      <c r="AZ80" s="473">
        <f>RANK(AD80,($I80,$L80,$N80,$O80,$P80,$Q80,$W80,$X80,$Y80,$Z80,$AC80,$AD80))</f>
        <v>2</v>
      </c>
      <c r="BA80" s="461" t="str">
        <f t="shared" si="27"/>
        <v>otro</v>
      </c>
      <c r="BB80" s="463" t="str">
        <f t="shared" si="28"/>
        <v>PAN-PT</v>
      </c>
      <c r="BC80" s="463" t="str">
        <f t="shared" si="29"/>
        <v>PAN-PT</v>
      </c>
      <c r="BD80" s="464" t="str">
        <f t="shared" si="30"/>
        <v>otro</v>
      </c>
      <c r="BE80" s="464">
        <f t="shared" si="31"/>
        <v>2460</v>
      </c>
      <c r="BF80" s="464">
        <f t="shared" si="32"/>
        <v>2460</v>
      </c>
      <c r="BG80" s="469">
        <f t="shared" si="33"/>
        <v>0.40540540540540543</v>
      </c>
      <c r="BH80" s="470">
        <f t="shared" si="34"/>
        <v>182</v>
      </c>
      <c r="BI80" s="469">
        <f t="shared" si="34"/>
        <v>2.999340804218853E-2</v>
      </c>
    </row>
    <row r="81" spans="1:61" ht="15">
      <c r="A81" s="434">
        <v>74</v>
      </c>
      <c r="B81" s="435" t="s">
        <v>100</v>
      </c>
      <c r="C81" s="436">
        <v>14203</v>
      </c>
      <c r="D81" s="434">
        <v>21</v>
      </c>
      <c r="E81" s="434">
        <v>21</v>
      </c>
      <c r="F81" s="437">
        <f t="shared" si="18"/>
        <v>1</v>
      </c>
      <c r="G81" s="455">
        <v>1897</v>
      </c>
      <c r="H81" s="456">
        <v>1765</v>
      </c>
      <c r="I81" s="456">
        <v>884</v>
      </c>
      <c r="J81" s="456">
        <v>1521</v>
      </c>
      <c r="K81" s="456">
        <v>30</v>
      </c>
      <c r="L81" s="456">
        <v>97</v>
      </c>
      <c r="M81" s="456">
        <v>62</v>
      </c>
      <c r="N81" s="456">
        <v>667</v>
      </c>
      <c r="O81" s="456">
        <v>901</v>
      </c>
      <c r="P81" s="456">
        <v>156</v>
      </c>
      <c r="Q81" s="456">
        <v>512</v>
      </c>
      <c r="R81" s="456">
        <v>5</v>
      </c>
      <c r="S81" s="456">
        <v>12</v>
      </c>
      <c r="T81" s="456">
        <v>6</v>
      </c>
      <c r="U81" s="456">
        <v>0</v>
      </c>
      <c r="V81" s="467"/>
      <c r="W81" s="456">
        <v>81</v>
      </c>
      <c r="X81" s="457"/>
      <c r="Y81" s="456">
        <v>12</v>
      </c>
      <c r="Z81" s="456">
        <v>175</v>
      </c>
      <c r="AA81" s="458">
        <f t="shared" si="19"/>
        <v>8783</v>
      </c>
      <c r="AB81" s="459">
        <f t="shared" si="20"/>
        <v>0.61839048088432025</v>
      </c>
      <c r="AC81" s="455">
        <f t="shared" si="21"/>
        <v>1880</v>
      </c>
      <c r="AD81" s="460"/>
      <c r="AE81" s="461" t="str">
        <f t="shared" si="22"/>
        <v>PAN</v>
      </c>
      <c r="AF81" s="462" t="str">
        <f t="shared" si="23"/>
        <v>ninguno</v>
      </c>
      <c r="AG81" s="463" t="str">
        <f t="shared" si="24"/>
        <v>PAN</v>
      </c>
      <c r="AH81" s="464">
        <f t="shared" si="25"/>
        <v>1897</v>
      </c>
      <c r="AI81" s="465">
        <f t="shared" si="26"/>
        <v>0.21598542639189344</v>
      </c>
      <c r="AJ81" s="466">
        <f>RANK(G81,($G81,$I81,$J81,$L81,$N81,$O81,$P81,$Q81,$W81,$X81,$Y81,$Z81,$AC81))</f>
        <v>1</v>
      </c>
      <c r="AK81" s="467"/>
      <c r="AL81" s="468">
        <f>RANK(I81,($G81,$I81,$J81,$L81,$N81,$O81,$P81,$Q81,$W81,$X81,$Y81,$Z81,$AC81))</f>
        <v>5</v>
      </c>
      <c r="AM81" s="468">
        <f>RANK(J81,($G81,$I81,$J81,$L81,$N81,$O81,$P81,$Q81,$W81,$X81,$Y81,$Z81,$AC81))</f>
        <v>3</v>
      </c>
      <c r="AN81" s="457"/>
      <c r="AO81" s="468">
        <f>RANK(L81,($G81,$I81,$J81,$L81,$N81,$O81,$P81,$Q81,$W81,$X81,$Y81,$Z81,$AC81))</f>
        <v>10</v>
      </c>
      <c r="AP81" s="457"/>
      <c r="AQ81" s="468">
        <f>RANK(N81,($G81,$I81,$J81,$L81,$N81,$O81,$P81,$Q81,$W81,$X81,$Y81,$Z81,$AC81))</f>
        <v>6</v>
      </c>
      <c r="AR81" s="468">
        <f>RANK(O81,($G81,$I81,$J81,$L81,$N81,$O81,$P81,$Q81,$W81,$X81,$Y81,$Z81,$AC81))</f>
        <v>4</v>
      </c>
      <c r="AS81" s="468">
        <f>RANK(P81,($G81,$I81,$J81,$L81,$N81,$O81,$P81,$Q81,$W81,$X81,$Y81,$Z81,$AC81))</f>
        <v>9</v>
      </c>
      <c r="AT81" s="468">
        <f>RANK(Q81,($G81,$I81,$J81,$L81,$N81,$O81,$P81,$Q81,$W81,$X81,$Y81,$Z81,$AC81))</f>
        <v>7</v>
      </c>
      <c r="AU81" s="468">
        <f>RANK(W81,($G81,$I81,$J81,$L81,$N81,$O81,$P81,$Q81,$W81,$X81,$Y81,$Z81,$AC81))</f>
        <v>11</v>
      </c>
      <c r="AV81" s="457"/>
      <c r="AW81" s="468">
        <f>RANK(Y81,($G81,$I81,$J81,$L81,$N81,$O81,$P81,$Q81,$W81,$X81,$Y81,$Z81,$AC81))</f>
        <v>12</v>
      </c>
      <c r="AX81" s="468">
        <f>RANK(Z81,($G81,$I81,$J81,$L81,$N81,$O81,$P81,$Q81,$W81,$X81,$Y81,$Z81,$AC81))</f>
        <v>8</v>
      </c>
      <c r="AY81" s="468">
        <f>RANK(AC81,($G81,$I81,$J81,$L81,$N81,$O81,$P81,$Q81,$W81,$X81,$Y81,$Z81,$AC81))</f>
        <v>2</v>
      </c>
      <c r="AZ81" s="460"/>
      <c r="BA81" s="461" t="str">
        <f t="shared" si="27"/>
        <v>otro</v>
      </c>
      <c r="BB81" s="463" t="str">
        <f t="shared" si="28"/>
        <v>PRI-PVEM-NA</v>
      </c>
      <c r="BC81" s="463" t="str">
        <f t="shared" si="29"/>
        <v>PRI-PVEM-NA</v>
      </c>
      <c r="BD81" s="464" t="str">
        <f t="shared" si="30"/>
        <v>otro</v>
      </c>
      <c r="BE81" s="464">
        <f t="shared" si="31"/>
        <v>1880</v>
      </c>
      <c r="BF81" s="464">
        <f t="shared" si="32"/>
        <v>1880</v>
      </c>
      <c r="BG81" s="469">
        <f t="shared" si="33"/>
        <v>0.21404986906523968</v>
      </c>
      <c r="BH81" s="470">
        <f t="shared" si="34"/>
        <v>17</v>
      </c>
      <c r="BI81" s="469">
        <f t="shared" si="34"/>
        <v>1.935557326653764E-3</v>
      </c>
    </row>
    <row r="82" spans="1:61" ht="26.25">
      <c r="A82" s="434">
        <v>75</v>
      </c>
      <c r="B82" s="435" t="s">
        <v>101</v>
      </c>
      <c r="C82" s="436">
        <v>82158</v>
      </c>
      <c r="D82" s="434">
        <v>136</v>
      </c>
      <c r="E82" s="434">
        <v>136</v>
      </c>
      <c r="F82" s="437">
        <f t="shared" si="18"/>
        <v>1</v>
      </c>
      <c r="G82" s="455">
        <v>8190</v>
      </c>
      <c r="H82" s="456">
        <v>29112</v>
      </c>
      <c r="I82" s="456">
        <v>1457</v>
      </c>
      <c r="J82" s="456">
        <v>1330</v>
      </c>
      <c r="K82" s="456">
        <v>599</v>
      </c>
      <c r="L82" s="456">
        <v>612</v>
      </c>
      <c r="M82" s="456">
        <v>1375</v>
      </c>
      <c r="N82" s="456">
        <v>1598</v>
      </c>
      <c r="O82" s="456">
        <v>716</v>
      </c>
      <c r="P82" s="456">
        <v>737</v>
      </c>
      <c r="Q82" s="456">
        <v>390</v>
      </c>
      <c r="R82" s="467"/>
      <c r="S82" s="467"/>
      <c r="T82" s="467"/>
      <c r="U82" s="467"/>
      <c r="V82" s="467"/>
      <c r="W82" s="457"/>
      <c r="X82" s="457"/>
      <c r="Y82" s="456">
        <v>9</v>
      </c>
      <c r="Z82" s="456">
        <v>3014</v>
      </c>
      <c r="AA82" s="458">
        <f t="shared" si="19"/>
        <v>49139</v>
      </c>
      <c r="AB82" s="459">
        <f t="shared" si="20"/>
        <v>0.59810365393510068</v>
      </c>
      <c r="AC82" s="472"/>
      <c r="AD82" s="460"/>
      <c r="AE82" s="461" t="str">
        <f t="shared" si="22"/>
        <v>PRI</v>
      </c>
      <c r="AF82" s="462" t="str">
        <f t="shared" si="23"/>
        <v>ninguno</v>
      </c>
      <c r="AG82" s="463" t="str">
        <f t="shared" si="24"/>
        <v>PRI</v>
      </c>
      <c r="AH82" s="464">
        <f t="shared" si="25"/>
        <v>29112</v>
      </c>
      <c r="AI82" s="465">
        <f t="shared" si="26"/>
        <v>0.59244184863346827</v>
      </c>
      <c r="AJ82" s="466">
        <f>RANK(G82,($G82,$H82,$I82,$J82,$K82,$L82,$M82,$N82,$O82,$P82,$Q82,$W82,$X82,$Y82,$Z82))</f>
        <v>2</v>
      </c>
      <c r="AK82" s="468">
        <f>RANK(H82,($G82,$H82,$I82,$J82,$K82,$L82,$M82,$N82,$O82,$P82,$Q82,$W82,$X82,$Y82,$Z82))</f>
        <v>1</v>
      </c>
      <c r="AL82" s="468">
        <f>RANK(I82,($G82,$H82,$I82,$J82,$K82,$L82,$M82,$N82,$O82,$P82,$Q82,$W82,$X82,$Y82,$Z82))</f>
        <v>5</v>
      </c>
      <c r="AM82" s="468">
        <f>RANK(J82,($G82,$H82,$I82,$J82,$K82,$L82,$M82,$N82,$O82,$P82,$Q82,$W82,$X82,$Y82,$Z82))</f>
        <v>7</v>
      </c>
      <c r="AN82" s="468">
        <f>RANK(K82,($G82,$H82,$I82,$J82,$K82,$L82,$M82,$N82,$O82,$P82,$Q82,$W82,$X82,$Y82,$Z82))</f>
        <v>11</v>
      </c>
      <c r="AO82" s="468">
        <f>RANK(L82,($G82,$H82,$I82,$J82,$K82,$L82,$M82,$N82,$O82,$P82,$Q82,$W82,$X82,$Y82,$Z82))</f>
        <v>10</v>
      </c>
      <c r="AP82" s="468">
        <f>RANK(M82,($G82,$H82,$I82,$J82,$K82,$L82,$M82,$N82,$O82,$P82,$Q82,$W82,$X82,$Y82,$Z82))</f>
        <v>6</v>
      </c>
      <c r="AQ82" s="468">
        <f>RANK(N82,($G82,$H82,$I82,$J82,$K82,$L82,$M82,$N82,$O82,$P82,$Q82,$W82,$X82,$Y82,$Z82))</f>
        <v>4</v>
      </c>
      <c r="AR82" s="468">
        <f>RANK(O82,($G82,$H82,$I82,$J82,$K82,$L82,$M82,$N82,$O82,$P82,$Q82,$W82,$X82,$Y82,$Z82))</f>
        <v>9</v>
      </c>
      <c r="AS82" s="468">
        <f>RANK(P82,($G82,$H82,$I82,$J82,$K82,$L82,$M82,$N82,$O82,$P82,$Q82,$W82,$X82,$Y82,$Z82))</f>
        <v>8</v>
      </c>
      <c r="AT82" s="468">
        <f>RANK(Q82,($G82,$H82,$I82,$J82,$K82,$L82,$M82,$N82,$O82,$P82,$Q82,$W82,$X82,$Y82,$Z82))</f>
        <v>12</v>
      </c>
      <c r="AU82" s="457"/>
      <c r="AV82" s="457"/>
      <c r="AW82" s="468">
        <f>RANK(Y82,($G82,$H82,$I82,$J82,$K82,$L82,$M82,$N82,$O82,$P82,$Q82,$W82,$X82,$Y82,$Z82))</f>
        <v>13</v>
      </c>
      <c r="AX82" s="468">
        <f>RANK(Z82,($G82,$H82,$I82,$J82,$K82,$L82,$M82,$N82,$O82,$P82,$Q82,$W82,$X82,$Y82,$Z82))</f>
        <v>3</v>
      </c>
      <c r="AY82" s="467"/>
      <c r="AZ82" s="460"/>
      <c r="BA82" s="461" t="str">
        <f t="shared" si="27"/>
        <v>PAN</v>
      </c>
      <c r="BB82" s="463" t="str">
        <f t="shared" si="28"/>
        <v>ninguno</v>
      </c>
      <c r="BC82" s="463" t="str">
        <f t="shared" si="29"/>
        <v>PAN</v>
      </c>
      <c r="BD82" s="464">
        <f t="shared" si="30"/>
        <v>8190</v>
      </c>
      <c r="BE82" s="464" t="str">
        <f t="shared" si="31"/>
        <v>ninguno</v>
      </c>
      <c r="BF82" s="464">
        <f t="shared" si="32"/>
        <v>8190</v>
      </c>
      <c r="BG82" s="469">
        <f t="shared" si="33"/>
        <v>0.16667005840574697</v>
      </c>
      <c r="BH82" s="470">
        <f t="shared" si="34"/>
        <v>20922</v>
      </c>
      <c r="BI82" s="469">
        <f t="shared" si="34"/>
        <v>0.42577179022772127</v>
      </c>
    </row>
    <row r="83" spans="1:61" ht="26.25">
      <c r="A83" s="434">
        <v>76</v>
      </c>
      <c r="B83" s="435" t="s">
        <v>102</v>
      </c>
      <c r="C83" s="436">
        <v>18208</v>
      </c>
      <c r="D83" s="434">
        <v>31</v>
      </c>
      <c r="E83" s="434">
        <v>31</v>
      </c>
      <c r="F83" s="437">
        <f t="shared" si="18"/>
        <v>1</v>
      </c>
      <c r="G83" s="455">
        <v>4361</v>
      </c>
      <c r="H83" s="456">
        <v>4268</v>
      </c>
      <c r="I83" s="456">
        <v>88</v>
      </c>
      <c r="J83" s="456">
        <v>193</v>
      </c>
      <c r="K83" s="456">
        <v>44</v>
      </c>
      <c r="L83" s="456">
        <v>347</v>
      </c>
      <c r="M83" s="456">
        <v>71</v>
      </c>
      <c r="N83" s="456">
        <v>2696</v>
      </c>
      <c r="O83" s="456">
        <v>92</v>
      </c>
      <c r="P83" s="467"/>
      <c r="Q83" s="456">
        <v>30</v>
      </c>
      <c r="R83" s="456">
        <v>11</v>
      </c>
      <c r="S83" s="456">
        <v>26</v>
      </c>
      <c r="T83" s="456">
        <v>3</v>
      </c>
      <c r="U83" s="456">
        <v>1</v>
      </c>
      <c r="V83" s="467"/>
      <c r="W83" s="457"/>
      <c r="X83" s="457"/>
      <c r="Y83" s="456">
        <v>8</v>
      </c>
      <c r="Z83" s="456">
        <v>239</v>
      </c>
      <c r="AA83" s="458">
        <f t="shared" si="19"/>
        <v>12478</v>
      </c>
      <c r="AB83" s="459">
        <f t="shared" si="20"/>
        <v>0.68530316344463971</v>
      </c>
      <c r="AC83" s="455">
        <f t="shared" si="21"/>
        <v>4424</v>
      </c>
      <c r="AD83" s="460"/>
      <c r="AE83" s="461" t="str">
        <f t="shared" si="22"/>
        <v>otro</v>
      </c>
      <c r="AF83" s="462" t="str">
        <f t="shared" si="23"/>
        <v>PRI-PVEM-NA</v>
      </c>
      <c r="AG83" s="463" t="str">
        <f t="shared" si="24"/>
        <v>PRI-PVEM-NA</v>
      </c>
      <c r="AH83" s="464">
        <f t="shared" si="25"/>
        <v>4424</v>
      </c>
      <c r="AI83" s="465">
        <f t="shared" si="26"/>
        <v>0.35454399743548648</v>
      </c>
      <c r="AJ83" s="466">
        <f>RANK(G83,($G83,$I83,$J83,$L83,$N83,$O83,$P83,$Q83,$W83,$X83,$Y83,$Z83,$AC83))</f>
        <v>2</v>
      </c>
      <c r="AK83" s="467"/>
      <c r="AL83" s="468">
        <f>RANK(I83,($G83,$I83,$J83,$L83,$N83,$O83,$P83,$Q83,$W83,$X83,$Y83,$Z83,$AC83))</f>
        <v>8</v>
      </c>
      <c r="AM83" s="468">
        <f>RANK(J83,($G83,$I83,$J83,$L83,$N83,$O83,$P83,$Q83,$W83,$X83,$Y83,$Z83,$AC83))</f>
        <v>6</v>
      </c>
      <c r="AN83" s="457"/>
      <c r="AO83" s="468">
        <f>RANK(L83,($G83,$I83,$J83,$L83,$N83,$O83,$P83,$Q83,$W83,$X83,$Y83,$Z83,$AC83))</f>
        <v>4</v>
      </c>
      <c r="AP83" s="457"/>
      <c r="AQ83" s="468">
        <f>RANK(N83,($G83,$I83,$J83,$L83,$N83,$O83,$P83,$Q83,$W83,$X83,$Y83,$Z83,$AC83))</f>
        <v>3</v>
      </c>
      <c r="AR83" s="468">
        <f>RANK(O83,($G83,$I83,$J83,$L83,$N83,$O83,$P83,$Q83,$W83,$X83,$Y83,$Z83,$AC83))</f>
        <v>7</v>
      </c>
      <c r="AS83" s="457"/>
      <c r="AT83" s="468">
        <f>RANK(Q83,($G83,$I83,$J83,$L83,$N83,$O83,$P83,$Q83,$W83,$X83,$Y83,$Z83,$AC83))</f>
        <v>9</v>
      </c>
      <c r="AU83" s="457"/>
      <c r="AV83" s="457"/>
      <c r="AW83" s="468">
        <f>RANK(Y83,($G83,$I83,$J83,$L83,$N83,$O83,$P83,$Q83,$W83,$X83,$Y83,$Z83,$AC83))</f>
        <v>10</v>
      </c>
      <c r="AX83" s="468">
        <f>RANK(Z83,($G83,$I83,$J83,$L83,$N83,$O83,$P83,$Q83,$W83,$X83,$Y83,$Z83,$AC83))</f>
        <v>5</v>
      </c>
      <c r="AY83" s="468">
        <f>RANK(AC83,($G83,$I83,$J83,$L83,$N83,$O83,$P83,$Q83,$W83,$X83,$Y83,$Z83,$AC83))</f>
        <v>1</v>
      </c>
      <c r="AZ83" s="460"/>
      <c r="BA83" s="461" t="str">
        <f t="shared" si="27"/>
        <v>PAN</v>
      </c>
      <c r="BB83" s="463" t="str">
        <f t="shared" si="28"/>
        <v>ninguno</v>
      </c>
      <c r="BC83" s="463" t="str">
        <f t="shared" si="29"/>
        <v>PAN</v>
      </c>
      <c r="BD83" s="464">
        <f t="shared" si="30"/>
        <v>4361</v>
      </c>
      <c r="BE83" s="464" t="str">
        <f t="shared" si="31"/>
        <v>ninguno</v>
      </c>
      <c r="BF83" s="464">
        <f t="shared" si="32"/>
        <v>4361</v>
      </c>
      <c r="BG83" s="469">
        <f t="shared" si="33"/>
        <v>0.34949511139605705</v>
      </c>
      <c r="BH83" s="470">
        <f t="shared" si="34"/>
        <v>63</v>
      </c>
      <c r="BI83" s="469">
        <f t="shared" si="34"/>
        <v>5.0488860394294344E-3</v>
      </c>
    </row>
    <row r="84" spans="1:61" ht="15">
      <c r="A84" s="434">
        <v>77</v>
      </c>
      <c r="B84" s="435" t="s">
        <v>103</v>
      </c>
      <c r="C84" s="436">
        <v>62552</v>
      </c>
      <c r="D84" s="434">
        <v>98</v>
      </c>
      <c r="E84" s="434">
        <v>98</v>
      </c>
      <c r="F84" s="437">
        <f t="shared" si="18"/>
        <v>1</v>
      </c>
      <c r="G84" s="455">
        <v>8659</v>
      </c>
      <c r="H84" s="456">
        <v>11878</v>
      </c>
      <c r="I84" s="456">
        <v>1584</v>
      </c>
      <c r="J84" s="456">
        <v>1396</v>
      </c>
      <c r="K84" s="456">
        <v>778</v>
      </c>
      <c r="L84" s="456">
        <v>2317</v>
      </c>
      <c r="M84" s="456">
        <v>1655</v>
      </c>
      <c r="N84" s="456">
        <v>2541</v>
      </c>
      <c r="O84" s="456">
        <v>2613</v>
      </c>
      <c r="P84" s="456">
        <v>873</v>
      </c>
      <c r="Q84" s="456">
        <v>401</v>
      </c>
      <c r="R84" s="467"/>
      <c r="S84" s="467"/>
      <c r="T84" s="467"/>
      <c r="U84" s="467"/>
      <c r="V84" s="467"/>
      <c r="W84" s="457"/>
      <c r="X84" s="457"/>
      <c r="Y84" s="456">
        <v>33</v>
      </c>
      <c r="Z84" s="456">
        <v>984</v>
      </c>
      <c r="AA84" s="458">
        <f t="shared" si="19"/>
        <v>35712</v>
      </c>
      <c r="AB84" s="459">
        <f t="shared" si="20"/>
        <v>0.57091699705844734</v>
      </c>
      <c r="AC84" s="472"/>
      <c r="AD84" s="460"/>
      <c r="AE84" s="461" t="str">
        <f t="shared" si="22"/>
        <v>PRI</v>
      </c>
      <c r="AF84" s="462" t="str">
        <f t="shared" si="23"/>
        <v>ninguno</v>
      </c>
      <c r="AG84" s="463" t="str">
        <f t="shared" si="24"/>
        <v>PRI</v>
      </c>
      <c r="AH84" s="464">
        <f t="shared" si="25"/>
        <v>11878</v>
      </c>
      <c r="AI84" s="465">
        <f t="shared" si="26"/>
        <v>0.33260528673835127</v>
      </c>
      <c r="AJ84" s="466">
        <f>RANK(G84,($G84,$H84,$I84,$J84,$K84,$L84,$M84,$N84,$O84,$P84,$Q84,$W84,$X84,$Y84,$Z84))</f>
        <v>2</v>
      </c>
      <c r="AK84" s="468">
        <f>RANK(H84,($G84,$H84,$I84,$J84,$K84,$L84,$M84,$N84,$O84,$P84,$Q84,$W84,$X84,$Y84,$Z84))</f>
        <v>1</v>
      </c>
      <c r="AL84" s="468">
        <f>RANK(I84,($G84,$H84,$I84,$J84,$K84,$L84,$M84,$N84,$O84,$P84,$Q84,$W84,$X84,$Y84,$Z84))</f>
        <v>7</v>
      </c>
      <c r="AM84" s="468">
        <f>RANK(J84,($G84,$H84,$I84,$J84,$K84,$L84,$M84,$N84,$O84,$P84,$Q84,$W84,$X84,$Y84,$Z84))</f>
        <v>8</v>
      </c>
      <c r="AN84" s="468">
        <f>RANK(K84,($G84,$H84,$I84,$J84,$K84,$L84,$M84,$N84,$O84,$P84,$Q84,$W84,$X84,$Y84,$Z84))</f>
        <v>11</v>
      </c>
      <c r="AO84" s="468">
        <f>RANK(L84,($G84,$H84,$I84,$J84,$K84,$L84,$M84,$N84,$O84,$P84,$Q84,$W84,$X84,$Y84,$Z84))</f>
        <v>5</v>
      </c>
      <c r="AP84" s="468">
        <f>RANK(M84,($G84,$H84,$I84,$J84,$K84,$L84,$M84,$N84,$O84,$P84,$Q84,$W84,$X84,$Y84,$Z84))</f>
        <v>6</v>
      </c>
      <c r="AQ84" s="468">
        <f>RANK(N84,($G84,$H84,$I84,$J84,$K84,$L84,$M84,$N84,$O84,$P84,$Q84,$W84,$X84,$Y84,$Z84))</f>
        <v>4</v>
      </c>
      <c r="AR84" s="468">
        <f>RANK(O84,($G84,$H84,$I84,$J84,$K84,$L84,$M84,$N84,$O84,$P84,$Q84,$W84,$X84,$Y84,$Z84))</f>
        <v>3</v>
      </c>
      <c r="AS84" s="468">
        <f>RANK(P84,($G84,$H84,$I84,$J84,$K84,$L84,$M84,$N84,$O84,$P84,$Q84,$W84,$X84,$Y84,$Z84))</f>
        <v>10</v>
      </c>
      <c r="AT84" s="468">
        <f>RANK(Q84,($G84,$H84,$I84,$J84,$K84,$L84,$M84,$N84,$O84,$P84,$Q84,$W84,$X84,$Y84,$Z84))</f>
        <v>12</v>
      </c>
      <c r="AU84" s="457"/>
      <c r="AV84" s="457"/>
      <c r="AW84" s="468">
        <f>RANK(Y84,($G84,$H84,$I84,$J84,$K84,$L84,$M84,$N84,$O84,$P84,$Q84,$W84,$X84,$Y84,$Z84))</f>
        <v>13</v>
      </c>
      <c r="AX84" s="468">
        <f>RANK(Z84,($G84,$H84,$I84,$J84,$K84,$L84,$M84,$N84,$O84,$P84,$Q84,$W84,$X84,$Y84,$Z84))</f>
        <v>9</v>
      </c>
      <c r="AY84" s="467"/>
      <c r="AZ84" s="460"/>
      <c r="BA84" s="461" t="str">
        <f t="shared" si="27"/>
        <v>PAN</v>
      </c>
      <c r="BB84" s="463" t="str">
        <f t="shared" si="28"/>
        <v>ninguno</v>
      </c>
      <c r="BC84" s="463" t="str">
        <f t="shared" si="29"/>
        <v>PAN</v>
      </c>
      <c r="BD84" s="464">
        <f t="shared" si="30"/>
        <v>8659</v>
      </c>
      <c r="BE84" s="464" t="str">
        <f t="shared" si="31"/>
        <v>ninguno</v>
      </c>
      <c r="BF84" s="464">
        <f t="shared" si="32"/>
        <v>8659</v>
      </c>
      <c r="BG84" s="469">
        <f t="shared" si="33"/>
        <v>0.24246751792114696</v>
      </c>
      <c r="BH84" s="470">
        <f t="shared" si="34"/>
        <v>3219</v>
      </c>
      <c r="BI84" s="469">
        <f t="shared" si="34"/>
        <v>9.0137768817204311E-2</v>
      </c>
    </row>
    <row r="85" spans="1:61" ht="26.25">
      <c r="A85" s="434">
        <v>78</v>
      </c>
      <c r="B85" s="435" t="s">
        <v>104</v>
      </c>
      <c r="C85" s="436">
        <v>4487</v>
      </c>
      <c r="D85" s="434">
        <v>8</v>
      </c>
      <c r="E85" s="434">
        <v>8</v>
      </c>
      <c r="F85" s="437">
        <f t="shared" si="18"/>
        <v>1</v>
      </c>
      <c r="G85" s="478"/>
      <c r="H85" s="456">
        <v>1258</v>
      </c>
      <c r="I85" s="456">
        <v>1510</v>
      </c>
      <c r="J85" s="457"/>
      <c r="K85" s="456">
        <v>25</v>
      </c>
      <c r="L85" s="456">
        <v>649</v>
      </c>
      <c r="M85" s="456">
        <v>14</v>
      </c>
      <c r="N85" s="456">
        <v>170</v>
      </c>
      <c r="O85" s="467"/>
      <c r="P85" s="467"/>
      <c r="Q85" s="467"/>
      <c r="R85" s="456">
        <v>20</v>
      </c>
      <c r="S85" s="456">
        <v>0</v>
      </c>
      <c r="T85" s="456">
        <v>0</v>
      </c>
      <c r="U85" s="456">
        <v>0</v>
      </c>
      <c r="V85" s="467"/>
      <c r="W85" s="457"/>
      <c r="X85" s="457"/>
      <c r="Y85" s="456">
        <v>0</v>
      </c>
      <c r="Z85" s="456">
        <v>80</v>
      </c>
      <c r="AA85" s="458">
        <f t="shared" si="19"/>
        <v>3726</v>
      </c>
      <c r="AB85" s="459">
        <f t="shared" si="20"/>
        <v>0.83039893024292399</v>
      </c>
      <c r="AC85" s="455">
        <f t="shared" si="21"/>
        <v>1317</v>
      </c>
      <c r="AD85" s="460"/>
      <c r="AE85" s="461" t="str">
        <f t="shared" si="22"/>
        <v>PRD</v>
      </c>
      <c r="AF85" s="462" t="str">
        <f t="shared" si="23"/>
        <v>ninguno</v>
      </c>
      <c r="AG85" s="463" t="str">
        <f t="shared" si="24"/>
        <v>PRD</v>
      </c>
      <c r="AH85" s="464">
        <f t="shared" si="25"/>
        <v>1510</v>
      </c>
      <c r="AI85" s="465">
        <f t="shared" si="26"/>
        <v>0.4052603327965647</v>
      </c>
      <c r="AJ85" s="466">
        <f>RANK(G85,($G85,$I85,$J85,$L85,$N85,$O85,$P85,$Q85,$W85,$X85,$Y85,$Z85,$AC85))</f>
        <v>6</v>
      </c>
      <c r="AK85" s="467"/>
      <c r="AL85" s="468">
        <f>RANK(I85,($G85,$I85,$J85,$L85,$N85,$O85,$P85,$Q85,$W85,$X85,$Y85,$Z85,$AC85))</f>
        <v>1</v>
      </c>
      <c r="AM85" s="467"/>
      <c r="AN85" s="457"/>
      <c r="AO85" s="468">
        <f>RANK(L85,($G85,$I85,$J85,$L85,$N85,$O85,$P85,$Q85,$W85,$X85,$Y85,$Z85,$AC85))</f>
        <v>3</v>
      </c>
      <c r="AP85" s="457"/>
      <c r="AQ85" s="468">
        <f>RANK(N85,($G85,$I85,$J85,$L85,$N85,$O85,$P85,$Q85,$W85,$X85,$Y85,$Z85,$AC85))</f>
        <v>4</v>
      </c>
      <c r="AR85" s="457"/>
      <c r="AS85" s="457"/>
      <c r="AT85" s="457"/>
      <c r="AU85" s="457"/>
      <c r="AV85" s="457"/>
      <c r="AW85" s="468">
        <f>RANK(Y85,($G85,$I85,$J85,$L85,$N85,$O85,$P85,$Q85,$W85,$X85,$Y85,$Z85,$AC85))</f>
        <v>6</v>
      </c>
      <c r="AX85" s="468">
        <f>RANK(Z85,($G85,$I85,$J85,$L85,$N85,$O85,$P85,$Q85,$W85,$X85,$Y85,$Z85,$AC85))</f>
        <v>5</v>
      </c>
      <c r="AY85" s="468">
        <f>RANK(AC85,($G85,$I85,$J85,$L85,$N85,$O85,$P85,$Q85,$W85,$X85,$Y85,$Z85,$AC85))</f>
        <v>2</v>
      </c>
      <c r="AZ85" s="460"/>
      <c r="BA85" s="461" t="str">
        <f t="shared" si="27"/>
        <v>otro</v>
      </c>
      <c r="BB85" s="463" t="str">
        <f t="shared" si="28"/>
        <v>PRI-PVEM-NA</v>
      </c>
      <c r="BC85" s="463" t="str">
        <f t="shared" si="29"/>
        <v>PRI-PVEM-NA</v>
      </c>
      <c r="BD85" s="464" t="str">
        <f t="shared" si="30"/>
        <v>otro</v>
      </c>
      <c r="BE85" s="464">
        <f t="shared" si="31"/>
        <v>1317</v>
      </c>
      <c r="BF85" s="464">
        <f t="shared" si="32"/>
        <v>1317</v>
      </c>
      <c r="BG85" s="469">
        <f t="shared" si="33"/>
        <v>0.35346215780998391</v>
      </c>
      <c r="BH85" s="470">
        <f t="shared" si="34"/>
        <v>193</v>
      </c>
      <c r="BI85" s="469">
        <f t="shared" si="34"/>
        <v>5.1798174986580792E-2</v>
      </c>
    </row>
    <row r="86" spans="1:61" ht="15">
      <c r="A86" s="434">
        <v>79</v>
      </c>
      <c r="B86" s="435" t="s">
        <v>105</v>
      </c>
      <c r="C86" s="436">
        <v>6916</v>
      </c>
      <c r="D86" s="434">
        <v>20</v>
      </c>
      <c r="E86" s="434">
        <v>20</v>
      </c>
      <c r="F86" s="437">
        <f t="shared" si="18"/>
        <v>1</v>
      </c>
      <c r="G86" s="455">
        <v>884</v>
      </c>
      <c r="H86" s="456">
        <v>1934</v>
      </c>
      <c r="I86" s="456">
        <v>1258</v>
      </c>
      <c r="J86" s="456">
        <v>1098</v>
      </c>
      <c r="K86" s="456">
        <v>6</v>
      </c>
      <c r="L86" s="456">
        <v>16</v>
      </c>
      <c r="M86" s="456">
        <v>95</v>
      </c>
      <c r="N86" s="456">
        <v>44</v>
      </c>
      <c r="O86" s="467"/>
      <c r="P86" s="467"/>
      <c r="Q86" s="467"/>
      <c r="R86" s="467"/>
      <c r="S86" s="467"/>
      <c r="T86" s="467"/>
      <c r="U86" s="467"/>
      <c r="V86" s="467"/>
      <c r="W86" s="457"/>
      <c r="X86" s="457"/>
      <c r="Y86" s="456">
        <v>3</v>
      </c>
      <c r="Z86" s="456">
        <v>75</v>
      </c>
      <c r="AA86" s="458">
        <f t="shared" si="19"/>
        <v>5413</v>
      </c>
      <c r="AB86" s="459">
        <f t="shared" si="20"/>
        <v>0.78267784846732213</v>
      </c>
      <c r="AC86" s="472"/>
      <c r="AD86" s="460"/>
      <c r="AE86" s="461" t="str">
        <f t="shared" si="22"/>
        <v>PRI</v>
      </c>
      <c r="AF86" s="462" t="str">
        <f t="shared" si="23"/>
        <v>ninguno</v>
      </c>
      <c r="AG86" s="463" t="str">
        <f t="shared" si="24"/>
        <v>PRI</v>
      </c>
      <c r="AH86" s="464">
        <f t="shared" si="25"/>
        <v>1934</v>
      </c>
      <c r="AI86" s="465">
        <f t="shared" si="26"/>
        <v>0.35728801034546465</v>
      </c>
      <c r="AJ86" s="466">
        <f>RANK(G86,($G86,$H86,$I86,$J86,$K86,$L86,$M86,$N86,$O86,$P86,$Q86,$W86,$X86,$Y86,$Z86))</f>
        <v>4</v>
      </c>
      <c r="AK86" s="468">
        <f>RANK(H86,($G86,$H86,$I86,$J86,$K86,$L86,$M86,$N86,$O86,$P86,$Q86,$W86,$X86,$Y86,$Z86))</f>
        <v>1</v>
      </c>
      <c r="AL86" s="468">
        <f>RANK(I86,($G86,$H86,$I86,$J86,$K86,$L86,$M86,$N86,$O86,$P86,$Q86,$W86,$X86,$Y86,$Z86))</f>
        <v>2</v>
      </c>
      <c r="AM86" s="468">
        <f>RANK(J86,($G86,$H86,$I86,$J86,$K86,$L86,$M86,$N86,$O86,$P86,$Q86,$W86,$X86,$Y86,$Z86))</f>
        <v>3</v>
      </c>
      <c r="AN86" s="468">
        <f>RANK(K86,($G86,$H86,$I86,$J86,$K86,$L86,$M86,$N86,$O86,$P86,$Q86,$W86,$X86,$Y86,$Z86))</f>
        <v>9</v>
      </c>
      <c r="AO86" s="468">
        <f>RANK(L86,($G86,$H86,$I86,$J86,$K86,$L86,$M86,$N86,$O86,$P86,$Q86,$W86,$X86,$Y86,$Z86))</f>
        <v>8</v>
      </c>
      <c r="AP86" s="468">
        <f>RANK(M86,($G86,$H86,$I86,$J86,$K86,$L86,$M86,$N86,$O86,$P86,$Q86,$W86,$X86,$Y86,$Z86))</f>
        <v>5</v>
      </c>
      <c r="AQ86" s="468">
        <f>RANK(N86,($G86,$H86,$I86,$J86,$K86,$L86,$M86,$N86,$O86,$P86,$Q86,$W86,$X86,$Y86,$Z86))</f>
        <v>7</v>
      </c>
      <c r="AR86" s="457"/>
      <c r="AS86" s="457"/>
      <c r="AT86" s="457"/>
      <c r="AU86" s="457"/>
      <c r="AV86" s="457"/>
      <c r="AW86" s="468">
        <f>RANK(Y86,($G86,$H86,$I86,$J86,$K86,$L86,$M86,$N86,$O86,$P86,$Q86,$W86,$X86,$Y86,$Z86))</f>
        <v>10</v>
      </c>
      <c r="AX86" s="468">
        <f>RANK(Z86,($G86,$H86,$I86,$J86,$K86,$L86,$M86,$N86,$O86,$P86,$Q86,$W86,$X86,$Y86,$Z86))</f>
        <v>6</v>
      </c>
      <c r="AY86" s="467"/>
      <c r="AZ86" s="460"/>
      <c r="BA86" s="461" t="str">
        <f t="shared" si="27"/>
        <v>PRD</v>
      </c>
      <c r="BB86" s="463" t="str">
        <f t="shared" si="28"/>
        <v>ninguno</v>
      </c>
      <c r="BC86" s="463" t="str">
        <f t="shared" si="29"/>
        <v>PRD</v>
      </c>
      <c r="BD86" s="464">
        <f t="shared" si="30"/>
        <v>1258</v>
      </c>
      <c r="BE86" s="464" t="str">
        <f t="shared" si="31"/>
        <v>ninguno</v>
      </c>
      <c r="BF86" s="464">
        <f t="shared" si="32"/>
        <v>1258</v>
      </c>
      <c r="BG86" s="469">
        <f t="shared" si="33"/>
        <v>0.23240347312026602</v>
      </c>
      <c r="BH86" s="470">
        <f t="shared" si="34"/>
        <v>676</v>
      </c>
      <c r="BI86" s="469">
        <f t="shared" si="34"/>
        <v>0.12488453722519863</v>
      </c>
    </row>
    <row r="87" spans="1:61" ht="26.25">
      <c r="A87" s="434">
        <v>80</v>
      </c>
      <c r="B87" s="435" t="s">
        <v>106</v>
      </c>
      <c r="C87" s="436">
        <v>9320</v>
      </c>
      <c r="D87" s="434">
        <v>18</v>
      </c>
      <c r="E87" s="434">
        <v>18</v>
      </c>
      <c r="F87" s="437">
        <f t="shared" si="18"/>
        <v>1</v>
      </c>
      <c r="G87" s="455">
        <v>4341</v>
      </c>
      <c r="H87" s="456">
        <v>2990</v>
      </c>
      <c r="I87" s="456">
        <v>37</v>
      </c>
      <c r="J87" s="456">
        <v>22</v>
      </c>
      <c r="K87" s="456">
        <v>14</v>
      </c>
      <c r="L87" s="457"/>
      <c r="M87" s="456">
        <v>38</v>
      </c>
      <c r="N87" s="456">
        <v>0</v>
      </c>
      <c r="O87" s="467"/>
      <c r="P87" s="467"/>
      <c r="Q87" s="467"/>
      <c r="R87" s="456">
        <v>12</v>
      </c>
      <c r="S87" s="456">
        <v>19</v>
      </c>
      <c r="T87" s="456">
        <v>5</v>
      </c>
      <c r="U87" s="456">
        <v>0</v>
      </c>
      <c r="V87" s="456">
        <v>49</v>
      </c>
      <c r="W87" s="457"/>
      <c r="X87" s="457"/>
      <c r="Y87" s="456">
        <v>23</v>
      </c>
      <c r="Z87" s="456">
        <v>121</v>
      </c>
      <c r="AA87" s="458">
        <f t="shared" si="19"/>
        <v>7671</v>
      </c>
      <c r="AB87" s="459">
        <f t="shared" si="20"/>
        <v>0.82306866952789703</v>
      </c>
      <c r="AC87" s="455">
        <f t="shared" si="21"/>
        <v>3078</v>
      </c>
      <c r="AD87" s="458">
        <f t="shared" si="35"/>
        <v>4412</v>
      </c>
      <c r="AE87" s="461" t="str">
        <f t="shared" si="22"/>
        <v>otro</v>
      </c>
      <c r="AF87" s="462" t="str">
        <f t="shared" si="23"/>
        <v>PAN-PT</v>
      </c>
      <c r="AG87" s="463" t="str">
        <f t="shared" si="24"/>
        <v>PAN-PT</v>
      </c>
      <c r="AH87" s="464">
        <f t="shared" si="25"/>
        <v>4412</v>
      </c>
      <c r="AI87" s="465">
        <f t="shared" si="26"/>
        <v>0.575153174292791</v>
      </c>
      <c r="AJ87" s="472"/>
      <c r="AK87" s="467"/>
      <c r="AL87" s="468">
        <f>RANK(I87,($I87,$L87,$N87,$O87,$P87,$Q87,$W87,$X87,$Y87,$Z87,$AC87,$AD87))</f>
        <v>4</v>
      </c>
      <c r="AM87" s="467"/>
      <c r="AN87" s="457"/>
      <c r="AO87" s="457"/>
      <c r="AP87" s="457"/>
      <c r="AQ87" s="468">
        <f>RANK(N87,($I87,$L87,$N87,$O87,$P87,$Q87,$W87,$X87,$Y87,$Z87,$AC87,$AD87))</f>
        <v>6</v>
      </c>
      <c r="AR87" s="457"/>
      <c r="AS87" s="457"/>
      <c r="AT87" s="457"/>
      <c r="AU87" s="457"/>
      <c r="AV87" s="457"/>
      <c r="AW87" s="468">
        <f>RANK(Y87,($I87,$L87,$N87,$O87,$P87,$Q87,$W87,$X87,$Y87,$Z87,$AC87,$AD87))</f>
        <v>5</v>
      </c>
      <c r="AX87" s="468">
        <f>RANK(Z87,($I87,$L87,$N87,$O87,$P87,$Q87,$W87,$X87,$Y87,$Z87,$AC87,$AD87))</f>
        <v>3</v>
      </c>
      <c r="AY87" s="468">
        <f>RANK(AC87,($I87,$L87,$N87,$O87,$P87,$Q87,$W87,$X87,$Y87,$Z87,$AC87,$AD87))</f>
        <v>2</v>
      </c>
      <c r="AZ87" s="473">
        <f>RANK(AD87,($I87,$L87,$N87,$O87,$P87,$Q87,$W87,$X87,$Y87,$Z87,$AC87,$AD87))</f>
        <v>1</v>
      </c>
      <c r="BA87" s="461" t="str">
        <f t="shared" si="27"/>
        <v>otro</v>
      </c>
      <c r="BB87" s="463" t="str">
        <f t="shared" si="28"/>
        <v>PRI-PVEM-NA</v>
      </c>
      <c r="BC87" s="463" t="str">
        <f t="shared" si="29"/>
        <v>PRI-PVEM-NA</v>
      </c>
      <c r="BD87" s="464" t="str">
        <f t="shared" si="30"/>
        <v>otro</v>
      </c>
      <c r="BE87" s="464">
        <f t="shared" si="31"/>
        <v>3078</v>
      </c>
      <c r="BF87" s="464">
        <f t="shared" si="32"/>
        <v>3078</v>
      </c>
      <c r="BG87" s="469">
        <f t="shared" si="33"/>
        <v>0.40125146656237781</v>
      </c>
      <c r="BH87" s="470">
        <f t="shared" si="34"/>
        <v>1334</v>
      </c>
      <c r="BI87" s="469">
        <f t="shared" si="34"/>
        <v>0.17390170773041319</v>
      </c>
    </row>
    <row r="88" spans="1:61" ht="15">
      <c r="A88" s="434">
        <v>81</v>
      </c>
      <c r="B88" s="435" t="s">
        <v>107</v>
      </c>
      <c r="C88" s="436">
        <v>18738</v>
      </c>
      <c r="D88" s="434">
        <v>40</v>
      </c>
      <c r="E88" s="434">
        <v>40</v>
      </c>
      <c r="F88" s="437">
        <f t="shared" si="18"/>
        <v>1</v>
      </c>
      <c r="G88" s="455">
        <v>3255</v>
      </c>
      <c r="H88" s="456">
        <v>6235</v>
      </c>
      <c r="I88" s="456">
        <v>2917</v>
      </c>
      <c r="J88" s="457"/>
      <c r="K88" s="456">
        <v>41</v>
      </c>
      <c r="L88" s="456">
        <v>530</v>
      </c>
      <c r="M88" s="456">
        <v>192</v>
      </c>
      <c r="N88" s="456">
        <v>102</v>
      </c>
      <c r="O88" s="467"/>
      <c r="P88" s="456">
        <v>17</v>
      </c>
      <c r="Q88" s="467"/>
      <c r="R88" s="467"/>
      <c r="S88" s="467"/>
      <c r="T88" s="467"/>
      <c r="U88" s="467"/>
      <c r="V88" s="467"/>
      <c r="W88" s="457"/>
      <c r="X88" s="457"/>
      <c r="Y88" s="456">
        <v>0</v>
      </c>
      <c r="Z88" s="456">
        <v>457</v>
      </c>
      <c r="AA88" s="458">
        <f t="shared" si="19"/>
        <v>13746</v>
      </c>
      <c r="AB88" s="459">
        <f t="shared" si="20"/>
        <v>0.73358949727825806</v>
      </c>
      <c r="AC88" s="472"/>
      <c r="AD88" s="460"/>
      <c r="AE88" s="461" t="str">
        <f t="shared" si="22"/>
        <v>PRI</v>
      </c>
      <c r="AF88" s="462" t="str">
        <f t="shared" si="23"/>
        <v>ninguno</v>
      </c>
      <c r="AG88" s="463" t="str">
        <f t="shared" si="24"/>
        <v>PRI</v>
      </c>
      <c r="AH88" s="464">
        <f t="shared" si="25"/>
        <v>6235</v>
      </c>
      <c r="AI88" s="465">
        <f t="shared" si="26"/>
        <v>0.45358649789029537</v>
      </c>
      <c r="AJ88" s="466">
        <f>RANK(G88,($G88,$H88,$I88,$J88,$K88,$L88,$M88,$N88,$O88,$P88,$Q88,$W88,$X88,$Y88,$Z88))</f>
        <v>2</v>
      </c>
      <c r="AK88" s="468">
        <f>RANK(H88,($G88,$H88,$I88,$J88,$K88,$L88,$M88,$N88,$O88,$P88,$Q88,$W88,$X88,$Y88,$Z88))</f>
        <v>1</v>
      </c>
      <c r="AL88" s="468">
        <f>RANK(I88,($G88,$H88,$I88,$J88,$K88,$L88,$M88,$N88,$O88,$P88,$Q88,$W88,$X88,$Y88,$Z88))</f>
        <v>3</v>
      </c>
      <c r="AM88" s="467"/>
      <c r="AN88" s="468">
        <f>RANK(K88,($G88,$H88,$I88,$J88,$K88,$L88,$M88,$N88,$O88,$P88,$Q88,$W88,$X88,$Y88,$Z88))</f>
        <v>8</v>
      </c>
      <c r="AO88" s="468">
        <f>RANK(L88,($G88,$H88,$I88,$J88,$K88,$L88,$M88,$N88,$O88,$P88,$Q88,$W88,$X88,$Y88,$Z88))</f>
        <v>4</v>
      </c>
      <c r="AP88" s="468">
        <f>RANK(M88,($G88,$H88,$I88,$J88,$K88,$L88,$M88,$N88,$O88,$P88,$Q88,$W88,$X88,$Y88,$Z88))</f>
        <v>6</v>
      </c>
      <c r="AQ88" s="468">
        <f>RANK(N88,($G88,$H88,$I88,$J88,$K88,$L88,$M88,$N88,$O88,$P88,$Q88,$W88,$X88,$Y88,$Z88))</f>
        <v>7</v>
      </c>
      <c r="AR88" s="457"/>
      <c r="AS88" s="468">
        <f>RANK(P88,($G88,$H88,$I88,$J88,$K88,$L88,$M88,$N88,$O88,$P88,$Q88,$W88,$X88,$Y88,$Z88))</f>
        <v>9</v>
      </c>
      <c r="AT88" s="457"/>
      <c r="AU88" s="457"/>
      <c r="AV88" s="457"/>
      <c r="AW88" s="468">
        <f>RANK(Y88,($G88,$H88,$I88,$J88,$K88,$L88,$M88,$N88,$O88,$P88,$Q88,$W88,$X88,$Y88,$Z88))</f>
        <v>10</v>
      </c>
      <c r="AX88" s="468">
        <f>RANK(Z88,($G88,$H88,$I88,$J88,$K88,$L88,$M88,$N88,$O88,$P88,$Q88,$W88,$X88,$Y88,$Z88))</f>
        <v>5</v>
      </c>
      <c r="AY88" s="467"/>
      <c r="AZ88" s="460"/>
      <c r="BA88" s="461" t="str">
        <f t="shared" si="27"/>
        <v>PAN</v>
      </c>
      <c r="BB88" s="463" t="str">
        <f t="shared" si="28"/>
        <v>ninguno</v>
      </c>
      <c r="BC88" s="463" t="str">
        <f t="shared" si="29"/>
        <v>PAN</v>
      </c>
      <c r="BD88" s="464">
        <f t="shared" si="30"/>
        <v>3255</v>
      </c>
      <c r="BE88" s="464" t="str">
        <f t="shared" si="31"/>
        <v>ninguno</v>
      </c>
      <c r="BF88" s="464">
        <f t="shared" si="32"/>
        <v>3255</v>
      </c>
      <c r="BG88" s="469">
        <f t="shared" si="33"/>
        <v>0.23679615888258401</v>
      </c>
      <c r="BH88" s="470">
        <f t="shared" si="34"/>
        <v>2980</v>
      </c>
      <c r="BI88" s="469">
        <f t="shared" si="34"/>
        <v>0.21679033900771136</v>
      </c>
    </row>
    <row r="89" spans="1:61" ht="15">
      <c r="A89" s="434">
        <v>82</v>
      </c>
      <c r="B89" s="435" t="s">
        <v>432</v>
      </c>
      <c r="C89" s="436">
        <v>281849</v>
      </c>
      <c r="D89" s="434">
        <v>445</v>
      </c>
      <c r="E89" s="434">
        <v>445</v>
      </c>
      <c r="F89" s="437">
        <f t="shared" si="18"/>
        <v>1</v>
      </c>
      <c r="G89" s="455">
        <v>20425</v>
      </c>
      <c r="H89" s="456">
        <v>61462</v>
      </c>
      <c r="I89" s="456">
        <v>8867</v>
      </c>
      <c r="J89" s="456">
        <v>3008</v>
      </c>
      <c r="K89" s="456">
        <v>4526</v>
      </c>
      <c r="L89" s="456">
        <v>4303</v>
      </c>
      <c r="M89" s="456">
        <v>3604</v>
      </c>
      <c r="N89" s="456">
        <v>17355</v>
      </c>
      <c r="O89" s="456">
        <v>4406</v>
      </c>
      <c r="P89" s="456">
        <v>8510</v>
      </c>
      <c r="Q89" s="456">
        <v>974</v>
      </c>
      <c r="R89" s="456">
        <v>640</v>
      </c>
      <c r="S89" s="456">
        <v>918</v>
      </c>
      <c r="T89" s="456">
        <v>46</v>
      </c>
      <c r="U89" s="456">
        <v>20</v>
      </c>
      <c r="V89" s="467"/>
      <c r="W89" s="457"/>
      <c r="X89" s="457"/>
      <c r="Y89" s="456">
        <v>210</v>
      </c>
      <c r="Z89" s="456">
        <v>6291</v>
      </c>
      <c r="AA89" s="458">
        <f t="shared" si="19"/>
        <v>145565</v>
      </c>
      <c r="AB89" s="459">
        <f t="shared" si="20"/>
        <v>0.5164644898509485</v>
      </c>
      <c r="AC89" s="455">
        <f t="shared" si="21"/>
        <v>71216</v>
      </c>
      <c r="AD89" s="460"/>
      <c r="AE89" s="461" t="str">
        <f t="shared" si="22"/>
        <v>otro</v>
      </c>
      <c r="AF89" s="462" t="str">
        <f t="shared" si="23"/>
        <v>PRI-PVEM-NA</v>
      </c>
      <c r="AG89" s="463" t="str">
        <f t="shared" si="24"/>
        <v>PRI-PVEM-NA</v>
      </c>
      <c r="AH89" s="464">
        <f t="shared" si="25"/>
        <v>71216</v>
      </c>
      <c r="AI89" s="465">
        <f t="shared" si="26"/>
        <v>0.4892384845258132</v>
      </c>
      <c r="AJ89" s="466">
        <f>RANK(G89,($G89,$I89,$J89,$L89,$N89,$O89,$P89,$Q89,$W89,$X89,$Y89,$Z89,$AC89))</f>
        <v>2</v>
      </c>
      <c r="AK89" s="467"/>
      <c r="AL89" s="468">
        <f>RANK(I89,($G89,$I89,$J89,$L89,$N89,$O89,$P89,$Q89,$W89,$X89,$Y89,$Z89,$AC89))</f>
        <v>4</v>
      </c>
      <c r="AM89" s="468">
        <f>RANK(J89,($G89,$I89,$J89,$L89,$N89,$O89,$P89,$Q89,$W89,$X89,$Y89,$Z89,$AC89))</f>
        <v>9</v>
      </c>
      <c r="AN89" s="457"/>
      <c r="AO89" s="468">
        <f>RANK(L89,($G89,$I89,$J89,$L89,$N89,$O89,$P89,$Q89,$W89,$X89,$Y89,$Z89,$AC89))</f>
        <v>8</v>
      </c>
      <c r="AP89" s="457"/>
      <c r="AQ89" s="468">
        <f>RANK(N89,($G89,$I89,$J89,$L89,$N89,$O89,$P89,$Q89,$W89,$X89,$Y89,$Z89,$AC89))</f>
        <v>3</v>
      </c>
      <c r="AR89" s="468">
        <f>RANK(O89,($G89,$I89,$J89,$L89,$N89,$O89,$P89,$Q89,$W89,$X89,$Y89,$Z89,$AC89))</f>
        <v>7</v>
      </c>
      <c r="AS89" s="468">
        <f>RANK(P89,($G89,$I89,$J89,$L89,$N89,$O89,$P89,$Q89,$W89,$X89,$Y89,$Z89,$AC89))</f>
        <v>5</v>
      </c>
      <c r="AT89" s="468">
        <f>RANK(Q89,($G89,$I89,$J89,$L89,$N89,$O89,$P89,$Q89,$W89,$X89,$Y89,$Z89,$AC89))</f>
        <v>10</v>
      </c>
      <c r="AU89" s="457"/>
      <c r="AV89" s="457"/>
      <c r="AW89" s="468">
        <f>RANK(Y89,($G89,$I89,$J89,$L89,$N89,$O89,$P89,$Q89,$W89,$X89,$Y89,$Z89,$AC89))</f>
        <v>11</v>
      </c>
      <c r="AX89" s="468">
        <f>RANK(Z89,($G89,$I89,$J89,$L89,$N89,$O89,$P89,$Q89,$W89,$X89,$Y89,$Z89,$AC89))</f>
        <v>6</v>
      </c>
      <c r="AY89" s="468">
        <f>RANK(AC89,($G89,$I89,$J89,$L89,$N89,$O89,$P89,$Q89,$W89,$X89,$Y89,$Z89,$AC89))</f>
        <v>1</v>
      </c>
      <c r="AZ89" s="460"/>
      <c r="BA89" s="461" t="str">
        <f t="shared" si="27"/>
        <v>PAN</v>
      </c>
      <c r="BB89" s="463" t="str">
        <f t="shared" si="28"/>
        <v>ninguno</v>
      </c>
      <c r="BC89" s="463" t="str">
        <f t="shared" si="29"/>
        <v>PAN</v>
      </c>
      <c r="BD89" s="464">
        <f t="shared" si="30"/>
        <v>20425</v>
      </c>
      <c r="BE89" s="464" t="str">
        <f t="shared" si="31"/>
        <v>ninguno</v>
      </c>
      <c r="BF89" s="464">
        <f t="shared" si="32"/>
        <v>20425</v>
      </c>
      <c r="BG89" s="469">
        <f t="shared" si="33"/>
        <v>0.14031532305155772</v>
      </c>
      <c r="BH89" s="470">
        <f t="shared" si="34"/>
        <v>50791</v>
      </c>
      <c r="BI89" s="469">
        <f t="shared" si="34"/>
        <v>0.34892316147425551</v>
      </c>
    </row>
    <row r="90" spans="1:61" ht="15">
      <c r="A90" s="434">
        <v>83</v>
      </c>
      <c r="B90" s="435" t="s">
        <v>372</v>
      </c>
      <c r="C90" s="436">
        <v>52461</v>
      </c>
      <c r="D90" s="434">
        <v>98</v>
      </c>
      <c r="E90" s="434">
        <v>98</v>
      </c>
      <c r="F90" s="437">
        <f t="shared" si="18"/>
        <v>1</v>
      </c>
      <c r="G90" s="455">
        <v>3997</v>
      </c>
      <c r="H90" s="456">
        <v>12804</v>
      </c>
      <c r="I90" s="456">
        <v>12255</v>
      </c>
      <c r="J90" s="456">
        <v>430</v>
      </c>
      <c r="K90" s="456">
        <v>297</v>
      </c>
      <c r="L90" s="456">
        <v>154</v>
      </c>
      <c r="M90" s="456">
        <v>503</v>
      </c>
      <c r="N90" s="456">
        <v>888</v>
      </c>
      <c r="O90" s="456">
        <v>178</v>
      </c>
      <c r="P90" s="456">
        <v>173</v>
      </c>
      <c r="Q90" s="456">
        <v>41</v>
      </c>
      <c r="R90" s="467"/>
      <c r="S90" s="467"/>
      <c r="T90" s="467"/>
      <c r="U90" s="467"/>
      <c r="V90" s="456">
        <v>45</v>
      </c>
      <c r="W90" s="456">
        <v>938</v>
      </c>
      <c r="X90" s="457"/>
      <c r="Y90" s="456">
        <v>23</v>
      </c>
      <c r="Z90" s="456">
        <v>1091</v>
      </c>
      <c r="AA90" s="458">
        <f t="shared" si="19"/>
        <v>33817</v>
      </c>
      <c r="AB90" s="459">
        <f t="shared" si="20"/>
        <v>0.64461218810163745</v>
      </c>
      <c r="AC90" s="472"/>
      <c r="AD90" s="458">
        <f t="shared" si="35"/>
        <v>4472</v>
      </c>
      <c r="AE90" s="461" t="str">
        <f t="shared" si="22"/>
        <v>PRI</v>
      </c>
      <c r="AF90" s="462" t="str">
        <f t="shared" si="23"/>
        <v>ninguno</v>
      </c>
      <c r="AG90" s="463" t="str">
        <f t="shared" si="24"/>
        <v>PRI</v>
      </c>
      <c r="AH90" s="464">
        <f t="shared" si="25"/>
        <v>12804</v>
      </c>
      <c r="AI90" s="465">
        <f t="shared" si="26"/>
        <v>0.37862613478428009</v>
      </c>
      <c r="AJ90" s="472"/>
      <c r="AK90" s="468">
        <f>RANK(H90,($H90,$I90,$K90,$L90,$M90,$N90,$O90,$P90,$Q90,$W90,$X90,$Y90,$Z90,$AC90,$AD90))</f>
        <v>1</v>
      </c>
      <c r="AL90" s="468">
        <f>RANK(I90,($H90,$I90,$K90,$L90,$M90,$N90,$O90,$P90,$Q90,$W90,$X90,$Y90,$Z90,$AC90,$AD90))</f>
        <v>2</v>
      </c>
      <c r="AM90" s="467"/>
      <c r="AN90" s="468">
        <f>RANK(K90,($H90,$I90,$K90,$L90,$M90,$N90,$O90,$P90,$Q90,$W90,$X90,$Y90,$Z90,$AC90,$AD90))</f>
        <v>8</v>
      </c>
      <c r="AO90" s="468">
        <f>RANK(L90,($H90,$I90,$K90,$L90,$M90,$N90,$O90,$P90,$Q90,$W90,$X90,$Y90,$Z90,$AC90,$AD90))</f>
        <v>11</v>
      </c>
      <c r="AP90" s="468">
        <f>RANK(M90,($H90,$I90,$K90,$L90,$M90,$N90,$O90,$P90,$Q90,$W90,$X90,$Y90,$Z90,$AC90,$AD90))</f>
        <v>7</v>
      </c>
      <c r="AQ90" s="468">
        <f>RANK(N90,($H90,$I90,$K90,$L90,$M90,$N90,$O90,$P90,$Q90,$W90,$X90,$Y90,$Z90,$AC90,$AD90))</f>
        <v>6</v>
      </c>
      <c r="AR90" s="468">
        <f>RANK(O90,($H90,$I90,$K90,$L90,$M90,$N90,$O90,$P90,$Q90,$W90,$X90,$Y90,$Z90,$AC90,$AD90))</f>
        <v>9</v>
      </c>
      <c r="AS90" s="468">
        <f>RANK(P90,($H90,$I90,$K90,$L90,$M90,$N90,$O90,$P90,$Q90,$W90,$X90,$Y90,$Z90,$AC90,$AD90))</f>
        <v>10</v>
      </c>
      <c r="AT90" s="468">
        <f>RANK(Q90,($H90,$I90,$K90,$L90,$M90,$N90,$O90,$P90,$Q90,$W90,$X90,$Y90,$Z90,$AC90,$AD90))</f>
        <v>12</v>
      </c>
      <c r="AU90" s="468">
        <f>RANK(W90,($H90,$I90,$K90,$L90,$M90,$N90,$O90,$P90,$Q90,$W90,$X90,$Y90,$Z90,$AC90,$AD90))</f>
        <v>5</v>
      </c>
      <c r="AV90" s="457"/>
      <c r="AW90" s="468">
        <f>RANK(Y90,($H90,$I90,$K90,$L90,$M90,$N90,$O90,$P90,$Q90,$W90,$X90,$Y90,$Z90,$AC90,$AD90))</f>
        <v>13</v>
      </c>
      <c r="AX90" s="468">
        <f>RANK(Z90,($H90,$I90,$K90,$L90,$M90,$N90,$O90,$P90,$Q90,$W90,$X90,$Y90,$Z90,$AC90,$AD90))</f>
        <v>4</v>
      </c>
      <c r="AY90" s="467"/>
      <c r="AZ90" s="473">
        <f>RANK(AD90,($H90,$I90,$K90,$L90,$M90,$N90,$O90,$P90,$Q90,$W90,$X90,$Y90,$Z90,$AC90,$AD90))</f>
        <v>3</v>
      </c>
      <c r="BA90" s="461" t="str">
        <f t="shared" si="27"/>
        <v>PRD</v>
      </c>
      <c r="BB90" s="463" t="str">
        <f t="shared" si="28"/>
        <v>ninguno</v>
      </c>
      <c r="BC90" s="463" t="str">
        <f t="shared" si="29"/>
        <v>PRD</v>
      </c>
      <c r="BD90" s="464">
        <f t="shared" si="30"/>
        <v>12255</v>
      </c>
      <c r="BE90" s="464" t="str">
        <f t="shared" si="31"/>
        <v>ninguno</v>
      </c>
      <c r="BF90" s="464">
        <f t="shared" si="32"/>
        <v>12255</v>
      </c>
      <c r="BG90" s="469">
        <f t="shared" si="33"/>
        <v>0.36239169648401692</v>
      </c>
      <c r="BH90" s="470">
        <f t="shared" si="34"/>
        <v>549</v>
      </c>
      <c r="BI90" s="469">
        <f t="shared" si="34"/>
        <v>1.6234438300263165E-2</v>
      </c>
    </row>
    <row r="91" spans="1:61" ht="15">
      <c r="A91" s="434">
        <v>84</v>
      </c>
      <c r="B91" s="435" t="s">
        <v>110</v>
      </c>
      <c r="C91" s="436">
        <v>8569</v>
      </c>
      <c r="D91" s="434">
        <v>14</v>
      </c>
      <c r="E91" s="434">
        <v>14</v>
      </c>
      <c r="F91" s="437">
        <f t="shared" si="18"/>
        <v>1</v>
      </c>
      <c r="G91" s="455">
        <v>89</v>
      </c>
      <c r="H91" s="456">
        <v>1382</v>
      </c>
      <c r="I91" s="456">
        <v>518</v>
      </c>
      <c r="J91" s="456">
        <v>1091</v>
      </c>
      <c r="K91" s="456">
        <v>22</v>
      </c>
      <c r="L91" s="456">
        <v>1388</v>
      </c>
      <c r="M91" s="456">
        <v>34</v>
      </c>
      <c r="N91" s="456">
        <v>107</v>
      </c>
      <c r="O91" s="467"/>
      <c r="P91" s="456">
        <v>553</v>
      </c>
      <c r="Q91" s="467"/>
      <c r="R91" s="456">
        <v>10</v>
      </c>
      <c r="S91" s="456">
        <v>23</v>
      </c>
      <c r="T91" s="456">
        <v>0</v>
      </c>
      <c r="U91" s="456">
        <v>0</v>
      </c>
      <c r="V91" s="456">
        <v>31</v>
      </c>
      <c r="W91" s="457"/>
      <c r="X91" s="457"/>
      <c r="Y91" s="456">
        <v>2</v>
      </c>
      <c r="Z91" s="456">
        <v>103</v>
      </c>
      <c r="AA91" s="458">
        <f t="shared" si="19"/>
        <v>5353</v>
      </c>
      <c r="AB91" s="459">
        <f t="shared" si="20"/>
        <v>0.62469366320457465</v>
      </c>
      <c r="AC91" s="455">
        <f t="shared" si="21"/>
        <v>1471</v>
      </c>
      <c r="AD91" s="458">
        <f t="shared" si="35"/>
        <v>1211</v>
      </c>
      <c r="AE91" s="461" t="str">
        <f t="shared" si="22"/>
        <v>otro</v>
      </c>
      <c r="AF91" s="462" t="str">
        <f t="shared" si="23"/>
        <v>PRI-PVEM-NA</v>
      </c>
      <c r="AG91" s="463" t="str">
        <f t="shared" si="24"/>
        <v>PRI-PVEM-NA</v>
      </c>
      <c r="AH91" s="464">
        <f t="shared" si="25"/>
        <v>1471</v>
      </c>
      <c r="AI91" s="465">
        <f t="shared" si="26"/>
        <v>0.27479917803101067</v>
      </c>
      <c r="AJ91" s="472"/>
      <c r="AK91" s="467"/>
      <c r="AL91" s="468">
        <f>RANK(I91,($I91,$L91,$N91,$O91,$P91,$Q91,$W91,$X91,$Y91,$Z91,$AC91,$AD91))</f>
        <v>5</v>
      </c>
      <c r="AM91" s="467"/>
      <c r="AN91" s="457"/>
      <c r="AO91" s="468">
        <f>RANK(L91,($I91,$L91,$N91,$O91,$P91,$Q91,$W91,$X91,$Y91,$Z91,$AC91,$AD91))</f>
        <v>2</v>
      </c>
      <c r="AP91" s="457"/>
      <c r="AQ91" s="468">
        <f>RANK(N91,($I91,$L91,$N91,$O91,$P91,$Q91,$W91,$X91,$Y91,$Z91,$AC91,$AD91))</f>
        <v>6</v>
      </c>
      <c r="AR91" s="457"/>
      <c r="AS91" s="468">
        <f>RANK(P91,($I91,$L91,$N91,$O91,$P91,$Q91,$W91,$X91,$Y91,$Z91,$AC91,$AD91))</f>
        <v>4</v>
      </c>
      <c r="AT91" s="457"/>
      <c r="AU91" s="457"/>
      <c r="AV91" s="457"/>
      <c r="AW91" s="468">
        <f>RANK(Y91,($I91,$L91,$N91,$O91,$P91,$Q91,$W91,$X91,$Y91,$Z91,$AC91,$AD91))</f>
        <v>8</v>
      </c>
      <c r="AX91" s="468">
        <f>RANK(Z91,($I91,$L91,$N91,$O91,$P91,$Q91,$W91,$X91,$Y91,$Z91,$AC91,$AD91))</f>
        <v>7</v>
      </c>
      <c r="AY91" s="468">
        <f>RANK(AC91,($I91,$L91,$N91,$O91,$P91,$Q91,$W91,$X91,$Y91,$Z91,$AC91,$AD91))</f>
        <v>1</v>
      </c>
      <c r="AZ91" s="473">
        <f>RANK(AD91,($I91,$L91,$N91,$O91,$P91,$Q91,$W91,$X91,$Y91,$Z91,$AC91,$AD91))</f>
        <v>3</v>
      </c>
      <c r="BA91" s="461" t="str">
        <f t="shared" si="27"/>
        <v>MC</v>
      </c>
      <c r="BB91" s="463" t="str">
        <f t="shared" si="28"/>
        <v>ninguno</v>
      </c>
      <c r="BC91" s="463" t="str">
        <f t="shared" si="29"/>
        <v>MC</v>
      </c>
      <c r="BD91" s="464">
        <f t="shared" si="30"/>
        <v>1388</v>
      </c>
      <c r="BE91" s="464" t="str">
        <f t="shared" si="31"/>
        <v>ninguno</v>
      </c>
      <c r="BF91" s="464">
        <f t="shared" si="32"/>
        <v>1388</v>
      </c>
      <c r="BG91" s="469">
        <f t="shared" si="33"/>
        <v>0.25929385391369325</v>
      </c>
      <c r="BH91" s="470">
        <f t="shared" si="34"/>
        <v>83</v>
      </c>
      <c r="BI91" s="469">
        <f t="shared" si="34"/>
        <v>1.5505324117317421E-2</v>
      </c>
    </row>
    <row r="92" spans="1:61" ht="15">
      <c r="A92" s="434">
        <v>85</v>
      </c>
      <c r="B92" s="435" t="s">
        <v>111</v>
      </c>
      <c r="C92" s="436">
        <v>25694</v>
      </c>
      <c r="D92" s="434">
        <v>41</v>
      </c>
      <c r="E92" s="434">
        <v>41</v>
      </c>
      <c r="F92" s="437">
        <f t="shared" si="18"/>
        <v>1</v>
      </c>
      <c r="G92" s="455">
        <v>7424</v>
      </c>
      <c r="H92" s="456">
        <v>5855</v>
      </c>
      <c r="I92" s="456">
        <v>571</v>
      </c>
      <c r="J92" s="456">
        <v>855</v>
      </c>
      <c r="K92" s="456">
        <v>164</v>
      </c>
      <c r="L92" s="456">
        <v>1111</v>
      </c>
      <c r="M92" s="456">
        <v>142</v>
      </c>
      <c r="N92" s="456">
        <v>348</v>
      </c>
      <c r="O92" s="467"/>
      <c r="P92" s="467"/>
      <c r="Q92" s="456">
        <v>42</v>
      </c>
      <c r="R92" s="456">
        <v>19</v>
      </c>
      <c r="S92" s="456">
        <v>59</v>
      </c>
      <c r="T92" s="456">
        <v>1</v>
      </c>
      <c r="U92" s="456">
        <v>1</v>
      </c>
      <c r="V92" s="467"/>
      <c r="W92" s="457"/>
      <c r="X92" s="457"/>
      <c r="Y92" s="456">
        <v>0</v>
      </c>
      <c r="Z92" s="456">
        <v>287</v>
      </c>
      <c r="AA92" s="458">
        <f t="shared" si="19"/>
        <v>16879</v>
      </c>
      <c r="AB92" s="459">
        <f t="shared" si="20"/>
        <v>0.65692379543862378</v>
      </c>
      <c r="AC92" s="455">
        <f t="shared" si="21"/>
        <v>6241</v>
      </c>
      <c r="AD92" s="460"/>
      <c r="AE92" s="461" t="str">
        <f t="shared" si="22"/>
        <v>PAN</v>
      </c>
      <c r="AF92" s="462" t="str">
        <f t="shared" si="23"/>
        <v>ninguno</v>
      </c>
      <c r="AG92" s="463" t="str">
        <f t="shared" si="24"/>
        <v>PAN</v>
      </c>
      <c r="AH92" s="464">
        <f t="shared" si="25"/>
        <v>7424</v>
      </c>
      <c r="AI92" s="465">
        <f t="shared" si="26"/>
        <v>0.43983648320398128</v>
      </c>
      <c r="AJ92" s="466">
        <f>RANK(G92,($G92,$I92,$J92,$L92,$N92,$O92,$P92,$Q92,$W92,$X92,$Y92,$Z92,$AC92))</f>
        <v>1</v>
      </c>
      <c r="AK92" s="467"/>
      <c r="AL92" s="468">
        <f>RANK(I92,($G92,$I92,$J92,$L92,$N92,$O92,$P92,$Q92,$W92,$X92,$Y92,$Z92,$AC92))</f>
        <v>5</v>
      </c>
      <c r="AM92" s="468">
        <f>RANK(J92,($G92,$I92,$J92,$L92,$N92,$O92,$P92,$Q92,$W92,$X92,$Y92,$Z92,$AC92))</f>
        <v>4</v>
      </c>
      <c r="AN92" s="457"/>
      <c r="AO92" s="468">
        <f>RANK(L92,($G92,$I92,$J92,$L92,$N92,$O92,$P92,$Q92,$W92,$X92,$Y92,$Z92,$AC92))</f>
        <v>3</v>
      </c>
      <c r="AP92" s="457"/>
      <c r="AQ92" s="468">
        <f>RANK(N92,($G92,$I92,$J92,$L92,$N92,$O92,$P92,$Q92,$W92,$X92,$Y92,$Z92,$AC92))</f>
        <v>6</v>
      </c>
      <c r="AR92" s="457"/>
      <c r="AS92" s="457"/>
      <c r="AT92" s="468">
        <f>RANK(Q92,($G92,$I92,$J92,$L92,$N92,$O92,$P92,$Q92,$W92,$X92,$Y92,$Z92,$AC92))</f>
        <v>8</v>
      </c>
      <c r="AU92" s="457"/>
      <c r="AV92" s="457"/>
      <c r="AW92" s="468">
        <f>RANK(Y92,($G92,$I92,$J92,$L92,$N92,$O92,$P92,$Q92,$W92,$X92,$Y92,$Z92,$AC92))</f>
        <v>9</v>
      </c>
      <c r="AX92" s="468">
        <f>RANK(Z92,($G92,$I92,$J92,$L92,$N92,$O92,$P92,$Q92,$W92,$X92,$Y92,$Z92,$AC92))</f>
        <v>7</v>
      </c>
      <c r="AY92" s="468">
        <f>RANK(AC92,($G92,$I92,$J92,$L92,$N92,$O92,$P92,$Q92,$W92,$X92,$Y92,$Z92,$AC92))</f>
        <v>2</v>
      </c>
      <c r="AZ92" s="460"/>
      <c r="BA92" s="461" t="str">
        <f t="shared" si="27"/>
        <v>otro</v>
      </c>
      <c r="BB92" s="463" t="str">
        <f t="shared" si="28"/>
        <v>PRI-PVEM-NA</v>
      </c>
      <c r="BC92" s="463" t="str">
        <f t="shared" si="29"/>
        <v>PRI-PVEM-NA</v>
      </c>
      <c r="BD92" s="464" t="str">
        <f t="shared" si="30"/>
        <v>otro</v>
      </c>
      <c r="BE92" s="464">
        <f t="shared" si="31"/>
        <v>6241</v>
      </c>
      <c r="BF92" s="464">
        <f t="shared" si="32"/>
        <v>6241</v>
      </c>
      <c r="BG92" s="469">
        <f t="shared" si="33"/>
        <v>0.36974939273653651</v>
      </c>
      <c r="BH92" s="470">
        <f t="shared" si="34"/>
        <v>1183</v>
      </c>
      <c r="BI92" s="469">
        <f t="shared" si="34"/>
        <v>7.0087090467444768E-2</v>
      </c>
    </row>
    <row r="93" spans="1:61" ht="15">
      <c r="A93" s="434">
        <v>86</v>
      </c>
      <c r="B93" s="435" t="s">
        <v>112</v>
      </c>
      <c r="C93" s="436">
        <v>45876</v>
      </c>
      <c r="D93" s="434">
        <v>85</v>
      </c>
      <c r="E93" s="434">
        <v>85</v>
      </c>
      <c r="F93" s="437">
        <f t="shared" si="18"/>
        <v>1</v>
      </c>
      <c r="G93" s="455">
        <v>2236</v>
      </c>
      <c r="H93" s="456">
        <v>12361</v>
      </c>
      <c r="I93" s="456">
        <v>12752</v>
      </c>
      <c r="J93" s="456">
        <v>295</v>
      </c>
      <c r="K93" s="456">
        <v>243</v>
      </c>
      <c r="L93" s="456">
        <v>209</v>
      </c>
      <c r="M93" s="456">
        <v>301</v>
      </c>
      <c r="N93" s="456">
        <v>285</v>
      </c>
      <c r="O93" s="456">
        <v>249</v>
      </c>
      <c r="P93" s="456">
        <v>254</v>
      </c>
      <c r="Q93" s="456">
        <v>33</v>
      </c>
      <c r="R93" s="456">
        <v>27</v>
      </c>
      <c r="S93" s="456">
        <v>161</v>
      </c>
      <c r="T93" s="456">
        <v>13</v>
      </c>
      <c r="U93" s="456">
        <v>2</v>
      </c>
      <c r="V93" s="467"/>
      <c r="W93" s="457"/>
      <c r="X93" s="457"/>
      <c r="Y93" s="456">
        <v>12</v>
      </c>
      <c r="Z93" s="456">
        <v>1214</v>
      </c>
      <c r="AA93" s="458">
        <f t="shared" si="19"/>
        <v>30647</v>
      </c>
      <c r="AB93" s="459">
        <f t="shared" si="20"/>
        <v>0.6680399337344145</v>
      </c>
      <c r="AC93" s="455">
        <f t="shared" si="21"/>
        <v>13108</v>
      </c>
      <c r="AD93" s="460"/>
      <c r="AE93" s="461" t="str">
        <f t="shared" si="22"/>
        <v>otro</v>
      </c>
      <c r="AF93" s="462" t="str">
        <f t="shared" si="23"/>
        <v>PRI-PVEM-NA</v>
      </c>
      <c r="AG93" s="463" t="str">
        <f t="shared" si="24"/>
        <v>PRI-PVEM-NA</v>
      </c>
      <c r="AH93" s="464">
        <f t="shared" si="25"/>
        <v>13108</v>
      </c>
      <c r="AI93" s="465">
        <f t="shared" si="26"/>
        <v>0.42770907429764743</v>
      </c>
      <c r="AJ93" s="466">
        <f>RANK(G93,($G93,$I93,$J93,$L93,$N93,$O93,$P93,$Q93,$W93,$X93,$Y93,$Z93,$AC93))</f>
        <v>3</v>
      </c>
      <c r="AK93" s="467"/>
      <c r="AL93" s="468">
        <f>RANK(I93,($G93,$I93,$J93,$L93,$N93,$O93,$P93,$Q93,$W93,$X93,$Y93,$Z93,$AC93))</f>
        <v>2</v>
      </c>
      <c r="AM93" s="468">
        <f>RANK(J93,($G93,$I93,$J93,$L93,$N93,$O93,$P93,$Q93,$W93,$X93,$Y93,$Z93,$AC93))</f>
        <v>5</v>
      </c>
      <c r="AN93" s="457"/>
      <c r="AO93" s="468">
        <f>RANK(L93,($G93,$I93,$J93,$L93,$N93,$O93,$P93,$Q93,$W93,$X93,$Y93,$Z93,$AC93))</f>
        <v>9</v>
      </c>
      <c r="AP93" s="457"/>
      <c r="AQ93" s="468">
        <f>RANK(N93,($G93,$I93,$J93,$L93,$N93,$O93,$P93,$Q93,$W93,$X93,$Y93,$Z93,$AC93))</f>
        <v>6</v>
      </c>
      <c r="AR93" s="468">
        <f>RANK(O93,($G93,$I93,$J93,$L93,$N93,$O93,$P93,$Q93,$W93,$X93,$Y93,$Z93,$AC93))</f>
        <v>8</v>
      </c>
      <c r="AS93" s="468">
        <f>RANK(P93,($G93,$I93,$J93,$L93,$N93,$O93,$P93,$Q93,$W93,$X93,$Y93,$Z93,$AC93))</f>
        <v>7</v>
      </c>
      <c r="AT93" s="468">
        <f>RANK(Q93,($G93,$I93,$J93,$L93,$N93,$O93,$P93,$Q93,$W93,$X93,$Y93,$Z93,$AC93))</f>
        <v>10</v>
      </c>
      <c r="AU93" s="457"/>
      <c r="AV93" s="457"/>
      <c r="AW93" s="468">
        <f>RANK(Y93,($G93,$I93,$J93,$L93,$N93,$O93,$P93,$Q93,$W93,$X93,$Y93,$Z93,$AC93))</f>
        <v>11</v>
      </c>
      <c r="AX93" s="468">
        <f>RANK(Z93,($G93,$I93,$J93,$L93,$N93,$O93,$P93,$Q93,$W93,$X93,$Y93,$Z93,$AC93))</f>
        <v>4</v>
      </c>
      <c r="AY93" s="468">
        <f>RANK(AC93,($G93,$I93,$J93,$L93,$N93,$O93,$P93,$Q93,$W93,$X93,$Y93,$Z93,$AC93))</f>
        <v>1</v>
      </c>
      <c r="AZ93" s="460"/>
      <c r="BA93" s="461" t="str">
        <f t="shared" si="27"/>
        <v>PRD</v>
      </c>
      <c r="BB93" s="463" t="str">
        <f t="shared" si="28"/>
        <v>ninguno</v>
      </c>
      <c r="BC93" s="463" t="str">
        <f t="shared" si="29"/>
        <v>PRD</v>
      </c>
      <c r="BD93" s="464">
        <f t="shared" si="30"/>
        <v>12752</v>
      </c>
      <c r="BE93" s="464" t="str">
        <f t="shared" si="31"/>
        <v>ninguno</v>
      </c>
      <c r="BF93" s="464">
        <f t="shared" si="32"/>
        <v>12752</v>
      </c>
      <c r="BG93" s="469">
        <f t="shared" si="33"/>
        <v>0.41609292916109242</v>
      </c>
      <c r="BH93" s="470">
        <f t="shared" si="34"/>
        <v>356</v>
      </c>
      <c r="BI93" s="469">
        <f t="shared" si="34"/>
        <v>1.1616145136555012E-2</v>
      </c>
    </row>
    <row r="94" spans="1:61" ht="15">
      <c r="A94" s="434">
        <v>87</v>
      </c>
      <c r="B94" s="435" t="s">
        <v>114</v>
      </c>
      <c r="C94" s="436">
        <v>22222</v>
      </c>
      <c r="D94" s="434">
        <v>45</v>
      </c>
      <c r="E94" s="434">
        <v>45</v>
      </c>
      <c r="F94" s="437">
        <f t="shared" si="18"/>
        <v>1</v>
      </c>
      <c r="G94" s="455">
        <v>4450</v>
      </c>
      <c r="H94" s="456">
        <v>6661</v>
      </c>
      <c r="I94" s="456">
        <v>3702</v>
      </c>
      <c r="J94" s="456">
        <v>117</v>
      </c>
      <c r="K94" s="456">
        <v>185</v>
      </c>
      <c r="L94" s="456">
        <v>29</v>
      </c>
      <c r="M94" s="456">
        <v>206</v>
      </c>
      <c r="N94" s="456">
        <v>135</v>
      </c>
      <c r="O94" s="467"/>
      <c r="P94" s="467"/>
      <c r="Q94" s="456">
        <v>19</v>
      </c>
      <c r="R94" s="467"/>
      <c r="S94" s="467"/>
      <c r="T94" s="467"/>
      <c r="U94" s="467"/>
      <c r="V94" s="456">
        <v>18</v>
      </c>
      <c r="W94" s="457"/>
      <c r="X94" s="457"/>
      <c r="Y94" s="456">
        <v>2</v>
      </c>
      <c r="Z94" s="456">
        <v>433</v>
      </c>
      <c r="AA94" s="458">
        <f t="shared" si="19"/>
        <v>15957</v>
      </c>
      <c r="AB94" s="459">
        <f t="shared" si="20"/>
        <v>0.71807218072180723</v>
      </c>
      <c r="AC94" s="472"/>
      <c r="AD94" s="458">
        <f t="shared" si="35"/>
        <v>4585</v>
      </c>
      <c r="AE94" s="461" t="str">
        <f t="shared" si="22"/>
        <v>PRI</v>
      </c>
      <c r="AF94" s="462" t="str">
        <f t="shared" si="23"/>
        <v>ninguno</v>
      </c>
      <c r="AG94" s="463" t="str">
        <f t="shared" si="24"/>
        <v>PRI</v>
      </c>
      <c r="AH94" s="464">
        <f t="shared" si="25"/>
        <v>6661</v>
      </c>
      <c r="AI94" s="465">
        <f t="shared" si="26"/>
        <v>0.41743435482860186</v>
      </c>
      <c r="AJ94" s="472"/>
      <c r="AK94" s="468">
        <f>RANK(H94,($H94,$I94,$K94,$L94,$M94,$N94,$O94,$P94,$Q94,$W94,$X94,$Y94,$Z94,$AC94,$AD94))</f>
        <v>1</v>
      </c>
      <c r="AL94" s="468">
        <f>RANK(I94,($H94,$I94,$K94,$L94,$M94,$N94,$O94,$P94,$Q94,$W94,$X94,$Y94,$Z94,$AC94,$AD94))</f>
        <v>3</v>
      </c>
      <c r="AM94" s="467"/>
      <c r="AN94" s="468">
        <f>RANK(K94,($H94,$I94,$K94,$L94,$M94,$N94,$O94,$P94,$Q94,$W94,$X94,$Y94,$Z94,$AC94,$AD94))</f>
        <v>6</v>
      </c>
      <c r="AO94" s="468">
        <f>RANK(L94,($H94,$I94,$K94,$L94,$M94,$N94,$O94,$P94,$Q94,$W94,$X94,$Y94,$Z94,$AC94,$AD94))</f>
        <v>8</v>
      </c>
      <c r="AP94" s="468">
        <f>RANK(M94,($H94,$I94,$K94,$L94,$M94,$N94,$O94,$P94,$Q94,$W94,$X94,$Y94,$Z94,$AC94,$AD94))</f>
        <v>5</v>
      </c>
      <c r="AQ94" s="468">
        <f>RANK(N94,($H94,$I94,$K94,$L94,$M94,$N94,$O94,$P94,$Q94,$W94,$X94,$Y94,$Z94,$AC94,$AD94))</f>
        <v>7</v>
      </c>
      <c r="AR94" s="457"/>
      <c r="AS94" s="457"/>
      <c r="AT94" s="468">
        <f>RANK(Q94,($H94,$I94,$K94,$L94,$M94,$N94,$O94,$P94,$Q94,$W94,$X94,$Y94,$Z94,$AC94,$AD94))</f>
        <v>9</v>
      </c>
      <c r="AU94" s="457"/>
      <c r="AV94" s="457"/>
      <c r="AW94" s="468">
        <f>RANK(Y94,($H94,$I94,$K94,$L94,$M94,$N94,$O94,$P94,$Q94,$W94,$X94,$Y94,$Z94,$AC94,$AD94))</f>
        <v>10</v>
      </c>
      <c r="AX94" s="468">
        <f>RANK(Z94,($H94,$I94,$K94,$L94,$M94,$N94,$O94,$P94,$Q94,$W94,$X94,$Y94,$Z94,$AC94,$AD94))</f>
        <v>4</v>
      </c>
      <c r="AY94" s="467"/>
      <c r="AZ94" s="473">
        <f>RANK(AD94,($H94,$I94,$K94,$L94,$M94,$N94,$O94,$P94,$Q94,$W94,$X94,$Y94,$Z94,$AC94,$AD94))</f>
        <v>2</v>
      </c>
      <c r="BA94" s="461" t="str">
        <f t="shared" si="27"/>
        <v>otro</v>
      </c>
      <c r="BB94" s="463" t="str">
        <f t="shared" si="28"/>
        <v>PAN-PT</v>
      </c>
      <c r="BC94" s="463" t="str">
        <f t="shared" si="29"/>
        <v>PAN-PT</v>
      </c>
      <c r="BD94" s="464" t="str">
        <f t="shared" si="30"/>
        <v>otro</v>
      </c>
      <c r="BE94" s="464">
        <f t="shared" si="31"/>
        <v>4585</v>
      </c>
      <c r="BF94" s="464">
        <f t="shared" si="32"/>
        <v>4585</v>
      </c>
      <c r="BG94" s="469">
        <f t="shared" si="33"/>
        <v>0.28733471203860372</v>
      </c>
      <c r="BH94" s="470">
        <f t="shared" si="34"/>
        <v>2076</v>
      </c>
      <c r="BI94" s="469">
        <f t="shared" si="34"/>
        <v>0.13009964278999814</v>
      </c>
    </row>
    <row r="95" spans="1:61" ht="15">
      <c r="A95" s="434">
        <v>88</v>
      </c>
      <c r="B95" s="435" t="s">
        <v>115</v>
      </c>
      <c r="C95" s="436">
        <v>60456</v>
      </c>
      <c r="D95" s="434">
        <v>98</v>
      </c>
      <c r="E95" s="434">
        <v>98</v>
      </c>
      <c r="F95" s="437">
        <f t="shared" si="18"/>
        <v>1</v>
      </c>
      <c r="G95" s="455">
        <v>2867</v>
      </c>
      <c r="H95" s="456">
        <v>9907</v>
      </c>
      <c r="I95" s="456">
        <v>704</v>
      </c>
      <c r="J95" s="456">
        <v>1628</v>
      </c>
      <c r="K95" s="456">
        <v>1017</v>
      </c>
      <c r="L95" s="456">
        <v>10219</v>
      </c>
      <c r="M95" s="456">
        <v>383</v>
      </c>
      <c r="N95" s="456">
        <v>1750</v>
      </c>
      <c r="O95" s="456">
        <v>417</v>
      </c>
      <c r="P95" s="456">
        <v>545</v>
      </c>
      <c r="Q95" s="456">
        <v>75</v>
      </c>
      <c r="R95" s="456">
        <v>30</v>
      </c>
      <c r="S95" s="456">
        <v>136</v>
      </c>
      <c r="T95" s="456">
        <v>7</v>
      </c>
      <c r="U95" s="456">
        <v>9</v>
      </c>
      <c r="V95" s="456">
        <v>188</v>
      </c>
      <c r="W95" s="457"/>
      <c r="X95" s="457"/>
      <c r="Y95" s="456">
        <v>13</v>
      </c>
      <c r="Z95" s="456">
        <v>1344</v>
      </c>
      <c r="AA95" s="458">
        <f t="shared" si="19"/>
        <v>31239</v>
      </c>
      <c r="AB95" s="459">
        <f t="shared" si="20"/>
        <v>0.51672290591504566</v>
      </c>
      <c r="AC95" s="455">
        <f t="shared" si="21"/>
        <v>11489</v>
      </c>
      <c r="AD95" s="458">
        <f t="shared" si="35"/>
        <v>4683</v>
      </c>
      <c r="AE95" s="461" t="str">
        <f t="shared" si="22"/>
        <v>otro</v>
      </c>
      <c r="AF95" s="462" t="str">
        <f t="shared" si="23"/>
        <v>PRI-PVEM-NA</v>
      </c>
      <c r="AG95" s="463" t="str">
        <f t="shared" si="24"/>
        <v>PRI-PVEM-NA</v>
      </c>
      <c r="AH95" s="464">
        <f t="shared" si="25"/>
        <v>11489</v>
      </c>
      <c r="AI95" s="465">
        <f t="shared" si="26"/>
        <v>0.36777745766509812</v>
      </c>
      <c r="AJ95" s="472"/>
      <c r="AK95" s="467"/>
      <c r="AL95" s="468">
        <f>RANK(I95,($I95,$L95,$N95,$O95,$P95,$Q95,$W95,$X95,$Y95,$Z95,$AC95,$AD95))</f>
        <v>6</v>
      </c>
      <c r="AM95" s="467"/>
      <c r="AN95" s="457"/>
      <c r="AO95" s="468">
        <f>RANK(L95,($I95,$L95,$N95,$O95,$P95,$Q95,$W95,$X95,$Y95,$Z95,$AC95,$AD95))</f>
        <v>2</v>
      </c>
      <c r="AP95" s="457"/>
      <c r="AQ95" s="468">
        <f>RANK(N95,($I95,$L95,$N95,$O95,$P95,$Q95,$W95,$X95,$Y95,$Z95,$AC95,$AD95))</f>
        <v>4</v>
      </c>
      <c r="AR95" s="468">
        <f>RANK(O95,($I95,$L95,$N95,$O95,$P95,$Q95,$W95,$X95,$Y95,$Z95,$AC95,$AD95))</f>
        <v>8</v>
      </c>
      <c r="AS95" s="468">
        <f>RANK(P95,($I95,$L95,$N95,$O95,$P95,$Q95,$W95,$X95,$Y95,$Z95,$AC95,$AD95))</f>
        <v>7</v>
      </c>
      <c r="AT95" s="468">
        <f>RANK(Q95,($I95,$L95,$N95,$O95,$P95,$Q95,$W95,$X95,$Y95,$Z95,$AC95,$AD95))</f>
        <v>9</v>
      </c>
      <c r="AU95" s="457"/>
      <c r="AV95" s="457"/>
      <c r="AW95" s="468">
        <f>RANK(Y95,($I95,$L95,$N95,$O95,$P95,$Q95,$W95,$X95,$Y95,$Z95,$AC95,$AD95))</f>
        <v>10</v>
      </c>
      <c r="AX95" s="468">
        <f>RANK(Z95,($I95,$L95,$N95,$O95,$P95,$Q95,$W95,$X95,$Y95,$Z95,$AC95,$AD95))</f>
        <v>5</v>
      </c>
      <c r="AY95" s="468">
        <f>RANK(AC95,($I95,$L95,$N95,$O95,$P95,$Q95,$W95,$X95,$Y95,$Z95,$AC95,$AD95))</f>
        <v>1</v>
      </c>
      <c r="AZ95" s="473">
        <f>RANK(AD95,($I95,$L95,$N95,$O95,$P95,$Q95,$W95,$X95,$Y95,$Z95,$AC95,$AD95))</f>
        <v>3</v>
      </c>
      <c r="BA95" s="461" t="str">
        <f t="shared" si="27"/>
        <v>MC</v>
      </c>
      <c r="BB95" s="463" t="str">
        <f t="shared" si="28"/>
        <v>ninguno</v>
      </c>
      <c r="BC95" s="463" t="str">
        <f t="shared" si="29"/>
        <v>MC</v>
      </c>
      <c r="BD95" s="464">
        <f t="shared" si="30"/>
        <v>10219</v>
      </c>
      <c r="BE95" s="464" t="str">
        <f t="shared" si="31"/>
        <v>ninguno</v>
      </c>
      <c r="BF95" s="464">
        <f t="shared" si="32"/>
        <v>10219</v>
      </c>
      <c r="BG95" s="469">
        <f t="shared" si="33"/>
        <v>0.32712314734786646</v>
      </c>
      <c r="BH95" s="470">
        <f t="shared" si="34"/>
        <v>1270</v>
      </c>
      <c r="BI95" s="469">
        <f t="shared" si="34"/>
        <v>4.0654310317231657E-2</v>
      </c>
    </row>
    <row r="96" spans="1:61" ht="15">
      <c r="A96" s="434">
        <v>89</v>
      </c>
      <c r="B96" s="435" t="s">
        <v>117</v>
      </c>
      <c r="C96" s="436">
        <v>64952</v>
      </c>
      <c r="D96" s="434">
        <v>108</v>
      </c>
      <c r="E96" s="434">
        <v>108</v>
      </c>
      <c r="F96" s="437">
        <f t="shared" si="18"/>
        <v>1</v>
      </c>
      <c r="G96" s="455">
        <v>5978</v>
      </c>
      <c r="H96" s="456">
        <v>12877</v>
      </c>
      <c r="I96" s="456">
        <v>2920</v>
      </c>
      <c r="J96" s="456">
        <v>2808</v>
      </c>
      <c r="K96" s="456">
        <v>573</v>
      </c>
      <c r="L96" s="456">
        <v>2262</v>
      </c>
      <c r="M96" s="456">
        <v>819</v>
      </c>
      <c r="N96" s="456">
        <v>4986</v>
      </c>
      <c r="O96" s="456">
        <v>990</v>
      </c>
      <c r="P96" s="456">
        <v>695</v>
      </c>
      <c r="Q96" s="456">
        <v>169</v>
      </c>
      <c r="R96" s="456">
        <v>175</v>
      </c>
      <c r="S96" s="456">
        <v>55</v>
      </c>
      <c r="T96" s="456">
        <v>8</v>
      </c>
      <c r="U96" s="456">
        <v>1</v>
      </c>
      <c r="V96" s="467"/>
      <c r="W96" s="457"/>
      <c r="X96" s="457"/>
      <c r="Y96" s="456">
        <v>12</v>
      </c>
      <c r="Z96" s="456">
        <v>1434</v>
      </c>
      <c r="AA96" s="458">
        <f t="shared" si="19"/>
        <v>36762</v>
      </c>
      <c r="AB96" s="459">
        <f t="shared" si="20"/>
        <v>0.56598719054070701</v>
      </c>
      <c r="AC96" s="455">
        <f t="shared" si="21"/>
        <v>14508</v>
      </c>
      <c r="AD96" s="460"/>
      <c r="AE96" s="461" t="str">
        <f t="shared" si="22"/>
        <v>otro</v>
      </c>
      <c r="AF96" s="462" t="str">
        <f t="shared" si="23"/>
        <v>PRI-PVEM-NA</v>
      </c>
      <c r="AG96" s="463" t="str">
        <f t="shared" si="24"/>
        <v>PRI-PVEM-NA</v>
      </c>
      <c r="AH96" s="464">
        <f t="shared" si="25"/>
        <v>14508</v>
      </c>
      <c r="AI96" s="465">
        <f t="shared" si="26"/>
        <v>0.39464664599314508</v>
      </c>
      <c r="AJ96" s="466">
        <f>RANK(G96,($G96,$I96,$J96,$L96,$N96,$O96,$P96,$Q96,$W96,$X96,$Y96,$Z96,$AC96))</f>
        <v>2</v>
      </c>
      <c r="AK96" s="467"/>
      <c r="AL96" s="468">
        <f>RANK(I96,($G96,$I96,$J96,$L96,$N96,$O96,$P96,$Q96,$W96,$X96,$Y96,$Z96,$AC96))</f>
        <v>4</v>
      </c>
      <c r="AM96" s="468">
        <f>RANK(J96,($G96,$I96,$J96,$L96,$N96,$O96,$P96,$Q96,$W96,$X96,$Y96,$Z96,$AC96))</f>
        <v>5</v>
      </c>
      <c r="AN96" s="457"/>
      <c r="AO96" s="468">
        <f>RANK(L96,($G96,$I96,$J96,$L96,$N96,$O96,$P96,$Q96,$W96,$X96,$Y96,$Z96,$AC96))</f>
        <v>6</v>
      </c>
      <c r="AP96" s="457"/>
      <c r="AQ96" s="468">
        <f>RANK(N96,($G96,$I96,$J96,$L96,$N96,$O96,$P96,$Q96,$W96,$X96,$Y96,$Z96,$AC96))</f>
        <v>3</v>
      </c>
      <c r="AR96" s="468">
        <f>RANK(O96,($G96,$I96,$J96,$L96,$N96,$O96,$P96,$Q96,$W96,$X96,$Y96,$Z96,$AC96))</f>
        <v>8</v>
      </c>
      <c r="AS96" s="468">
        <f>RANK(P96,($G96,$I96,$J96,$L96,$N96,$O96,$P96,$Q96,$W96,$X96,$Y96,$Z96,$AC96))</f>
        <v>9</v>
      </c>
      <c r="AT96" s="468">
        <f>RANK(Q96,($G96,$I96,$J96,$L96,$N96,$O96,$P96,$Q96,$W96,$X96,$Y96,$Z96,$AC96))</f>
        <v>10</v>
      </c>
      <c r="AU96" s="457"/>
      <c r="AV96" s="457"/>
      <c r="AW96" s="468">
        <f>RANK(Y96,($G96,$I96,$J96,$L96,$N96,$O96,$P96,$Q96,$W96,$X96,$Y96,$Z96,$AC96))</f>
        <v>11</v>
      </c>
      <c r="AX96" s="468">
        <f>RANK(Z96,($G96,$I96,$J96,$L96,$N96,$O96,$P96,$Q96,$W96,$X96,$Y96,$Z96,$AC96))</f>
        <v>7</v>
      </c>
      <c r="AY96" s="468">
        <f>RANK(AC96,($G96,$I96,$J96,$L96,$N96,$O96,$P96,$Q96,$W96,$X96,$Y96,$Z96,$AC96))</f>
        <v>1</v>
      </c>
      <c r="AZ96" s="460"/>
      <c r="BA96" s="461" t="str">
        <f t="shared" si="27"/>
        <v>PAN</v>
      </c>
      <c r="BB96" s="463" t="str">
        <f t="shared" si="28"/>
        <v>ninguno</v>
      </c>
      <c r="BC96" s="463" t="str">
        <f t="shared" si="29"/>
        <v>PAN</v>
      </c>
      <c r="BD96" s="464">
        <f t="shared" si="30"/>
        <v>5978</v>
      </c>
      <c r="BE96" s="464" t="str">
        <f t="shared" si="31"/>
        <v>ninguno</v>
      </c>
      <c r="BF96" s="464">
        <f t="shared" si="32"/>
        <v>5978</v>
      </c>
      <c r="BG96" s="469">
        <f t="shared" si="33"/>
        <v>0.16261356835863119</v>
      </c>
      <c r="BH96" s="470">
        <f t="shared" si="34"/>
        <v>8530</v>
      </c>
      <c r="BI96" s="469">
        <f t="shared" si="34"/>
        <v>0.23203307763451389</v>
      </c>
    </row>
    <row r="97" spans="1:61" ht="15">
      <c r="A97" s="434">
        <v>90</v>
      </c>
      <c r="B97" s="435" t="s">
        <v>118</v>
      </c>
      <c r="C97" s="436">
        <v>7675</v>
      </c>
      <c r="D97" s="434">
        <v>13</v>
      </c>
      <c r="E97" s="434">
        <v>13</v>
      </c>
      <c r="F97" s="437">
        <f t="shared" si="18"/>
        <v>1</v>
      </c>
      <c r="G97" s="455">
        <v>1717</v>
      </c>
      <c r="H97" s="456">
        <v>1271</v>
      </c>
      <c r="I97" s="456">
        <v>56</v>
      </c>
      <c r="J97" s="456">
        <v>983</v>
      </c>
      <c r="K97" s="456">
        <v>23</v>
      </c>
      <c r="L97" s="456">
        <v>486</v>
      </c>
      <c r="M97" s="456">
        <v>33</v>
      </c>
      <c r="N97" s="456">
        <v>112</v>
      </c>
      <c r="O97" s="467"/>
      <c r="P97" s="456">
        <v>707</v>
      </c>
      <c r="Q97" s="467"/>
      <c r="R97" s="456">
        <v>1</v>
      </c>
      <c r="S97" s="456">
        <v>4</v>
      </c>
      <c r="T97" s="456">
        <v>0</v>
      </c>
      <c r="U97" s="456">
        <v>0</v>
      </c>
      <c r="V97" s="467"/>
      <c r="W97" s="457"/>
      <c r="X97" s="457"/>
      <c r="Y97" s="456">
        <v>0</v>
      </c>
      <c r="Z97" s="456">
        <v>109</v>
      </c>
      <c r="AA97" s="458">
        <f t="shared" si="19"/>
        <v>5502</v>
      </c>
      <c r="AB97" s="459">
        <f t="shared" si="20"/>
        <v>0.71687296416938107</v>
      </c>
      <c r="AC97" s="455">
        <f t="shared" si="21"/>
        <v>1332</v>
      </c>
      <c r="AD97" s="460"/>
      <c r="AE97" s="461" t="str">
        <f t="shared" si="22"/>
        <v>PAN</v>
      </c>
      <c r="AF97" s="462" t="str">
        <f t="shared" si="23"/>
        <v>ninguno</v>
      </c>
      <c r="AG97" s="463" t="str">
        <f t="shared" si="24"/>
        <v>PAN</v>
      </c>
      <c r="AH97" s="464">
        <f t="shared" si="25"/>
        <v>1717</v>
      </c>
      <c r="AI97" s="465">
        <f t="shared" si="26"/>
        <v>0.31206833878589602</v>
      </c>
      <c r="AJ97" s="466">
        <f>RANK(G97,($G97,$I97,$J97,$L97,$N97,$O97,$P97,$Q97,$W97,$X97,$Y97,$Z97,$AC97))</f>
        <v>1</v>
      </c>
      <c r="AK97" s="467"/>
      <c r="AL97" s="468">
        <f>RANK(I97,($G97,$I97,$J97,$L97,$N97,$O97,$P97,$Q97,$W97,$X97,$Y97,$Z97,$AC97))</f>
        <v>8</v>
      </c>
      <c r="AM97" s="468">
        <f>RANK(J97,($G97,$I97,$J97,$L97,$N97,$O97,$P97,$Q97,$W97,$X97,$Y97,$Z97,$AC97))</f>
        <v>3</v>
      </c>
      <c r="AN97" s="457"/>
      <c r="AO97" s="468">
        <f>RANK(L97,($G97,$I97,$J97,$L97,$N97,$O97,$P97,$Q97,$W97,$X97,$Y97,$Z97,$AC97))</f>
        <v>5</v>
      </c>
      <c r="AP97" s="457"/>
      <c r="AQ97" s="468">
        <f>RANK(N97,($G97,$I97,$J97,$L97,$N97,$O97,$P97,$Q97,$W97,$X97,$Y97,$Z97,$AC97))</f>
        <v>6</v>
      </c>
      <c r="AR97" s="457"/>
      <c r="AS97" s="468">
        <f>RANK(P97,($G97,$I97,$J97,$L97,$N97,$O97,$P97,$Q97,$W97,$X97,$Y97,$Z97,$AC97))</f>
        <v>4</v>
      </c>
      <c r="AT97" s="457"/>
      <c r="AU97" s="457"/>
      <c r="AV97" s="457"/>
      <c r="AW97" s="468">
        <f>RANK(Y97,($G97,$I97,$J97,$L97,$N97,$O97,$P97,$Q97,$W97,$X97,$Y97,$Z97,$AC97))</f>
        <v>9</v>
      </c>
      <c r="AX97" s="468">
        <f>RANK(Z97,($G97,$I97,$J97,$L97,$N97,$O97,$P97,$Q97,$W97,$X97,$Y97,$Z97,$AC97))</f>
        <v>7</v>
      </c>
      <c r="AY97" s="468">
        <f>RANK(AC97,($G97,$I97,$J97,$L97,$N97,$O97,$P97,$Q97,$W97,$X97,$Y97,$Z97,$AC97))</f>
        <v>2</v>
      </c>
      <c r="AZ97" s="460"/>
      <c r="BA97" s="461" t="str">
        <f t="shared" si="27"/>
        <v>otro</v>
      </c>
      <c r="BB97" s="463" t="str">
        <f t="shared" si="28"/>
        <v>PRI-PVEM-NA</v>
      </c>
      <c r="BC97" s="463" t="str">
        <f t="shared" si="29"/>
        <v>PRI-PVEM-NA</v>
      </c>
      <c r="BD97" s="464" t="str">
        <f t="shared" si="30"/>
        <v>otro</v>
      </c>
      <c r="BE97" s="464">
        <f t="shared" si="31"/>
        <v>1332</v>
      </c>
      <c r="BF97" s="464">
        <f t="shared" si="32"/>
        <v>1332</v>
      </c>
      <c r="BG97" s="469">
        <f t="shared" si="33"/>
        <v>0.24209378407851689</v>
      </c>
      <c r="BH97" s="470">
        <f t="shared" si="34"/>
        <v>385</v>
      </c>
      <c r="BI97" s="469">
        <f t="shared" si="34"/>
        <v>6.9974554707379122E-2</v>
      </c>
    </row>
    <row r="98" spans="1:61" ht="15">
      <c r="A98" s="434">
        <v>91</v>
      </c>
      <c r="B98" s="435" t="s">
        <v>119</v>
      </c>
      <c r="C98" s="436">
        <v>54452</v>
      </c>
      <c r="D98" s="434">
        <v>86</v>
      </c>
      <c r="E98" s="434">
        <v>86</v>
      </c>
      <c r="F98" s="437">
        <f t="shared" si="18"/>
        <v>1</v>
      </c>
      <c r="G98" s="455">
        <v>1006</v>
      </c>
      <c r="H98" s="456">
        <v>9240</v>
      </c>
      <c r="I98" s="456">
        <v>6843</v>
      </c>
      <c r="J98" s="456">
        <v>6346</v>
      </c>
      <c r="K98" s="456">
        <v>262</v>
      </c>
      <c r="L98" s="456">
        <v>262</v>
      </c>
      <c r="M98" s="456">
        <v>924</v>
      </c>
      <c r="N98" s="456">
        <v>692</v>
      </c>
      <c r="O98" s="456">
        <v>913</v>
      </c>
      <c r="P98" s="456">
        <v>493</v>
      </c>
      <c r="Q98" s="456">
        <v>1958</v>
      </c>
      <c r="R98" s="467"/>
      <c r="S98" s="467"/>
      <c r="T98" s="467"/>
      <c r="U98" s="467"/>
      <c r="V98" s="456">
        <v>317</v>
      </c>
      <c r="W98" s="457"/>
      <c r="X98" s="457"/>
      <c r="Y98" s="456">
        <v>18</v>
      </c>
      <c r="Z98" s="456">
        <v>946</v>
      </c>
      <c r="AA98" s="458">
        <f t="shared" si="19"/>
        <v>30220</v>
      </c>
      <c r="AB98" s="459">
        <f t="shared" si="20"/>
        <v>0.55498420627341516</v>
      </c>
      <c r="AC98" s="472"/>
      <c r="AD98" s="458">
        <f t="shared" si="35"/>
        <v>7669</v>
      </c>
      <c r="AE98" s="461" t="str">
        <f t="shared" si="22"/>
        <v>PRI</v>
      </c>
      <c r="AF98" s="462" t="str">
        <f t="shared" si="23"/>
        <v>ninguno</v>
      </c>
      <c r="AG98" s="463" t="str">
        <f t="shared" si="24"/>
        <v>PRI</v>
      </c>
      <c r="AH98" s="464">
        <f t="shared" si="25"/>
        <v>9240</v>
      </c>
      <c r="AI98" s="465">
        <f t="shared" si="26"/>
        <v>0.3057577763070814</v>
      </c>
      <c r="AJ98" s="472"/>
      <c r="AK98" s="468">
        <f>RANK(H98,($H98,$I98,$K98,$L98,$M98,$N98,$O98,$P98,$Q98,$W98,$X98,$Y98,$Z98,$AC98,$AD98))</f>
        <v>1</v>
      </c>
      <c r="AL98" s="468">
        <f>RANK(I98,($H98,$I98,$K98,$L98,$M98,$N98,$O98,$P98,$Q98,$W98,$X98,$Y98,$Z98,$AC98,$AD98))</f>
        <v>3</v>
      </c>
      <c r="AM98" s="467"/>
      <c r="AN98" s="468">
        <f>RANK(K98,($H98,$I98,$K98,$L98,$M98,$N98,$O98,$P98,$Q98,$W98,$X98,$Y98,$Z98,$AC98,$AD98))</f>
        <v>10</v>
      </c>
      <c r="AO98" s="468">
        <f>RANK(L98,($H98,$I98,$K98,$L98,$M98,$N98,$O98,$P98,$Q98,$W98,$X98,$Y98,$Z98,$AC98,$AD98))</f>
        <v>10</v>
      </c>
      <c r="AP98" s="468">
        <f>RANK(M98,($H98,$I98,$K98,$L98,$M98,$N98,$O98,$P98,$Q98,$W98,$X98,$Y98,$Z98,$AC98,$AD98))</f>
        <v>6</v>
      </c>
      <c r="AQ98" s="468">
        <f>RANK(N98,($H98,$I98,$K98,$L98,$M98,$N98,$O98,$P98,$Q98,$W98,$X98,$Y98,$Z98,$AC98,$AD98))</f>
        <v>8</v>
      </c>
      <c r="AR98" s="468">
        <f>RANK(O98,($H98,$I98,$K98,$L98,$M98,$N98,$O98,$P98,$Q98,$W98,$X98,$Y98,$Z98,$AC98,$AD98))</f>
        <v>7</v>
      </c>
      <c r="AS98" s="468">
        <f>RANK(P98,($H98,$I98,$K98,$L98,$M98,$N98,$O98,$P98,$Q98,$W98,$X98,$Y98,$Z98,$AC98,$AD98))</f>
        <v>9</v>
      </c>
      <c r="AT98" s="468">
        <f>RANK(Q98,($H98,$I98,$K98,$L98,$M98,$N98,$O98,$P98,$Q98,$W98,$X98,$Y98,$Z98,$AC98,$AD98))</f>
        <v>4</v>
      </c>
      <c r="AU98" s="457"/>
      <c r="AV98" s="457"/>
      <c r="AW98" s="468">
        <f>RANK(Y98,($H98,$I98,$K98,$L98,$M98,$N98,$O98,$P98,$Q98,$W98,$X98,$Y98,$Z98,$AC98,$AD98))</f>
        <v>12</v>
      </c>
      <c r="AX98" s="468">
        <f>RANK(Z98,($H98,$I98,$K98,$L98,$M98,$N98,$O98,$P98,$Q98,$W98,$X98,$Y98,$Z98,$AC98,$AD98))</f>
        <v>5</v>
      </c>
      <c r="AY98" s="467"/>
      <c r="AZ98" s="473">
        <f>RANK(AD98,($H98,$I98,$K98,$L98,$M98,$N98,$O98,$P98,$Q98,$W98,$X98,$Y98,$Z98,$AC98,$AD98))</f>
        <v>2</v>
      </c>
      <c r="BA98" s="461" t="str">
        <f t="shared" si="27"/>
        <v>otro</v>
      </c>
      <c r="BB98" s="463" t="str">
        <f t="shared" si="28"/>
        <v>PAN-PT</v>
      </c>
      <c r="BC98" s="463" t="str">
        <f t="shared" si="29"/>
        <v>PAN-PT</v>
      </c>
      <c r="BD98" s="464" t="str">
        <f t="shared" si="30"/>
        <v>otro</v>
      </c>
      <c r="BE98" s="464">
        <f t="shared" si="31"/>
        <v>7669</v>
      </c>
      <c r="BF98" s="464">
        <f t="shared" si="32"/>
        <v>7669</v>
      </c>
      <c r="BG98" s="469">
        <f t="shared" si="33"/>
        <v>0.25377233620119127</v>
      </c>
      <c r="BH98" s="470">
        <f t="shared" si="34"/>
        <v>1571</v>
      </c>
      <c r="BI98" s="469">
        <f t="shared" si="34"/>
        <v>5.1985440105890124E-2</v>
      </c>
    </row>
    <row r="99" spans="1:61" ht="15">
      <c r="A99" s="434">
        <v>92</v>
      </c>
      <c r="B99" s="435" t="s">
        <v>433</v>
      </c>
      <c r="C99" s="436">
        <v>57295</v>
      </c>
      <c r="D99" s="434">
        <v>92</v>
      </c>
      <c r="E99" s="434">
        <v>92</v>
      </c>
      <c r="F99" s="437">
        <f t="shared" si="18"/>
        <v>1</v>
      </c>
      <c r="G99" s="455">
        <v>8392</v>
      </c>
      <c r="H99" s="456">
        <v>7751</v>
      </c>
      <c r="I99" s="456">
        <v>2867</v>
      </c>
      <c r="J99" s="456">
        <v>2133</v>
      </c>
      <c r="K99" s="456">
        <v>376</v>
      </c>
      <c r="L99" s="456">
        <v>1922</v>
      </c>
      <c r="M99" s="456">
        <v>577</v>
      </c>
      <c r="N99" s="456">
        <v>2470</v>
      </c>
      <c r="O99" s="456">
        <v>1012</v>
      </c>
      <c r="P99" s="467"/>
      <c r="Q99" s="456">
        <v>381</v>
      </c>
      <c r="R99" s="456">
        <v>31</v>
      </c>
      <c r="S99" s="456">
        <v>88</v>
      </c>
      <c r="T99" s="456">
        <v>14</v>
      </c>
      <c r="U99" s="456">
        <v>1</v>
      </c>
      <c r="V99" s="467"/>
      <c r="W99" s="457"/>
      <c r="X99" s="457"/>
      <c r="Y99" s="456">
        <v>20</v>
      </c>
      <c r="Z99" s="456">
        <v>814</v>
      </c>
      <c r="AA99" s="458">
        <f t="shared" si="19"/>
        <v>28849</v>
      </c>
      <c r="AB99" s="459">
        <f t="shared" si="20"/>
        <v>0.50351688629025215</v>
      </c>
      <c r="AC99" s="455">
        <f t="shared" si="21"/>
        <v>8838</v>
      </c>
      <c r="AD99" s="460"/>
      <c r="AE99" s="461" t="str">
        <f t="shared" si="22"/>
        <v>otro</v>
      </c>
      <c r="AF99" s="462" t="str">
        <f t="shared" si="23"/>
        <v>PRI-PVEM-NA</v>
      </c>
      <c r="AG99" s="463" t="str">
        <f t="shared" si="24"/>
        <v>PRI-PVEM-NA</v>
      </c>
      <c r="AH99" s="464">
        <f t="shared" si="25"/>
        <v>8838</v>
      </c>
      <c r="AI99" s="465">
        <f t="shared" si="26"/>
        <v>0.30635377309438799</v>
      </c>
      <c r="AJ99" s="466">
        <f>RANK(G99,($G99,$I99,$J99,$L99,$N99,$O99,$P99,$Q99,$W99,$X99,$Y99,$Z99,$AC99))</f>
        <v>2</v>
      </c>
      <c r="AK99" s="467"/>
      <c r="AL99" s="468">
        <f>RANK(I99,($G99,$I99,$J99,$L99,$N99,$O99,$P99,$Q99,$W99,$X99,$Y99,$Z99,$AC99))</f>
        <v>3</v>
      </c>
      <c r="AM99" s="468">
        <f>RANK(J99,($G99,$I99,$J99,$L99,$N99,$O99,$P99,$Q99,$W99,$X99,$Y99,$Z99,$AC99))</f>
        <v>5</v>
      </c>
      <c r="AN99" s="457"/>
      <c r="AO99" s="468">
        <f>RANK(L99,($G99,$I99,$J99,$L99,$N99,$O99,$P99,$Q99,$W99,$X99,$Y99,$Z99,$AC99))</f>
        <v>6</v>
      </c>
      <c r="AP99" s="457"/>
      <c r="AQ99" s="468">
        <f>RANK(N99,($G99,$I99,$J99,$L99,$N99,$O99,$P99,$Q99,$W99,$X99,$Y99,$Z99,$AC99))</f>
        <v>4</v>
      </c>
      <c r="AR99" s="468">
        <f>RANK(O99,($G99,$I99,$J99,$L99,$N99,$O99,$P99,$Q99,$W99,$X99,$Y99,$Z99,$AC99))</f>
        <v>7</v>
      </c>
      <c r="AS99" s="457"/>
      <c r="AT99" s="468">
        <f>RANK(Q99,($G99,$I99,$J99,$L99,$N99,$O99,$P99,$Q99,$W99,$X99,$Y99,$Z99,$AC99))</f>
        <v>9</v>
      </c>
      <c r="AU99" s="457"/>
      <c r="AV99" s="457"/>
      <c r="AW99" s="468">
        <f>RANK(Y99,($G99,$I99,$J99,$L99,$N99,$O99,$P99,$Q99,$W99,$X99,$Y99,$Z99,$AC99))</f>
        <v>10</v>
      </c>
      <c r="AX99" s="468">
        <f>RANK(Z99,($G99,$I99,$J99,$L99,$N99,$O99,$P99,$Q99,$W99,$X99,$Y99,$Z99,$AC99))</f>
        <v>8</v>
      </c>
      <c r="AY99" s="468">
        <f>RANK(AC99,($G99,$I99,$J99,$L99,$N99,$O99,$P99,$Q99,$W99,$X99,$Y99,$Z99,$AC99))</f>
        <v>1</v>
      </c>
      <c r="AZ99" s="460"/>
      <c r="BA99" s="461" t="str">
        <f t="shared" si="27"/>
        <v>PAN</v>
      </c>
      <c r="BB99" s="463" t="str">
        <f t="shared" si="28"/>
        <v>ninguno</v>
      </c>
      <c r="BC99" s="463" t="str">
        <f t="shared" si="29"/>
        <v>PAN</v>
      </c>
      <c r="BD99" s="464">
        <f t="shared" si="30"/>
        <v>8392</v>
      </c>
      <c r="BE99" s="464" t="str">
        <f t="shared" si="31"/>
        <v>ninguno</v>
      </c>
      <c r="BF99" s="464">
        <f t="shared" si="32"/>
        <v>8392</v>
      </c>
      <c r="BG99" s="469">
        <f t="shared" si="33"/>
        <v>0.29089396512877397</v>
      </c>
      <c r="BH99" s="470">
        <f t="shared" si="34"/>
        <v>446</v>
      </c>
      <c r="BI99" s="469">
        <f t="shared" si="34"/>
        <v>1.5459807965614025E-2</v>
      </c>
    </row>
    <row r="100" spans="1:61" ht="15">
      <c r="A100" s="434">
        <v>93</v>
      </c>
      <c r="B100" s="435" t="s">
        <v>434</v>
      </c>
      <c r="C100" s="436">
        <v>40925</v>
      </c>
      <c r="D100" s="434">
        <v>68</v>
      </c>
      <c r="E100" s="434">
        <v>68</v>
      </c>
      <c r="F100" s="437">
        <f t="shared" si="18"/>
        <v>1</v>
      </c>
      <c r="G100" s="455">
        <v>4654</v>
      </c>
      <c r="H100" s="456">
        <v>10329</v>
      </c>
      <c r="I100" s="456">
        <v>3619</v>
      </c>
      <c r="J100" s="456">
        <v>885</v>
      </c>
      <c r="K100" s="456">
        <v>163</v>
      </c>
      <c r="L100" s="456">
        <v>272</v>
      </c>
      <c r="M100" s="456">
        <v>243</v>
      </c>
      <c r="N100" s="456">
        <v>871</v>
      </c>
      <c r="O100" s="467"/>
      <c r="P100" s="456">
        <v>1789</v>
      </c>
      <c r="Q100" s="456">
        <v>96</v>
      </c>
      <c r="R100" s="456">
        <v>33</v>
      </c>
      <c r="S100" s="456">
        <v>103</v>
      </c>
      <c r="T100" s="456">
        <v>9</v>
      </c>
      <c r="U100" s="456">
        <v>1</v>
      </c>
      <c r="V100" s="467"/>
      <c r="W100" s="457"/>
      <c r="X100" s="457"/>
      <c r="Y100" s="456">
        <v>14</v>
      </c>
      <c r="Z100" s="456">
        <v>636</v>
      </c>
      <c r="AA100" s="458">
        <f t="shared" si="19"/>
        <v>23717</v>
      </c>
      <c r="AB100" s="459">
        <f t="shared" si="20"/>
        <v>0.5795235186316432</v>
      </c>
      <c r="AC100" s="455">
        <f t="shared" si="21"/>
        <v>10881</v>
      </c>
      <c r="AD100" s="460"/>
      <c r="AE100" s="461" t="str">
        <f t="shared" si="22"/>
        <v>otro</v>
      </c>
      <c r="AF100" s="462" t="str">
        <f t="shared" si="23"/>
        <v>PRI-PVEM-NA</v>
      </c>
      <c r="AG100" s="463" t="str">
        <f t="shared" si="24"/>
        <v>PRI-PVEM-NA</v>
      </c>
      <c r="AH100" s="464">
        <f t="shared" si="25"/>
        <v>10881</v>
      </c>
      <c r="AI100" s="465">
        <f t="shared" si="26"/>
        <v>0.45878483788000168</v>
      </c>
      <c r="AJ100" s="466">
        <f>RANK(G100,($G100,$I100,$J100,$L100,$N100,$O100,$P100,$Q100,$W100,$X100,$Y100,$Z100,$AC100))</f>
        <v>2</v>
      </c>
      <c r="AK100" s="467"/>
      <c r="AL100" s="468">
        <f>RANK(I100,($G100,$I100,$J100,$L100,$N100,$O100,$P100,$Q100,$W100,$X100,$Y100,$Z100,$AC100))</f>
        <v>3</v>
      </c>
      <c r="AM100" s="468">
        <f>RANK(J100,($G100,$I100,$J100,$L100,$N100,$O100,$P100,$Q100,$W100,$X100,$Y100,$Z100,$AC100))</f>
        <v>5</v>
      </c>
      <c r="AN100" s="457"/>
      <c r="AO100" s="468">
        <f>RANK(L100,($G100,$I100,$J100,$L100,$N100,$O100,$P100,$Q100,$W100,$X100,$Y100,$Z100,$AC100))</f>
        <v>8</v>
      </c>
      <c r="AP100" s="457"/>
      <c r="AQ100" s="468">
        <f>RANK(N100,($G100,$I100,$J100,$L100,$N100,$O100,$P100,$Q100,$W100,$X100,$Y100,$Z100,$AC100))</f>
        <v>6</v>
      </c>
      <c r="AR100" s="457"/>
      <c r="AS100" s="468">
        <f>RANK(P100,($G100,$I100,$J100,$L100,$N100,$O100,$P100,$Q100,$W100,$X100,$Y100,$Z100,$AC100))</f>
        <v>4</v>
      </c>
      <c r="AT100" s="468">
        <f>RANK(Q100,($G100,$I100,$J100,$L100,$N100,$O100,$P100,$Q100,$W100,$X100,$Y100,$Z100,$AC100))</f>
        <v>9</v>
      </c>
      <c r="AU100" s="457"/>
      <c r="AV100" s="457"/>
      <c r="AW100" s="468">
        <f>RANK(Y100,($G100,$I100,$J100,$L100,$N100,$O100,$P100,$Q100,$W100,$X100,$Y100,$Z100,$AC100))</f>
        <v>10</v>
      </c>
      <c r="AX100" s="468">
        <f>RANK(Z100,($G100,$I100,$J100,$L100,$N100,$O100,$P100,$Q100,$W100,$X100,$Y100,$Z100,$AC100))</f>
        <v>7</v>
      </c>
      <c r="AY100" s="468">
        <f>RANK(AC100,($G100,$I100,$J100,$L100,$N100,$O100,$P100,$Q100,$W100,$X100,$Y100,$Z100,$AC100))</f>
        <v>1</v>
      </c>
      <c r="AZ100" s="460"/>
      <c r="BA100" s="461" t="str">
        <f t="shared" si="27"/>
        <v>PAN</v>
      </c>
      <c r="BB100" s="463" t="str">
        <f t="shared" si="28"/>
        <v>ninguno</v>
      </c>
      <c r="BC100" s="463" t="str">
        <f t="shared" si="29"/>
        <v>PAN</v>
      </c>
      <c r="BD100" s="464">
        <f t="shared" si="30"/>
        <v>4654</v>
      </c>
      <c r="BE100" s="464" t="str">
        <f t="shared" si="31"/>
        <v>ninguno</v>
      </c>
      <c r="BF100" s="464">
        <f t="shared" si="32"/>
        <v>4654</v>
      </c>
      <c r="BG100" s="469">
        <f t="shared" si="33"/>
        <v>0.1962305519247797</v>
      </c>
      <c r="BH100" s="470">
        <f t="shared" si="34"/>
        <v>6227</v>
      </c>
      <c r="BI100" s="469">
        <f t="shared" si="34"/>
        <v>0.26255428595522201</v>
      </c>
    </row>
    <row r="101" spans="1:61" ht="15">
      <c r="A101" s="434">
        <v>94</v>
      </c>
      <c r="B101" s="435" t="s">
        <v>122</v>
      </c>
      <c r="C101" s="436">
        <v>19603</v>
      </c>
      <c r="D101" s="434">
        <v>34</v>
      </c>
      <c r="E101" s="434">
        <v>34</v>
      </c>
      <c r="F101" s="437">
        <f t="shared" si="18"/>
        <v>1</v>
      </c>
      <c r="G101" s="455">
        <v>2872</v>
      </c>
      <c r="H101" s="456">
        <v>3448</v>
      </c>
      <c r="I101" s="456">
        <v>2157</v>
      </c>
      <c r="J101" s="456">
        <v>578</v>
      </c>
      <c r="K101" s="456">
        <v>65</v>
      </c>
      <c r="L101" s="456">
        <v>395</v>
      </c>
      <c r="M101" s="456">
        <v>53</v>
      </c>
      <c r="N101" s="456">
        <v>2721</v>
      </c>
      <c r="O101" s="456">
        <v>98</v>
      </c>
      <c r="P101" s="456">
        <v>232</v>
      </c>
      <c r="Q101" s="456">
        <v>39</v>
      </c>
      <c r="R101" s="456">
        <v>85</v>
      </c>
      <c r="S101" s="456">
        <v>28</v>
      </c>
      <c r="T101" s="456">
        <v>5</v>
      </c>
      <c r="U101" s="456">
        <v>1</v>
      </c>
      <c r="V101" s="467"/>
      <c r="W101" s="457"/>
      <c r="X101" s="457"/>
      <c r="Y101" s="456">
        <v>4</v>
      </c>
      <c r="Z101" s="456">
        <v>258</v>
      </c>
      <c r="AA101" s="458">
        <f t="shared" si="19"/>
        <v>13039</v>
      </c>
      <c r="AB101" s="459">
        <f t="shared" si="20"/>
        <v>0.66515329286333724</v>
      </c>
      <c r="AC101" s="455">
        <f t="shared" si="21"/>
        <v>3685</v>
      </c>
      <c r="AD101" s="460"/>
      <c r="AE101" s="461" t="str">
        <f t="shared" si="22"/>
        <v>otro</v>
      </c>
      <c r="AF101" s="462" t="str">
        <f t="shared" si="23"/>
        <v>PRI-PVEM-NA</v>
      </c>
      <c r="AG101" s="463" t="str">
        <f t="shared" si="24"/>
        <v>PRI-PVEM-NA</v>
      </c>
      <c r="AH101" s="464">
        <f t="shared" si="25"/>
        <v>3685</v>
      </c>
      <c r="AI101" s="465">
        <f t="shared" si="26"/>
        <v>0.28261369736943015</v>
      </c>
      <c r="AJ101" s="466">
        <f>RANK(G101,($G101,$I101,$J101,$L101,$N101,$O101,$P101,$Q101,$W101,$X101,$Y101,$Z101,$AC101))</f>
        <v>2</v>
      </c>
      <c r="AK101" s="467"/>
      <c r="AL101" s="468">
        <f>RANK(I101,($G101,$I101,$J101,$L101,$N101,$O101,$P101,$Q101,$W101,$X101,$Y101,$Z101,$AC101))</f>
        <v>4</v>
      </c>
      <c r="AM101" s="468">
        <f>RANK(J101,($G101,$I101,$J101,$L101,$N101,$O101,$P101,$Q101,$W101,$X101,$Y101,$Z101,$AC101))</f>
        <v>5</v>
      </c>
      <c r="AN101" s="457"/>
      <c r="AO101" s="468">
        <f>RANK(L101,($G101,$I101,$J101,$L101,$N101,$O101,$P101,$Q101,$W101,$X101,$Y101,$Z101,$AC101))</f>
        <v>6</v>
      </c>
      <c r="AP101" s="457"/>
      <c r="AQ101" s="468">
        <f>RANK(N101,($G101,$I101,$J101,$L101,$N101,$O101,$P101,$Q101,$W101,$X101,$Y101,$Z101,$AC101))</f>
        <v>3</v>
      </c>
      <c r="AR101" s="468">
        <f>RANK(O101,($G101,$I101,$J101,$L101,$N101,$O101,$P101,$Q101,$W101,$X101,$Y101,$Z101,$AC101))</f>
        <v>9</v>
      </c>
      <c r="AS101" s="468">
        <f>RANK(P101,($G101,$I101,$J101,$L101,$N101,$O101,$P101,$Q101,$W101,$X101,$Y101,$Z101,$AC101))</f>
        <v>8</v>
      </c>
      <c r="AT101" s="468">
        <f>RANK(Q101,($G101,$I101,$J101,$L101,$N101,$O101,$P101,$Q101,$W101,$X101,$Y101,$Z101,$AC101))</f>
        <v>10</v>
      </c>
      <c r="AU101" s="457"/>
      <c r="AV101" s="457"/>
      <c r="AW101" s="468">
        <f>RANK(Y101,($G101,$I101,$J101,$L101,$N101,$O101,$P101,$Q101,$W101,$X101,$Y101,$Z101,$AC101))</f>
        <v>11</v>
      </c>
      <c r="AX101" s="468">
        <f>RANK(Z101,($G101,$I101,$J101,$L101,$N101,$O101,$P101,$Q101,$W101,$X101,$Y101,$Z101,$AC101))</f>
        <v>7</v>
      </c>
      <c r="AY101" s="468">
        <f>RANK(AC101,($G101,$I101,$J101,$L101,$N101,$O101,$P101,$Q101,$W101,$X101,$Y101,$Z101,$AC101))</f>
        <v>1</v>
      </c>
      <c r="AZ101" s="460"/>
      <c r="BA101" s="461" t="str">
        <f t="shared" si="27"/>
        <v>PAN</v>
      </c>
      <c r="BB101" s="463" t="str">
        <f t="shared" si="28"/>
        <v>ninguno</v>
      </c>
      <c r="BC101" s="463" t="str">
        <f t="shared" si="29"/>
        <v>PAN</v>
      </c>
      <c r="BD101" s="464">
        <f t="shared" si="30"/>
        <v>2872</v>
      </c>
      <c r="BE101" s="464" t="str">
        <f t="shared" si="31"/>
        <v>ninguno</v>
      </c>
      <c r="BF101" s="464">
        <f t="shared" si="32"/>
        <v>2872</v>
      </c>
      <c r="BG101" s="469">
        <f t="shared" si="33"/>
        <v>0.22026229005291817</v>
      </c>
      <c r="BH101" s="470">
        <f t="shared" si="34"/>
        <v>813</v>
      </c>
      <c r="BI101" s="469">
        <f t="shared" si="34"/>
        <v>6.2351407316511981E-2</v>
      </c>
    </row>
    <row r="102" spans="1:61" ht="15">
      <c r="A102" s="434">
        <v>95</v>
      </c>
      <c r="B102" s="435" t="s">
        <v>435</v>
      </c>
      <c r="C102" s="436">
        <v>12897</v>
      </c>
      <c r="D102" s="434">
        <v>21</v>
      </c>
      <c r="E102" s="434">
        <v>21</v>
      </c>
      <c r="F102" s="437">
        <f t="shared" si="18"/>
        <v>1</v>
      </c>
      <c r="G102" s="455">
        <v>1034</v>
      </c>
      <c r="H102" s="456">
        <v>2618</v>
      </c>
      <c r="I102" s="456">
        <v>1433</v>
      </c>
      <c r="J102" s="456">
        <v>29</v>
      </c>
      <c r="K102" s="456">
        <v>32</v>
      </c>
      <c r="L102" s="456">
        <v>1573</v>
      </c>
      <c r="M102" s="456">
        <v>77</v>
      </c>
      <c r="N102" s="456">
        <v>967</v>
      </c>
      <c r="O102" s="456">
        <v>319</v>
      </c>
      <c r="P102" s="467"/>
      <c r="Q102" s="467"/>
      <c r="R102" s="456">
        <v>13</v>
      </c>
      <c r="S102" s="456">
        <v>17</v>
      </c>
      <c r="T102" s="456">
        <v>2</v>
      </c>
      <c r="U102" s="456">
        <v>1</v>
      </c>
      <c r="V102" s="467"/>
      <c r="W102" s="457"/>
      <c r="X102" s="457"/>
      <c r="Y102" s="456">
        <v>1</v>
      </c>
      <c r="Z102" s="456">
        <v>173</v>
      </c>
      <c r="AA102" s="458">
        <f t="shared" si="19"/>
        <v>8289</v>
      </c>
      <c r="AB102" s="459">
        <f t="shared" si="20"/>
        <v>0.64270760642009772</v>
      </c>
      <c r="AC102" s="455">
        <f t="shared" si="21"/>
        <v>2760</v>
      </c>
      <c r="AD102" s="460"/>
      <c r="AE102" s="461" t="str">
        <f t="shared" si="22"/>
        <v>otro</v>
      </c>
      <c r="AF102" s="462" t="str">
        <f t="shared" si="23"/>
        <v>PRI-PVEM-NA</v>
      </c>
      <c r="AG102" s="463" t="str">
        <f t="shared" si="24"/>
        <v>PRI-PVEM-NA</v>
      </c>
      <c r="AH102" s="464">
        <f t="shared" si="25"/>
        <v>2760</v>
      </c>
      <c r="AI102" s="465">
        <f t="shared" si="26"/>
        <v>0.33297140788997465</v>
      </c>
      <c r="AJ102" s="466">
        <f>RANK(G102,($G102,$I102,$J102,$L102,$N102,$O102,$P102,$Q102,$W102,$X102,$Y102,$Z102,$AC102))</f>
        <v>4</v>
      </c>
      <c r="AK102" s="467"/>
      <c r="AL102" s="468">
        <f>RANK(I102,($G102,$I102,$J102,$L102,$N102,$O102,$P102,$Q102,$W102,$X102,$Y102,$Z102,$AC102))</f>
        <v>3</v>
      </c>
      <c r="AM102" s="468">
        <f>RANK(J102,($G102,$I102,$J102,$L102,$N102,$O102,$P102,$Q102,$W102,$X102,$Y102,$Z102,$AC102))</f>
        <v>8</v>
      </c>
      <c r="AN102" s="457"/>
      <c r="AO102" s="468">
        <f>RANK(L102,($G102,$I102,$J102,$L102,$N102,$O102,$P102,$Q102,$W102,$X102,$Y102,$Z102,$AC102))</f>
        <v>2</v>
      </c>
      <c r="AP102" s="457"/>
      <c r="AQ102" s="468">
        <f>RANK(N102,($G102,$I102,$J102,$L102,$N102,$O102,$P102,$Q102,$W102,$X102,$Y102,$Z102,$AC102))</f>
        <v>5</v>
      </c>
      <c r="AR102" s="468">
        <f>RANK(O102,($G102,$I102,$J102,$L102,$N102,$O102,$P102,$Q102,$W102,$X102,$Y102,$Z102,$AC102))</f>
        <v>6</v>
      </c>
      <c r="AS102" s="457"/>
      <c r="AT102" s="457"/>
      <c r="AU102" s="457"/>
      <c r="AV102" s="457"/>
      <c r="AW102" s="468">
        <f>RANK(Y102,($G102,$I102,$J102,$L102,$N102,$O102,$P102,$Q102,$W102,$X102,$Y102,$Z102,$AC102))</f>
        <v>9</v>
      </c>
      <c r="AX102" s="468">
        <f>RANK(Z102,($G102,$I102,$J102,$L102,$N102,$O102,$P102,$Q102,$W102,$X102,$Y102,$Z102,$AC102))</f>
        <v>7</v>
      </c>
      <c r="AY102" s="468">
        <f>RANK(AC102,($G102,$I102,$J102,$L102,$N102,$O102,$P102,$Q102,$W102,$X102,$Y102,$Z102,$AC102))</f>
        <v>1</v>
      </c>
      <c r="AZ102" s="460"/>
      <c r="BA102" s="461" t="str">
        <f t="shared" si="27"/>
        <v>MC</v>
      </c>
      <c r="BB102" s="463" t="str">
        <f t="shared" si="28"/>
        <v>ninguno</v>
      </c>
      <c r="BC102" s="463" t="str">
        <f t="shared" si="29"/>
        <v>MC</v>
      </c>
      <c r="BD102" s="464">
        <f t="shared" si="30"/>
        <v>1573</v>
      </c>
      <c r="BE102" s="464" t="str">
        <f t="shared" si="31"/>
        <v>ninguno</v>
      </c>
      <c r="BF102" s="464">
        <f t="shared" si="32"/>
        <v>1573</v>
      </c>
      <c r="BG102" s="469">
        <f t="shared" si="33"/>
        <v>0.18976957413439499</v>
      </c>
      <c r="BH102" s="470">
        <f t="shared" si="34"/>
        <v>1187</v>
      </c>
      <c r="BI102" s="469">
        <f t="shared" si="34"/>
        <v>0.14320183375557965</v>
      </c>
    </row>
    <row r="103" spans="1:61" ht="15">
      <c r="A103" s="434">
        <v>96</v>
      </c>
      <c r="B103" s="435" t="s">
        <v>124</v>
      </c>
      <c r="C103" s="436">
        <v>52863</v>
      </c>
      <c r="D103" s="434">
        <v>85</v>
      </c>
      <c r="E103" s="434">
        <v>85</v>
      </c>
      <c r="F103" s="437">
        <f t="shared" si="18"/>
        <v>1</v>
      </c>
      <c r="G103" s="455">
        <v>4549</v>
      </c>
      <c r="H103" s="456">
        <v>6815</v>
      </c>
      <c r="I103" s="456">
        <v>2255</v>
      </c>
      <c r="J103" s="456">
        <v>224</v>
      </c>
      <c r="K103" s="456">
        <v>234</v>
      </c>
      <c r="L103" s="456">
        <v>13048</v>
      </c>
      <c r="M103" s="456">
        <v>513</v>
      </c>
      <c r="N103" s="456">
        <v>1407</v>
      </c>
      <c r="O103" s="456">
        <v>577</v>
      </c>
      <c r="P103" s="456">
        <v>569</v>
      </c>
      <c r="Q103" s="456">
        <v>77</v>
      </c>
      <c r="R103" s="467"/>
      <c r="S103" s="467"/>
      <c r="T103" s="467"/>
      <c r="U103" s="467"/>
      <c r="V103" s="456">
        <v>30</v>
      </c>
      <c r="W103" s="457"/>
      <c r="X103" s="457"/>
      <c r="Y103" s="456">
        <v>9</v>
      </c>
      <c r="Z103" s="456">
        <v>699</v>
      </c>
      <c r="AA103" s="458">
        <f t="shared" si="19"/>
        <v>31006</v>
      </c>
      <c r="AB103" s="459">
        <f t="shared" si="20"/>
        <v>0.58653500558046268</v>
      </c>
      <c r="AC103" s="472"/>
      <c r="AD103" s="458">
        <f t="shared" si="35"/>
        <v>4803</v>
      </c>
      <c r="AE103" s="461" t="str">
        <f t="shared" si="22"/>
        <v>MC</v>
      </c>
      <c r="AF103" s="462" t="str">
        <f t="shared" si="23"/>
        <v>ninguno</v>
      </c>
      <c r="AG103" s="463" t="str">
        <f t="shared" si="24"/>
        <v>MC</v>
      </c>
      <c r="AH103" s="464">
        <f t="shared" si="25"/>
        <v>13048</v>
      </c>
      <c r="AI103" s="465">
        <f t="shared" si="26"/>
        <v>0.42082177643036833</v>
      </c>
      <c r="AJ103" s="472"/>
      <c r="AK103" s="468">
        <f>RANK(H103,($H103,$I103,$K103,$L103,$M103,$N103,$O103,$P103,$Q103,$W103,$X103,$Y103,$Z103,$AC103,$AD103))</f>
        <v>2</v>
      </c>
      <c r="AL103" s="468">
        <f>RANK(I103,($H103,$I103,$K103,$L103,$M103,$N103,$O103,$P103,$Q103,$W103,$X103,$Y103,$Z103,$AC103,$AD103))</f>
        <v>4</v>
      </c>
      <c r="AM103" s="467"/>
      <c r="AN103" s="468">
        <f>RANK(K103,($H103,$I103,$K103,$L103,$M103,$N103,$O103,$P103,$Q103,$W103,$X103,$Y103,$Z103,$AC103,$AD103))</f>
        <v>10</v>
      </c>
      <c r="AO103" s="468">
        <f>RANK(L103,($H103,$I103,$K103,$L103,$M103,$N103,$O103,$P103,$Q103,$W103,$X103,$Y103,$Z103,$AC103,$AD103))</f>
        <v>1</v>
      </c>
      <c r="AP103" s="468">
        <f>RANK(M103,($H103,$I103,$K103,$L103,$M103,$N103,$O103,$P103,$Q103,$W103,$X103,$Y103,$Z103,$AC103,$AD103))</f>
        <v>9</v>
      </c>
      <c r="AQ103" s="468">
        <f>RANK(N103,($H103,$I103,$K103,$L103,$M103,$N103,$O103,$P103,$Q103,$W103,$X103,$Y103,$Z103,$AC103,$AD103))</f>
        <v>5</v>
      </c>
      <c r="AR103" s="468">
        <f>RANK(O103,($H103,$I103,$K103,$L103,$M103,$N103,$O103,$P103,$Q103,$W103,$X103,$Y103,$Z103,$AC103,$AD103))</f>
        <v>7</v>
      </c>
      <c r="AS103" s="468">
        <f>RANK(P103,($H103,$I103,$K103,$L103,$M103,$N103,$O103,$P103,$Q103,$W103,$X103,$Y103,$Z103,$AC103,$AD103))</f>
        <v>8</v>
      </c>
      <c r="AT103" s="468">
        <f>RANK(Q103,($H103,$I103,$K103,$L103,$M103,$N103,$O103,$P103,$Q103,$W103,$X103,$Y103,$Z103,$AC103,$AD103))</f>
        <v>11</v>
      </c>
      <c r="AU103" s="457"/>
      <c r="AV103" s="457"/>
      <c r="AW103" s="468">
        <f>RANK(Y103,($H103,$I103,$K103,$L103,$M103,$N103,$O103,$P103,$Q103,$W103,$X103,$Y103,$Z103,$AC103,$AD103))</f>
        <v>12</v>
      </c>
      <c r="AX103" s="468">
        <f>RANK(Z103,($H103,$I103,$K103,$L103,$M103,$N103,$O103,$P103,$Q103,$W103,$X103,$Y103,$Z103,$AC103,$AD103))</f>
        <v>6</v>
      </c>
      <c r="AY103" s="467"/>
      <c r="AZ103" s="473">
        <f>RANK(AD103,($H103,$I103,$K103,$L103,$M103,$N103,$O103,$P103,$Q103,$W103,$X103,$Y103,$Z103,$AC103,$AD103))</f>
        <v>3</v>
      </c>
      <c r="BA103" s="461" t="str">
        <f t="shared" si="27"/>
        <v>PRI</v>
      </c>
      <c r="BB103" s="463" t="str">
        <f t="shared" si="28"/>
        <v>ninguno</v>
      </c>
      <c r="BC103" s="463" t="str">
        <f t="shared" si="29"/>
        <v>PRI</v>
      </c>
      <c r="BD103" s="464">
        <f t="shared" si="30"/>
        <v>6815</v>
      </c>
      <c r="BE103" s="464" t="str">
        <f t="shared" si="31"/>
        <v>ninguno</v>
      </c>
      <c r="BF103" s="464">
        <f t="shared" si="32"/>
        <v>6815</v>
      </c>
      <c r="BG103" s="469">
        <f t="shared" si="33"/>
        <v>0.21979616848351932</v>
      </c>
      <c r="BH103" s="470">
        <f t="shared" si="34"/>
        <v>6233</v>
      </c>
      <c r="BI103" s="469">
        <f t="shared" si="34"/>
        <v>0.20102560794684901</v>
      </c>
    </row>
    <row r="104" spans="1:61" ht="15">
      <c r="A104" s="434">
        <v>97</v>
      </c>
      <c r="B104" s="435" t="s">
        <v>125</v>
      </c>
      <c r="C104" s="436">
        <v>24244</v>
      </c>
      <c r="D104" s="434">
        <v>40</v>
      </c>
      <c r="E104" s="434">
        <v>40</v>
      </c>
      <c r="F104" s="437">
        <f t="shared" si="18"/>
        <v>1</v>
      </c>
      <c r="G104" s="455">
        <v>2727</v>
      </c>
      <c r="H104" s="456">
        <v>5309</v>
      </c>
      <c r="I104" s="456">
        <v>1183</v>
      </c>
      <c r="J104" s="456">
        <v>147</v>
      </c>
      <c r="K104" s="456">
        <v>244</v>
      </c>
      <c r="L104" s="456">
        <v>5061</v>
      </c>
      <c r="M104" s="456">
        <v>90</v>
      </c>
      <c r="N104" s="456">
        <v>1128</v>
      </c>
      <c r="O104" s="456">
        <v>181</v>
      </c>
      <c r="P104" s="467"/>
      <c r="Q104" s="467"/>
      <c r="R104" s="456">
        <v>19</v>
      </c>
      <c r="S104" s="456">
        <v>58</v>
      </c>
      <c r="T104" s="456">
        <v>5</v>
      </c>
      <c r="U104" s="456">
        <v>11</v>
      </c>
      <c r="V104" s="467"/>
      <c r="W104" s="457"/>
      <c r="X104" s="457"/>
      <c r="Y104" s="456">
        <v>8</v>
      </c>
      <c r="Z104" s="456">
        <v>371</v>
      </c>
      <c r="AA104" s="458">
        <f t="shared" si="19"/>
        <v>16542</v>
      </c>
      <c r="AB104" s="459">
        <f t="shared" si="20"/>
        <v>0.68231314964527301</v>
      </c>
      <c r="AC104" s="455">
        <f t="shared" si="21"/>
        <v>5736</v>
      </c>
      <c r="AD104" s="460"/>
      <c r="AE104" s="461" t="str">
        <f t="shared" si="22"/>
        <v>otro</v>
      </c>
      <c r="AF104" s="462" t="str">
        <f t="shared" si="23"/>
        <v>PRI-PVEM-NA</v>
      </c>
      <c r="AG104" s="463" t="str">
        <f t="shared" si="24"/>
        <v>PRI-PVEM-NA</v>
      </c>
      <c r="AH104" s="464">
        <f t="shared" si="25"/>
        <v>5736</v>
      </c>
      <c r="AI104" s="465">
        <f t="shared" si="26"/>
        <v>0.34675371780921294</v>
      </c>
      <c r="AJ104" s="466">
        <f>RANK(G104,($G104,$I104,$J104,$L104,$N104,$O104,$P104,$Q104,$W104,$X104,$Y104,$Z104,$AC104))</f>
        <v>3</v>
      </c>
      <c r="AK104" s="467"/>
      <c r="AL104" s="468">
        <f>RANK(I104,($G104,$I104,$J104,$L104,$N104,$O104,$P104,$Q104,$W104,$X104,$Y104,$Z104,$AC104))</f>
        <v>4</v>
      </c>
      <c r="AM104" s="468">
        <f>RANK(J104,($G104,$I104,$J104,$L104,$N104,$O104,$P104,$Q104,$W104,$X104,$Y104,$Z104,$AC104))</f>
        <v>8</v>
      </c>
      <c r="AN104" s="457"/>
      <c r="AO104" s="468">
        <f>RANK(L104,($G104,$I104,$J104,$L104,$N104,$O104,$P104,$Q104,$W104,$X104,$Y104,$Z104,$AC104))</f>
        <v>2</v>
      </c>
      <c r="AP104" s="457"/>
      <c r="AQ104" s="468">
        <f>RANK(N104,($G104,$I104,$J104,$L104,$N104,$O104,$P104,$Q104,$W104,$X104,$Y104,$Z104,$AC104))</f>
        <v>5</v>
      </c>
      <c r="AR104" s="468">
        <f>RANK(O104,($G104,$I104,$J104,$L104,$N104,$O104,$P104,$Q104,$W104,$X104,$Y104,$Z104,$AC104))</f>
        <v>7</v>
      </c>
      <c r="AS104" s="457"/>
      <c r="AT104" s="457"/>
      <c r="AU104" s="457"/>
      <c r="AV104" s="457"/>
      <c r="AW104" s="468">
        <f>RANK(Y104,($G104,$I104,$J104,$L104,$N104,$O104,$P104,$Q104,$W104,$X104,$Y104,$Z104,$AC104))</f>
        <v>9</v>
      </c>
      <c r="AX104" s="468">
        <f>RANK(Z104,($G104,$I104,$J104,$L104,$N104,$O104,$P104,$Q104,$W104,$X104,$Y104,$Z104,$AC104))</f>
        <v>6</v>
      </c>
      <c r="AY104" s="468">
        <f>RANK(AC104,($G104,$I104,$J104,$L104,$N104,$O104,$P104,$Q104,$W104,$X104,$Y104,$Z104,$AC104))</f>
        <v>1</v>
      </c>
      <c r="AZ104" s="460"/>
      <c r="BA104" s="461" t="str">
        <f t="shared" si="27"/>
        <v>MC</v>
      </c>
      <c r="BB104" s="463" t="str">
        <f t="shared" si="28"/>
        <v>ninguno</v>
      </c>
      <c r="BC104" s="463" t="str">
        <f t="shared" si="29"/>
        <v>MC</v>
      </c>
      <c r="BD104" s="464">
        <f t="shared" si="30"/>
        <v>5061</v>
      </c>
      <c r="BE104" s="464" t="str">
        <f t="shared" si="31"/>
        <v>ninguno</v>
      </c>
      <c r="BF104" s="464">
        <f t="shared" si="32"/>
        <v>5061</v>
      </c>
      <c r="BG104" s="469">
        <f t="shared" si="33"/>
        <v>0.30594849474066016</v>
      </c>
      <c r="BH104" s="470">
        <f t="shared" si="34"/>
        <v>675</v>
      </c>
      <c r="BI104" s="469">
        <f t="shared" si="34"/>
        <v>4.0805223068552776E-2</v>
      </c>
    </row>
    <row r="105" spans="1:61" ht="15">
      <c r="A105" s="434">
        <v>98</v>
      </c>
      <c r="B105" s="435" t="s">
        <v>126</v>
      </c>
      <c r="C105" s="436">
        <v>12503</v>
      </c>
      <c r="D105" s="434">
        <v>24</v>
      </c>
      <c r="E105" s="434">
        <v>24</v>
      </c>
      <c r="F105" s="437">
        <f t="shared" si="18"/>
        <v>1</v>
      </c>
      <c r="G105" s="455">
        <v>4088</v>
      </c>
      <c r="H105" s="456">
        <v>4943</v>
      </c>
      <c r="I105" s="456">
        <v>68</v>
      </c>
      <c r="J105" s="457"/>
      <c r="K105" s="456">
        <v>27</v>
      </c>
      <c r="L105" s="456">
        <v>30</v>
      </c>
      <c r="M105" s="456">
        <v>218</v>
      </c>
      <c r="N105" s="456">
        <v>209</v>
      </c>
      <c r="O105" s="456">
        <v>63</v>
      </c>
      <c r="P105" s="467"/>
      <c r="Q105" s="467"/>
      <c r="R105" s="467"/>
      <c r="S105" s="467"/>
      <c r="T105" s="467"/>
      <c r="U105" s="467"/>
      <c r="V105" s="467"/>
      <c r="W105" s="457"/>
      <c r="X105" s="457"/>
      <c r="Y105" s="456">
        <v>1</v>
      </c>
      <c r="Z105" s="456">
        <v>188</v>
      </c>
      <c r="AA105" s="458">
        <f t="shared" si="19"/>
        <v>9835</v>
      </c>
      <c r="AB105" s="459">
        <f t="shared" si="20"/>
        <v>0.7866112133088059</v>
      </c>
      <c r="AC105" s="472"/>
      <c r="AD105" s="460"/>
      <c r="AE105" s="461" t="str">
        <f t="shared" si="22"/>
        <v>PRI</v>
      </c>
      <c r="AF105" s="462" t="str">
        <f t="shared" si="23"/>
        <v>ninguno</v>
      </c>
      <c r="AG105" s="463" t="str">
        <f t="shared" si="24"/>
        <v>PRI</v>
      </c>
      <c r="AH105" s="464">
        <f t="shared" si="25"/>
        <v>4943</v>
      </c>
      <c r="AI105" s="465">
        <f t="shared" si="26"/>
        <v>0.5025927808845958</v>
      </c>
      <c r="AJ105" s="466">
        <f>RANK(G105,($G105,$H105,$I105,$J105,$K105,$L105,$M105,$N105,$O105,$P105,$Q105,$W105,$X105,$Y105,$Z105))</f>
        <v>2</v>
      </c>
      <c r="AK105" s="468">
        <f>RANK(H105,($G105,$H105,$I105,$J105,$K105,$L105,$M105,$N105,$O105,$P105,$Q105,$W105,$X105,$Y105,$Z105))</f>
        <v>1</v>
      </c>
      <c r="AL105" s="468">
        <f>RANK(I105,($G105,$H105,$I105,$J105,$K105,$L105,$M105,$N105,$O105,$P105,$Q105,$W105,$X105,$Y105,$Z105))</f>
        <v>6</v>
      </c>
      <c r="AM105" s="467"/>
      <c r="AN105" s="468">
        <f>RANK(K105,($G105,$H105,$I105,$J105,$K105,$L105,$M105,$N105,$O105,$P105,$Q105,$W105,$X105,$Y105,$Z105))</f>
        <v>9</v>
      </c>
      <c r="AO105" s="468">
        <f>RANK(L105,($G105,$H105,$I105,$J105,$K105,$L105,$M105,$N105,$O105,$P105,$Q105,$W105,$X105,$Y105,$Z105))</f>
        <v>8</v>
      </c>
      <c r="AP105" s="468">
        <f>RANK(M105,($G105,$H105,$I105,$J105,$K105,$L105,$M105,$N105,$O105,$P105,$Q105,$W105,$X105,$Y105,$Z105))</f>
        <v>3</v>
      </c>
      <c r="AQ105" s="468">
        <f>RANK(N105,($G105,$H105,$I105,$J105,$K105,$L105,$M105,$N105,$O105,$P105,$Q105,$W105,$X105,$Y105,$Z105))</f>
        <v>4</v>
      </c>
      <c r="AR105" s="468">
        <f>RANK(O105,($G105,$H105,$I105,$J105,$K105,$L105,$M105,$N105,$O105,$P105,$Q105,$W105,$X105,$Y105,$Z105))</f>
        <v>7</v>
      </c>
      <c r="AS105" s="457"/>
      <c r="AT105" s="457"/>
      <c r="AU105" s="457"/>
      <c r="AV105" s="457"/>
      <c r="AW105" s="468">
        <f>RANK(Y105,($G105,$H105,$I105,$J105,$K105,$L105,$M105,$N105,$O105,$P105,$Q105,$W105,$X105,$Y105,$Z105))</f>
        <v>10</v>
      </c>
      <c r="AX105" s="468">
        <f>RANK(Z105,($G105,$H105,$I105,$J105,$K105,$L105,$M105,$N105,$O105,$P105,$Q105,$W105,$X105,$Y105,$Z105))</f>
        <v>5</v>
      </c>
      <c r="AY105" s="467"/>
      <c r="AZ105" s="460"/>
      <c r="BA105" s="461" t="str">
        <f t="shared" si="27"/>
        <v>PAN</v>
      </c>
      <c r="BB105" s="463" t="str">
        <f t="shared" si="28"/>
        <v>ninguno</v>
      </c>
      <c r="BC105" s="463" t="str">
        <f t="shared" si="29"/>
        <v>PAN</v>
      </c>
      <c r="BD105" s="464">
        <f t="shared" si="30"/>
        <v>4088</v>
      </c>
      <c r="BE105" s="464" t="str">
        <f t="shared" si="31"/>
        <v>ninguno</v>
      </c>
      <c r="BF105" s="464">
        <f t="shared" si="32"/>
        <v>4088</v>
      </c>
      <c r="BG105" s="469">
        <f t="shared" si="33"/>
        <v>0.41565836298932385</v>
      </c>
      <c r="BH105" s="470">
        <f t="shared" si="34"/>
        <v>855</v>
      </c>
      <c r="BI105" s="469">
        <f t="shared" si="34"/>
        <v>8.6934417895271954E-2</v>
      </c>
    </row>
    <row r="106" spans="1:61" ht="15">
      <c r="A106" s="434">
        <v>99</v>
      </c>
      <c r="B106" s="435" t="s">
        <v>127</v>
      </c>
      <c r="C106" s="436">
        <v>3742</v>
      </c>
      <c r="D106" s="434">
        <v>6</v>
      </c>
      <c r="E106" s="434">
        <v>6</v>
      </c>
      <c r="F106" s="437">
        <f t="shared" si="18"/>
        <v>1</v>
      </c>
      <c r="G106" s="478"/>
      <c r="H106" s="456">
        <v>696</v>
      </c>
      <c r="I106" s="456">
        <v>579</v>
      </c>
      <c r="J106" s="456">
        <v>110</v>
      </c>
      <c r="K106" s="456">
        <v>9</v>
      </c>
      <c r="L106" s="456">
        <v>159</v>
      </c>
      <c r="M106" s="456">
        <v>473</v>
      </c>
      <c r="N106" s="456">
        <v>66</v>
      </c>
      <c r="O106" s="467"/>
      <c r="P106" s="456">
        <v>686</v>
      </c>
      <c r="Q106" s="467"/>
      <c r="R106" s="467"/>
      <c r="S106" s="467"/>
      <c r="T106" s="467"/>
      <c r="U106" s="467"/>
      <c r="V106" s="467"/>
      <c r="W106" s="457"/>
      <c r="X106" s="457"/>
      <c r="Y106" s="456">
        <v>0</v>
      </c>
      <c r="Z106" s="456">
        <v>49</v>
      </c>
      <c r="AA106" s="458">
        <f t="shared" si="19"/>
        <v>2827</v>
      </c>
      <c r="AB106" s="459">
        <f t="shared" si="20"/>
        <v>0.75547835382148587</v>
      </c>
      <c r="AC106" s="472"/>
      <c r="AD106" s="460"/>
      <c r="AE106" s="461" t="str">
        <f t="shared" si="22"/>
        <v>PRI</v>
      </c>
      <c r="AF106" s="462" t="str">
        <f t="shared" si="23"/>
        <v>ninguno</v>
      </c>
      <c r="AG106" s="463" t="str">
        <f t="shared" si="24"/>
        <v>PRI</v>
      </c>
      <c r="AH106" s="464">
        <f t="shared" si="25"/>
        <v>696</v>
      </c>
      <c r="AI106" s="465">
        <f t="shared" si="26"/>
        <v>0.24619738238415281</v>
      </c>
      <c r="AJ106" s="466">
        <f>RANK(G106,($G106,$H106,$I106,$J106,$K106,$L106,$M106,$N106,$O106,$P106,$Q106,$W106,$X106,$Y106,$Z106))</f>
        <v>10</v>
      </c>
      <c r="AK106" s="468">
        <f>RANK(H106,($G106,$H106,$I106,$J106,$K106,$L106,$M106,$N106,$O106,$P106,$Q106,$W106,$X106,$Y106,$Z106))</f>
        <v>1</v>
      </c>
      <c r="AL106" s="468">
        <f>RANK(I106,($G106,$H106,$I106,$J106,$K106,$L106,$M106,$N106,$O106,$P106,$Q106,$W106,$X106,$Y106,$Z106))</f>
        <v>3</v>
      </c>
      <c r="AM106" s="468">
        <f>RANK(J106,($G106,$H106,$I106,$J106,$K106,$L106,$M106,$N106,$O106,$P106,$Q106,$W106,$X106,$Y106,$Z106))</f>
        <v>6</v>
      </c>
      <c r="AN106" s="468">
        <f>RANK(K106,($G106,$H106,$I106,$J106,$K106,$L106,$M106,$N106,$O106,$P106,$Q106,$W106,$X106,$Y106,$Z106))</f>
        <v>9</v>
      </c>
      <c r="AO106" s="468">
        <f>RANK(L106,($G106,$H106,$I106,$J106,$K106,$L106,$M106,$N106,$O106,$P106,$Q106,$W106,$X106,$Y106,$Z106))</f>
        <v>5</v>
      </c>
      <c r="AP106" s="468">
        <f>RANK(M106,($G106,$H106,$I106,$J106,$K106,$L106,$M106,$N106,$O106,$P106,$Q106,$W106,$X106,$Y106,$Z106))</f>
        <v>4</v>
      </c>
      <c r="AQ106" s="468">
        <f>RANK(N106,($G106,$H106,$I106,$J106,$K106,$L106,$M106,$N106,$O106,$P106,$Q106,$W106,$X106,$Y106,$Z106))</f>
        <v>7</v>
      </c>
      <c r="AR106" s="457"/>
      <c r="AS106" s="468">
        <f>RANK(P106,($G106,$H106,$I106,$J106,$K106,$L106,$M106,$N106,$O106,$P106,$Q106,$W106,$X106,$Y106,$Z106))</f>
        <v>2</v>
      </c>
      <c r="AT106" s="457"/>
      <c r="AU106" s="457"/>
      <c r="AV106" s="457"/>
      <c r="AW106" s="468">
        <f>RANK(Y106,($G106,$H106,$I106,$J106,$K106,$L106,$M106,$N106,$O106,$P106,$Q106,$W106,$X106,$Y106,$Z106))</f>
        <v>10</v>
      </c>
      <c r="AX106" s="468">
        <f>RANK(Z106,($G106,$H106,$I106,$J106,$K106,$L106,$M106,$N106,$O106,$P106,$Q106,$W106,$X106,$Y106,$Z106))</f>
        <v>8</v>
      </c>
      <c r="AY106" s="467"/>
      <c r="AZ106" s="460"/>
      <c r="BA106" s="461" t="str">
        <f t="shared" si="27"/>
        <v>otro</v>
      </c>
      <c r="BB106" s="463" t="str">
        <f t="shared" si="28"/>
        <v>ES</v>
      </c>
      <c r="BC106" s="463" t="str">
        <f t="shared" si="29"/>
        <v>ES</v>
      </c>
      <c r="BD106" s="464" t="str">
        <f t="shared" si="30"/>
        <v>otro</v>
      </c>
      <c r="BE106" s="464">
        <f t="shared" si="31"/>
        <v>686</v>
      </c>
      <c r="BF106" s="464">
        <f t="shared" si="32"/>
        <v>686</v>
      </c>
      <c r="BG106" s="469">
        <f t="shared" si="33"/>
        <v>0.24266006367173681</v>
      </c>
      <c r="BH106" s="470">
        <f t="shared" si="34"/>
        <v>10</v>
      </c>
      <c r="BI106" s="469">
        <f t="shared" si="34"/>
        <v>3.5373187124159988E-3</v>
      </c>
    </row>
    <row r="107" spans="1:61" ht="15">
      <c r="A107" s="434">
        <v>100</v>
      </c>
      <c r="B107" s="435" t="s">
        <v>128</v>
      </c>
      <c r="C107" s="436">
        <v>178079</v>
      </c>
      <c r="D107" s="434">
        <v>280</v>
      </c>
      <c r="E107" s="434">
        <v>280</v>
      </c>
      <c r="F107" s="437">
        <f t="shared" si="18"/>
        <v>1</v>
      </c>
      <c r="G107" s="455">
        <v>2115</v>
      </c>
      <c r="H107" s="456">
        <v>27492</v>
      </c>
      <c r="I107" s="456">
        <v>11378</v>
      </c>
      <c r="J107" s="456">
        <v>935</v>
      </c>
      <c r="K107" s="456">
        <v>976</v>
      </c>
      <c r="L107" s="456">
        <v>2251</v>
      </c>
      <c r="M107" s="456">
        <v>1235</v>
      </c>
      <c r="N107" s="456">
        <v>47828</v>
      </c>
      <c r="O107" s="456">
        <v>2236</v>
      </c>
      <c r="P107" s="456">
        <v>1782</v>
      </c>
      <c r="Q107" s="456">
        <v>185</v>
      </c>
      <c r="R107" s="456">
        <v>552</v>
      </c>
      <c r="S107" s="456">
        <v>387</v>
      </c>
      <c r="T107" s="456">
        <v>34</v>
      </c>
      <c r="U107" s="456">
        <v>13</v>
      </c>
      <c r="V107" s="467"/>
      <c r="W107" s="456">
        <v>3730</v>
      </c>
      <c r="X107" s="456">
        <v>863</v>
      </c>
      <c r="Y107" s="456">
        <v>79</v>
      </c>
      <c r="Z107" s="456">
        <v>2765</v>
      </c>
      <c r="AA107" s="458">
        <f t="shared" si="19"/>
        <v>106836</v>
      </c>
      <c r="AB107" s="459">
        <f t="shared" si="20"/>
        <v>0.59993598346801136</v>
      </c>
      <c r="AC107" s="455">
        <f t="shared" si="21"/>
        <v>30689</v>
      </c>
      <c r="AD107" s="460"/>
      <c r="AE107" s="461" t="str">
        <f t="shared" si="22"/>
        <v>MORENA</v>
      </c>
      <c r="AF107" s="462" t="str">
        <f t="shared" si="23"/>
        <v>ninguno</v>
      </c>
      <c r="AG107" s="463" t="str">
        <f t="shared" si="24"/>
        <v>MORENA</v>
      </c>
      <c r="AH107" s="464">
        <f t="shared" si="25"/>
        <v>47828</v>
      </c>
      <c r="AI107" s="465">
        <f t="shared" si="26"/>
        <v>0.44767681305926843</v>
      </c>
      <c r="AJ107" s="466">
        <f>RANK(G107,($G107,$I107,$J107,$L107,$N107,$O107,$P107,$Q107,$W107,$X107,$Y107,$Z107,$AC107))</f>
        <v>8</v>
      </c>
      <c r="AK107" s="467"/>
      <c r="AL107" s="468">
        <f>RANK(I107,($G107,$I107,$J107,$L107,$N107,$O107,$P107,$Q107,$W107,$X107,$Y107,$Z107,$AC107))</f>
        <v>3</v>
      </c>
      <c r="AM107" s="468">
        <f>RANK(J107,($G107,$I107,$J107,$L107,$N107,$O107,$P107,$Q107,$W107,$X107,$Y107,$Z107,$AC107))</f>
        <v>10</v>
      </c>
      <c r="AN107" s="457"/>
      <c r="AO107" s="468">
        <f>RANK(L107,($G107,$I107,$J107,$L107,$N107,$O107,$P107,$Q107,$W107,$X107,$Y107,$Z107,$AC107))</f>
        <v>6</v>
      </c>
      <c r="AP107" s="457"/>
      <c r="AQ107" s="468">
        <f>RANK(N107,($G107,$I107,$J107,$L107,$N107,$O107,$P107,$Q107,$W107,$X107,$Y107,$Z107,$AC107))</f>
        <v>1</v>
      </c>
      <c r="AR107" s="468">
        <f>RANK(O107,($G107,$I107,$J107,$L107,$N107,$O107,$P107,$Q107,$W107,$X107,$Y107,$Z107,$AC107))</f>
        <v>7</v>
      </c>
      <c r="AS107" s="468">
        <f>RANK(P107,($G107,$I107,$J107,$L107,$N107,$O107,$P107,$Q107,$W107,$X107,$Y107,$Z107,$AC107))</f>
        <v>9</v>
      </c>
      <c r="AT107" s="468">
        <f>RANK(Q107,($G107,$I107,$J107,$L107,$N107,$O107,$P107,$Q107,$W107,$X107,$Y107,$Z107,$AC107))</f>
        <v>12</v>
      </c>
      <c r="AU107" s="468">
        <f>RANK(W107,($G107,$I107,$J107,$L107,$N107,$O107,$P107,$Q107,$W107,$X107,$Y107,$Z107,$AC107))</f>
        <v>4</v>
      </c>
      <c r="AV107" s="468">
        <f>RANK(X107,($G107,$I107,$J107,$L107,$N107,$O107,$P107,$Q107,$W107,$X107,$Y107,$Z107,$AC107))</f>
        <v>11</v>
      </c>
      <c r="AW107" s="468">
        <f>RANK(Y107,($G107,$I107,$J107,$L107,$N107,$O107,$P107,$Q107,$W107,$X107,$Y107,$Z107,$AC107))</f>
        <v>13</v>
      </c>
      <c r="AX107" s="468">
        <f>RANK(Z107,($G107,$I107,$J107,$L107,$N107,$O107,$P107,$Q107,$W107,$X107,$Y107,$Z107,$AC107))</f>
        <v>5</v>
      </c>
      <c r="AY107" s="468">
        <f>RANK(AC107,($G107,$I107,$J107,$L107,$N107,$O107,$P107,$Q107,$W107,$X107,$Y107,$Z107,$AC107))</f>
        <v>2</v>
      </c>
      <c r="AZ107" s="460"/>
      <c r="BA107" s="461" t="str">
        <f t="shared" si="27"/>
        <v>otro</v>
      </c>
      <c r="BB107" s="463" t="str">
        <f t="shared" si="28"/>
        <v>PRI-PVEM-NA</v>
      </c>
      <c r="BC107" s="463" t="str">
        <f t="shared" si="29"/>
        <v>PRI-PVEM-NA</v>
      </c>
      <c r="BD107" s="464" t="str">
        <f t="shared" si="30"/>
        <v>otro</v>
      </c>
      <c r="BE107" s="464">
        <f t="shared" si="31"/>
        <v>30689</v>
      </c>
      <c r="BF107" s="464">
        <f t="shared" si="32"/>
        <v>30689</v>
      </c>
      <c r="BG107" s="469">
        <f t="shared" si="33"/>
        <v>0.28725336029053877</v>
      </c>
      <c r="BH107" s="470">
        <f t="shared" si="34"/>
        <v>17139</v>
      </c>
      <c r="BI107" s="469">
        <f t="shared" si="34"/>
        <v>0.16042345276872966</v>
      </c>
    </row>
    <row r="108" spans="1:61" ht="15">
      <c r="A108" s="434">
        <v>101</v>
      </c>
      <c r="B108" s="435" t="s">
        <v>129</v>
      </c>
      <c r="C108" s="436">
        <v>25599</v>
      </c>
      <c r="D108" s="434">
        <v>39</v>
      </c>
      <c r="E108" s="434">
        <v>39</v>
      </c>
      <c r="F108" s="437">
        <f t="shared" si="18"/>
        <v>1</v>
      </c>
      <c r="G108" s="455">
        <v>501</v>
      </c>
      <c r="H108" s="456">
        <v>3514</v>
      </c>
      <c r="I108" s="456">
        <v>3759</v>
      </c>
      <c r="J108" s="456">
        <v>2443</v>
      </c>
      <c r="K108" s="456">
        <v>130</v>
      </c>
      <c r="L108" s="456">
        <v>348</v>
      </c>
      <c r="M108" s="456">
        <v>173</v>
      </c>
      <c r="N108" s="456">
        <v>1314</v>
      </c>
      <c r="O108" s="456">
        <v>435</v>
      </c>
      <c r="P108" s="467"/>
      <c r="Q108" s="467"/>
      <c r="R108" s="456">
        <v>123</v>
      </c>
      <c r="S108" s="456">
        <v>50</v>
      </c>
      <c r="T108" s="456">
        <v>7</v>
      </c>
      <c r="U108" s="456">
        <v>0</v>
      </c>
      <c r="V108" s="456">
        <v>95</v>
      </c>
      <c r="W108" s="457"/>
      <c r="X108" s="457"/>
      <c r="Y108" s="456">
        <v>12</v>
      </c>
      <c r="Z108" s="456">
        <v>350</v>
      </c>
      <c r="AA108" s="458">
        <f t="shared" si="19"/>
        <v>13254</v>
      </c>
      <c r="AB108" s="459">
        <f t="shared" si="20"/>
        <v>0.51775459978905425</v>
      </c>
      <c r="AC108" s="455">
        <f t="shared" si="21"/>
        <v>3997</v>
      </c>
      <c r="AD108" s="458">
        <f t="shared" si="35"/>
        <v>3039</v>
      </c>
      <c r="AE108" s="461" t="str">
        <f t="shared" si="22"/>
        <v>otro</v>
      </c>
      <c r="AF108" s="462" t="str">
        <f t="shared" si="23"/>
        <v>PRI-PVEM-NA</v>
      </c>
      <c r="AG108" s="463" t="str">
        <f t="shared" si="24"/>
        <v>PRI-PVEM-NA</v>
      </c>
      <c r="AH108" s="464">
        <f t="shared" si="25"/>
        <v>3997</v>
      </c>
      <c r="AI108" s="465">
        <f t="shared" si="26"/>
        <v>0.30156933755847293</v>
      </c>
      <c r="AJ108" s="472"/>
      <c r="AK108" s="467"/>
      <c r="AL108" s="468">
        <f>RANK(I108,($I108,$L108,$N108,$O108,$P108,$Q108,$W108,$X108,$Y108,$Z108,$AC108,$AD108))</f>
        <v>2</v>
      </c>
      <c r="AM108" s="467"/>
      <c r="AN108" s="457"/>
      <c r="AO108" s="468">
        <f>RANK(L108,($I108,$L108,$N108,$O108,$P108,$Q108,$W108,$X108,$Y108,$Z108,$AC108,$AD108))</f>
        <v>7</v>
      </c>
      <c r="AP108" s="457"/>
      <c r="AQ108" s="468">
        <f>RANK(N108,($I108,$L108,$N108,$O108,$P108,$Q108,$W108,$X108,$Y108,$Z108,$AC108,$AD108))</f>
        <v>4</v>
      </c>
      <c r="AR108" s="468">
        <f>RANK(O108,($I108,$L108,$N108,$O108,$P108,$Q108,$W108,$X108,$Y108,$Z108,$AC108,$AD108))</f>
        <v>5</v>
      </c>
      <c r="AS108" s="457"/>
      <c r="AT108" s="457"/>
      <c r="AU108" s="457"/>
      <c r="AV108" s="457"/>
      <c r="AW108" s="468">
        <f>RANK(Y108,($I108,$L108,$N108,$O108,$P108,$Q108,$W108,$X108,$Y108,$Z108,$AC108,$AD108))</f>
        <v>8</v>
      </c>
      <c r="AX108" s="468">
        <f>RANK(Z108,($I108,$L108,$N108,$O108,$P108,$Q108,$W108,$X108,$Y108,$Z108,$AC108,$AD108))</f>
        <v>6</v>
      </c>
      <c r="AY108" s="468">
        <f>RANK(AC108,($I108,$L108,$N108,$O108,$P108,$Q108,$W108,$X108,$Y108,$Z108,$AC108,$AD108))</f>
        <v>1</v>
      </c>
      <c r="AZ108" s="473">
        <f>RANK(AD108,($I108,$L108,$N108,$O108,$P108,$Q108,$W108,$X108,$Y108,$Z108,$AC108,$AD108))</f>
        <v>3</v>
      </c>
      <c r="BA108" s="461" t="str">
        <f t="shared" si="27"/>
        <v>PRD</v>
      </c>
      <c r="BB108" s="463" t="str">
        <f t="shared" si="28"/>
        <v>ninguno</v>
      </c>
      <c r="BC108" s="463" t="str">
        <f t="shared" si="29"/>
        <v>PRD</v>
      </c>
      <c r="BD108" s="464">
        <f t="shared" si="30"/>
        <v>3759</v>
      </c>
      <c r="BE108" s="464" t="str">
        <f t="shared" si="31"/>
        <v>ninguno</v>
      </c>
      <c r="BF108" s="464">
        <f t="shared" si="32"/>
        <v>3759</v>
      </c>
      <c r="BG108" s="469">
        <f t="shared" si="33"/>
        <v>0.2836124943413309</v>
      </c>
      <c r="BH108" s="470">
        <f t="shared" si="34"/>
        <v>238</v>
      </c>
      <c r="BI108" s="469">
        <f t="shared" si="34"/>
        <v>1.7956843217142027E-2</v>
      </c>
    </row>
    <row r="109" spans="1:61" ht="15">
      <c r="A109" s="434">
        <v>102</v>
      </c>
      <c r="B109" s="435" t="s">
        <v>130</v>
      </c>
      <c r="C109" s="436">
        <v>49024</v>
      </c>
      <c r="D109" s="434">
        <v>80</v>
      </c>
      <c r="E109" s="434">
        <v>80</v>
      </c>
      <c r="F109" s="437">
        <f t="shared" si="18"/>
        <v>1</v>
      </c>
      <c r="G109" s="455">
        <v>9099</v>
      </c>
      <c r="H109" s="456">
        <v>8531</v>
      </c>
      <c r="I109" s="456">
        <v>2666</v>
      </c>
      <c r="J109" s="456">
        <v>736</v>
      </c>
      <c r="K109" s="456">
        <v>327</v>
      </c>
      <c r="L109" s="457"/>
      <c r="M109" s="456">
        <v>549</v>
      </c>
      <c r="N109" s="456">
        <v>931</v>
      </c>
      <c r="O109" s="456">
        <v>1184</v>
      </c>
      <c r="P109" s="456">
        <v>714</v>
      </c>
      <c r="Q109" s="456">
        <v>315</v>
      </c>
      <c r="R109" s="456">
        <v>61</v>
      </c>
      <c r="S109" s="456">
        <v>105</v>
      </c>
      <c r="T109" s="456">
        <v>19</v>
      </c>
      <c r="U109" s="456">
        <v>3</v>
      </c>
      <c r="V109" s="456">
        <v>126</v>
      </c>
      <c r="W109" s="457"/>
      <c r="X109" s="457"/>
      <c r="Y109" s="456">
        <v>10</v>
      </c>
      <c r="Z109" s="456">
        <v>917</v>
      </c>
      <c r="AA109" s="458">
        <f t="shared" si="19"/>
        <v>26293</v>
      </c>
      <c r="AB109" s="459">
        <f t="shared" si="20"/>
        <v>0.53632914490861616</v>
      </c>
      <c r="AC109" s="455">
        <f t="shared" si="21"/>
        <v>9595</v>
      </c>
      <c r="AD109" s="458">
        <f t="shared" si="35"/>
        <v>9961</v>
      </c>
      <c r="AE109" s="461" t="str">
        <f t="shared" si="22"/>
        <v>otro</v>
      </c>
      <c r="AF109" s="462" t="str">
        <f t="shared" si="23"/>
        <v>PAN-PT</v>
      </c>
      <c r="AG109" s="463" t="str">
        <f t="shared" si="24"/>
        <v>PAN-PT</v>
      </c>
      <c r="AH109" s="464">
        <f t="shared" si="25"/>
        <v>9961</v>
      </c>
      <c r="AI109" s="465">
        <f t="shared" si="26"/>
        <v>0.37884608070589132</v>
      </c>
      <c r="AJ109" s="472"/>
      <c r="AK109" s="467"/>
      <c r="AL109" s="468">
        <f>RANK(I109,($I109,$L109,$N109,$O109,$P109,$Q109,$W109,$X109,$Y109,$Z109,$AC109,$AD109))</f>
        <v>3</v>
      </c>
      <c r="AM109" s="467"/>
      <c r="AN109" s="457"/>
      <c r="AO109" s="457"/>
      <c r="AP109" s="457"/>
      <c r="AQ109" s="468">
        <f>RANK(N109,($I109,$L109,$N109,$O109,$P109,$Q109,$W109,$X109,$Y109,$Z109,$AC109,$AD109))</f>
        <v>5</v>
      </c>
      <c r="AR109" s="468">
        <f>RANK(O109,($I109,$L109,$N109,$O109,$P109,$Q109,$W109,$X109,$Y109,$Z109,$AC109,$AD109))</f>
        <v>4</v>
      </c>
      <c r="AS109" s="468">
        <f>RANK(P109,($I109,$L109,$N109,$O109,$P109,$Q109,$W109,$X109,$Y109,$Z109,$AC109,$AD109))</f>
        <v>7</v>
      </c>
      <c r="AT109" s="468">
        <f>RANK(Q109,($I109,$L109,$N109,$O109,$P109,$Q109,$W109,$X109,$Y109,$Z109,$AC109,$AD109))</f>
        <v>8</v>
      </c>
      <c r="AU109" s="457"/>
      <c r="AV109" s="457"/>
      <c r="AW109" s="468">
        <f>RANK(Y109,($I109,$L109,$N109,$O109,$P109,$Q109,$W109,$X109,$Y109,$Z109,$AC109,$AD109))</f>
        <v>9</v>
      </c>
      <c r="AX109" s="468">
        <f>RANK(Z109,($I109,$L109,$N109,$O109,$P109,$Q109,$W109,$X109,$Y109,$Z109,$AC109,$AD109))</f>
        <v>6</v>
      </c>
      <c r="AY109" s="468">
        <f>RANK(AC109,($I109,$L109,$N109,$O109,$P109,$Q109,$W109,$X109,$Y109,$Z109,$AC109,$AD109))</f>
        <v>2</v>
      </c>
      <c r="AZ109" s="473">
        <f>RANK(AD109,($I109,$L109,$N109,$O109,$P109,$Q109,$W109,$X109,$Y109,$Z109,$AC109,$AD109))</f>
        <v>1</v>
      </c>
      <c r="BA109" s="461" t="str">
        <f t="shared" si="27"/>
        <v>otro</v>
      </c>
      <c r="BB109" s="463" t="str">
        <f t="shared" si="28"/>
        <v>PRI-PVEM-NA</v>
      </c>
      <c r="BC109" s="463" t="str">
        <f t="shared" si="29"/>
        <v>PRI-PVEM-NA</v>
      </c>
      <c r="BD109" s="464" t="str">
        <f t="shared" si="30"/>
        <v>otro</v>
      </c>
      <c r="BE109" s="464">
        <f t="shared" si="31"/>
        <v>9595</v>
      </c>
      <c r="BF109" s="464">
        <f t="shared" si="32"/>
        <v>9595</v>
      </c>
      <c r="BG109" s="469">
        <f t="shared" si="33"/>
        <v>0.36492602593846268</v>
      </c>
      <c r="BH109" s="470">
        <f t="shared" si="34"/>
        <v>366</v>
      </c>
      <c r="BI109" s="469">
        <f t="shared" si="34"/>
        <v>1.3920054767428636E-2</v>
      </c>
    </row>
    <row r="110" spans="1:61" ht="15">
      <c r="A110" s="434">
        <v>103</v>
      </c>
      <c r="B110" s="435" t="s">
        <v>131</v>
      </c>
      <c r="C110" s="436">
        <v>12124</v>
      </c>
      <c r="D110" s="434">
        <v>24</v>
      </c>
      <c r="E110" s="434">
        <v>24</v>
      </c>
      <c r="F110" s="437">
        <f t="shared" si="18"/>
        <v>1</v>
      </c>
      <c r="G110" s="455">
        <v>3905</v>
      </c>
      <c r="H110" s="456">
        <v>4523</v>
      </c>
      <c r="I110" s="456">
        <v>456</v>
      </c>
      <c r="J110" s="457"/>
      <c r="K110" s="456">
        <v>70</v>
      </c>
      <c r="L110" s="457"/>
      <c r="M110" s="456">
        <v>217</v>
      </c>
      <c r="N110" s="456">
        <v>69</v>
      </c>
      <c r="O110" s="467"/>
      <c r="P110" s="467"/>
      <c r="Q110" s="456">
        <v>15</v>
      </c>
      <c r="R110" s="467"/>
      <c r="S110" s="467"/>
      <c r="T110" s="467"/>
      <c r="U110" s="467"/>
      <c r="V110" s="467"/>
      <c r="W110" s="457"/>
      <c r="X110" s="457"/>
      <c r="Y110" s="456">
        <v>1</v>
      </c>
      <c r="Z110" s="456">
        <v>231</v>
      </c>
      <c r="AA110" s="458">
        <f t="shared" si="19"/>
        <v>9487</v>
      </c>
      <c r="AB110" s="459">
        <f t="shared" si="20"/>
        <v>0.78249752556911911</v>
      </c>
      <c r="AC110" s="472"/>
      <c r="AD110" s="460"/>
      <c r="AE110" s="461" t="str">
        <f t="shared" si="22"/>
        <v>PRI</v>
      </c>
      <c r="AF110" s="462" t="str">
        <f t="shared" si="23"/>
        <v>ninguno</v>
      </c>
      <c r="AG110" s="463" t="str">
        <f t="shared" si="24"/>
        <v>PRI</v>
      </c>
      <c r="AH110" s="464">
        <f t="shared" si="25"/>
        <v>4523</v>
      </c>
      <c r="AI110" s="465">
        <f t="shared" si="26"/>
        <v>0.47675766838832084</v>
      </c>
      <c r="AJ110" s="466">
        <f>RANK(G110,($G110,$H110,$I110,$J110,$K110,$L110,$M110,$N110,$O110,$P110,$Q110,$W110,$X110,$Y110,$Z110))</f>
        <v>2</v>
      </c>
      <c r="AK110" s="468">
        <f>RANK(H110,($G110,$H110,$I110,$J110,$K110,$L110,$M110,$N110,$O110,$P110,$Q110,$W110,$X110,$Y110,$Z110))</f>
        <v>1</v>
      </c>
      <c r="AL110" s="468">
        <f>RANK(I110,($G110,$H110,$I110,$J110,$K110,$L110,$M110,$N110,$O110,$P110,$Q110,$W110,$X110,$Y110,$Z110))</f>
        <v>3</v>
      </c>
      <c r="AM110" s="467"/>
      <c r="AN110" s="468">
        <f>RANK(K110,($G110,$H110,$I110,$J110,$K110,$L110,$M110,$N110,$O110,$P110,$Q110,$W110,$X110,$Y110,$Z110))</f>
        <v>6</v>
      </c>
      <c r="AO110" s="457"/>
      <c r="AP110" s="468">
        <f>RANK(M110,($G110,$H110,$I110,$J110,$K110,$L110,$M110,$N110,$O110,$P110,$Q110,$W110,$X110,$Y110,$Z110))</f>
        <v>5</v>
      </c>
      <c r="AQ110" s="468">
        <f>RANK(N110,($G110,$H110,$I110,$J110,$K110,$L110,$M110,$N110,$O110,$P110,$Q110,$W110,$X110,$Y110,$Z110))</f>
        <v>7</v>
      </c>
      <c r="AR110" s="457"/>
      <c r="AS110" s="457"/>
      <c r="AT110" s="468">
        <f>RANK(Q110,($G110,$H110,$I110,$J110,$K110,$L110,$M110,$N110,$O110,$P110,$Q110,$W110,$X110,$Y110,$Z110))</f>
        <v>8</v>
      </c>
      <c r="AU110" s="457"/>
      <c r="AV110" s="457"/>
      <c r="AW110" s="468">
        <f>RANK(Y110,($G110,$H110,$I110,$J110,$K110,$L110,$M110,$N110,$O110,$P110,$Q110,$W110,$X110,$Y110,$Z110))</f>
        <v>9</v>
      </c>
      <c r="AX110" s="468">
        <f>RANK(Z110,($G110,$H110,$I110,$J110,$K110,$L110,$M110,$N110,$O110,$P110,$Q110,$W110,$X110,$Y110,$Z110))</f>
        <v>4</v>
      </c>
      <c r="AY110" s="467"/>
      <c r="AZ110" s="460"/>
      <c r="BA110" s="461" t="str">
        <f t="shared" si="27"/>
        <v>PAN</v>
      </c>
      <c r="BB110" s="463" t="str">
        <f t="shared" si="28"/>
        <v>ninguno</v>
      </c>
      <c r="BC110" s="463" t="str">
        <f t="shared" si="29"/>
        <v>PAN</v>
      </c>
      <c r="BD110" s="464">
        <f t="shared" si="30"/>
        <v>3905</v>
      </c>
      <c r="BE110" s="464" t="str">
        <f t="shared" si="31"/>
        <v>ninguno</v>
      </c>
      <c r="BF110" s="464">
        <f t="shared" si="32"/>
        <v>3905</v>
      </c>
      <c r="BG110" s="469">
        <f t="shared" si="33"/>
        <v>0.41161589543585958</v>
      </c>
      <c r="BH110" s="470">
        <f t="shared" si="34"/>
        <v>618</v>
      </c>
      <c r="BI110" s="469">
        <f t="shared" si="34"/>
        <v>6.5141772952461263E-2</v>
      </c>
    </row>
    <row r="111" spans="1:61" ht="15">
      <c r="A111" s="434">
        <v>104</v>
      </c>
      <c r="B111" s="435" t="s">
        <v>132</v>
      </c>
      <c r="C111" s="436">
        <v>34530</v>
      </c>
      <c r="D111" s="434">
        <v>57</v>
      </c>
      <c r="E111" s="434">
        <v>57</v>
      </c>
      <c r="F111" s="437">
        <f t="shared" si="18"/>
        <v>1</v>
      </c>
      <c r="G111" s="455">
        <v>730</v>
      </c>
      <c r="H111" s="456">
        <v>5431</v>
      </c>
      <c r="I111" s="456">
        <v>322</v>
      </c>
      <c r="J111" s="456">
        <v>1476</v>
      </c>
      <c r="K111" s="456">
        <v>307</v>
      </c>
      <c r="L111" s="456">
        <v>3792</v>
      </c>
      <c r="M111" s="456">
        <v>173</v>
      </c>
      <c r="N111" s="456">
        <v>895</v>
      </c>
      <c r="O111" s="456">
        <v>248</v>
      </c>
      <c r="P111" s="456">
        <v>4256</v>
      </c>
      <c r="Q111" s="456">
        <v>331</v>
      </c>
      <c r="R111" s="456">
        <v>21</v>
      </c>
      <c r="S111" s="456">
        <v>97</v>
      </c>
      <c r="T111" s="456">
        <v>6</v>
      </c>
      <c r="U111" s="456">
        <v>0</v>
      </c>
      <c r="V111" s="467"/>
      <c r="W111" s="457"/>
      <c r="X111" s="457"/>
      <c r="Y111" s="456">
        <v>14</v>
      </c>
      <c r="Z111" s="456">
        <v>670</v>
      </c>
      <c r="AA111" s="458">
        <f t="shared" si="19"/>
        <v>18769</v>
      </c>
      <c r="AB111" s="459">
        <f t="shared" si="20"/>
        <v>0.54355632783087171</v>
      </c>
      <c r="AC111" s="455">
        <f t="shared" si="21"/>
        <v>6035</v>
      </c>
      <c r="AD111" s="460"/>
      <c r="AE111" s="461" t="str">
        <f t="shared" si="22"/>
        <v>otro</v>
      </c>
      <c r="AF111" s="462" t="str">
        <f t="shared" si="23"/>
        <v>PRI-PVEM-NA</v>
      </c>
      <c r="AG111" s="463" t="str">
        <f t="shared" si="24"/>
        <v>PRI-PVEM-NA</v>
      </c>
      <c r="AH111" s="464">
        <f t="shared" si="25"/>
        <v>6035</v>
      </c>
      <c r="AI111" s="465">
        <f t="shared" si="26"/>
        <v>0.32154083861686822</v>
      </c>
      <c r="AJ111" s="466">
        <f>RANK(G111,($G111,$I111,$J111,$L111,$N111,$O111,$P111,$Q111,$W111,$X111,$Y111,$Z111,$AC111))</f>
        <v>6</v>
      </c>
      <c r="AK111" s="467"/>
      <c r="AL111" s="468">
        <f>RANK(I111,($G111,$I111,$J111,$L111,$N111,$O111,$P111,$Q111,$W111,$X111,$Y111,$Z111,$AC111))</f>
        <v>9</v>
      </c>
      <c r="AM111" s="468">
        <f>RANK(J111,($G111,$I111,$J111,$L111,$N111,$O111,$P111,$Q111,$W111,$X111,$Y111,$Z111,$AC111))</f>
        <v>4</v>
      </c>
      <c r="AN111" s="457"/>
      <c r="AO111" s="468">
        <f>RANK(L111,($G111,$I111,$J111,$L111,$N111,$O111,$P111,$Q111,$W111,$X111,$Y111,$Z111,$AC111))</f>
        <v>3</v>
      </c>
      <c r="AP111" s="457"/>
      <c r="AQ111" s="468">
        <f>RANK(N111,($G111,$I111,$J111,$L111,$N111,$O111,$P111,$Q111,$W111,$X111,$Y111,$Z111,$AC111))</f>
        <v>5</v>
      </c>
      <c r="AR111" s="468">
        <f>RANK(O111,($G111,$I111,$J111,$L111,$N111,$O111,$P111,$Q111,$W111,$X111,$Y111,$Z111,$AC111))</f>
        <v>10</v>
      </c>
      <c r="AS111" s="468">
        <f>RANK(P111,($G111,$I111,$J111,$L111,$N111,$O111,$P111,$Q111,$W111,$X111,$Y111,$Z111,$AC111))</f>
        <v>2</v>
      </c>
      <c r="AT111" s="468">
        <f>RANK(Q111,($G111,$I111,$J111,$L111,$N111,$O111,$P111,$Q111,$W111,$X111,$Y111,$Z111,$AC111))</f>
        <v>8</v>
      </c>
      <c r="AU111" s="457"/>
      <c r="AV111" s="457"/>
      <c r="AW111" s="468">
        <f>RANK(Y111,($G111,$I111,$J111,$L111,$N111,$O111,$P111,$Q111,$W111,$X111,$Y111,$Z111,$AC111))</f>
        <v>11</v>
      </c>
      <c r="AX111" s="468">
        <f>RANK(Z111,($G111,$I111,$J111,$L111,$N111,$O111,$P111,$Q111,$W111,$X111,$Y111,$Z111,$AC111))</f>
        <v>7</v>
      </c>
      <c r="AY111" s="468">
        <f>RANK(AC111,($G111,$I111,$J111,$L111,$N111,$O111,$P111,$Q111,$W111,$X111,$Y111,$Z111,$AC111))</f>
        <v>1</v>
      </c>
      <c r="AZ111" s="460"/>
      <c r="BA111" s="461" t="str">
        <f t="shared" si="27"/>
        <v>otro</v>
      </c>
      <c r="BB111" s="463" t="str">
        <f t="shared" si="28"/>
        <v>ES</v>
      </c>
      <c r="BC111" s="463" t="str">
        <f t="shared" si="29"/>
        <v>ES</v>
      </c>
      <c r="BD111" s="464" t="str">
        <f t="shared" si="30"/>
        <v>otro</v>
      </c>
      <c r="BE111" s="464">
        <f t="shared" si="31"/>
        <v>4256</v>
      </c>
      <c r="BF111" s="464">
        <f t="shared" si="32"/>
        <v>4256</v>
      </c>
      <c r="BG111" s="469">
        <f t="shared" si="33"/>
        <v>0.22675688635516011</v>
      </c>
      <c r="BH111" s="470">
        <f t="shared" si="34"/>
        <v>1779</v>
      </c>
      <c r="BI111" s="469">
        <f t="shared" si="34"/>
        <v>9.4783952261708104E-2</v>
      </c>
    </row>
    <row r="112" spans="1:61" ht="15">
      <c r="A112" s="434">
        <v>105</v>
      </c>
      <c r="B112" s="435" t="s">
        <v>569</v>
      </c>
      <c r="C112" s="436">
        <v>545744</v>
      </c>
      <c r="D112" s="434">
        <v>921</v>
      </c>
      <c r="E112" s="434">
        <v>921</v>
      </c>
      <c r="F112" s="437">
        <f t="shared" si="18"/>
        <v>1</v>
      </c>
      <c r="G112" s="455">
        <v>62690</v>
      </c>
      <c r="H112" s="456">
        <v>68228</v>
      </c>
      <c r="I112" s="456">
        <v>27169</v>
      </c>
      <c r="J112" s="456">
        <v>4113</v>
      </c>
      <c r="K112" s="456">
        <v>7003</v>
      </c>
      <c r="L112" s="456">
        <v>6422</v>
      </c>
      <c r="M112" s="456">
        <v>5856</v>
      </c>
      <c r="N112" s="456">
        <v>25829</v>
      </c>
      <c r="O112" s="456">
        <v>7202</v>
      </c>
      <c r="P112" s="456">
        <v>13061</v>
      </c>
      <c r="Q112" s="456">
        <v>1559</v>
      </c>
      <c r="R112" s="456">
        <v>491</v>
      </c>
      <c r="S112" s="456">
        <v>1093</v>
      </c>
      <c r="T112" s="456">
        <v>45</v>
      </c>
      <c r="U112" s="456">
        <v>17</v>
      </c>
      <c r="V112" s="456">
        <v>291</v>
      </c>
      <c r="W112" s="457"/>
      <c r="X112" s="457"/>
      <c r="Y112" s="456">
        <v>434</v>
      </c>
      <c r="Z112" s="456">
        <v>13362</v>
      </c>
      <c r="AA112" s="458">
        <f t="shared" si="19"/>
        <v>244865</v>
      </c>
      <c r="AB112" s="459">
        <f t="shared" si="20"/>
        <v>0.44868106658066786</v>
      </c>
      <c r="AC112" s="455">
        <f t="shared" si="21"/>
        <v>82733</v>
      </c>
      <c r="AD112" s="458">
        <f t="shared" si="35"/>
        <v>67094</v>
      </c>
      <c r="AE112" s="461" t="str">
        <f t="shared" si="22"/>
        <v>otro</v>
      </c>
      <c r="AF112" s="462" t="str">
        <f t="shared" si="23"/>
        <v>PRI-PVEM-NA</v>
      </c>
      <c r="AG112" s="463" t="str">
        <f t="shared" si="24"/>
        <v>PRI-PVEM-NA</v>
      </c>
      <c r="AH112" s="464">
        <f t="shared" si="25"/>
        <v>82733</v>
      </c>
      <c r="AI112" s="465">
        <f t="shared" si="26"/>
        <v>0.33787188859167294</v>
      </c>
      <c r="AJ112" s="472"/>
      <c r="AK112" s="468">
        <f>RANK(H112,($G112,$H112,$I112,$J112,$K112,$L112,$M112,$N112,$O112,$P112,$Q112,$W112,$X112,$Y112,$Z112,$AC112,$AD112))</f>
        <v>2</v>
      </c>
      <c r="AL112" s="468">
        <f>RANK(I112,($G112,$H112,$I112,$J112,$K112,$L112,$M112,$N112,$O112,$P112,$Q112,$W112,$X112,$Y112,$Z112,$AC112,$AD112))</f>
        <v>5</v>
      </c>
      <c r="AM112" s="467"/>
      <c r="AN112" s="468">
        <f>RANK(K112,($G112,$H112,$I112,$J112,$K112,$L112,$M112,$N112,$O112,$P112,$Q112,$W112,$X112,$Y112,$Z112,$AC112,$AD112))</f>
        <v>10</v>
      </c>
      <c r="AO112" s="468">
        <f>RANK(L112,($G112,$H112,$I112,$J112,$K112,$L112,$M112,$N112,$O112,$P112,$Q112,$W112,$X112,$Y112,$Z112,$AC112,$AD112))</f>
        <v>11</v>
      </c>
      <c r="AP112" s="468">
        <f>RANK(M112,($G112,$H112,$I112,$J112,$K112,$L112,$M112,$N112,$O112,$P112,$Q112,$W112,$X112,$Y112,$Z112,$AC112,$AD112))</f>
        <v>12</v>
      </c>
      <c r="AQ112" s="468">
        <f>RANK(N112,($G112,$H112,$I112,$J112,$K112,$L112,$M112,$N112,$O112,$P112,$Q112,$W112,$X112,$Y112,$Z112,$AC112,$AD112))</f>
        <v>6</v>
      </c>
      <c r="AR112" s="468">
        <f>RANK(O112,($G112,$H112,$I112,$J112,$K112,$L112,$M112,$N112,$O112,$P112,$Q112,$W112,$X112,$Y112,$Z112,$AC112,$AD112))</f>
        <v>9</v>
      </c>
      <c r="AS112" s="468">
        <f>RANK(P112,($G112,$H112,$I112,$J112,$K112,$L112,$M112,$N112,$O112,$P112,$Q112,$W112,$X112,$Y112,$Z112,$AC112,$AD112))</f>
        <v>8</v>
      </c>
      <c r="AT112" s="468">
        <f>RANK(Q112,($G112,$H112,$I112,$J112,$K112,$L112,$M112,$N112,$O112,$P112,$Q112,$W112,$X112,$Y112,$Z112,$AC112,$AD112))</f>
        <v>14</v>
      </c>
      <c r="AU112" s="457"/>
      <c r="AV112" s="457"/>
      <c r="AW112" s="468">
        <f>RANK(Y112,($G112,$H112,$I112,$J112,$K112,$L112,$M112,$N112,$O112,$P112,$Q112,$W112,$X112,$Y112,$Z112,$AC112,$AD112))</f>
        <v>15</v>
      </c>
      <c r="AX112" s="468">
        <f>RANK(Z112,($G112,$H112,$I112,$J112,$K112,$L112,$M112,$N112,$O112,$P112,$Q112,$W112,$X112,$Y112,$Z112,$AC112,$AD112))</f>
        <v>7</v>
      </c>
      <c r="AY112" s="468">
        <f>RANK(AC112,($G112,$H112,$I112,$J112,$K112,$L112,$M112,$N112,$O112,$P112,$Q112,$W112,$X112,$Y112,$Z112,$AC112,$AD112))</f>
        <v>1</v>
      </c>
      <c r="AZ112" s="473">
        <f>RANK(AD112,($G112,$H112,$I112,$J112,$K112,$L112,$M112,$N112,$O112,$P112,$Q112,$W112,$X112,$Y112,$Z112,$AC112,$AD112))</f>
        <v>3</v>
      </c>
      <c r="BA112" s="461" t="str">
        <f t="shared" si="27"/>
        <v>PRI</v>
      </c>
      <c r="BB112" s="463" t="str">
        <f t="shared" si="28"/>
        <v>ninguno</v>
      </c>
      <c r="BC112" s="463" t="str">
        <f t="shared" si="29"/>
        <v>PRI</v>
      </c>
      <c r="BD112" s="464">
        <f t="shared" si="30"/>
        <v>68228</v>
      </c>
      <c r="BE112" s="464" t="str">
        <f t="shared" si="31"/>
        <v>ninguno</v>
      </c>
      <c r="BF112" s="464">
        <f t="shared" si="32"/>
        <v>68228</v>
      </c>
      <c r="BG112" s="469">
        <f t="shared" si="33"/>
        <v>0.27863516631613339</v>
      </c>
      <c r="BH112" s="470">
        <f t="shared" si="34"/>
        <v>14505</v>
      </c>
      <c r="BI112" s="469">
        <f t="shared" si="34"/>
        <v>5.9236722275539555E-2</v>
      </c>
    </row>
    <row r="113" spans="1:61" ht="15">
      <c r="A113" s="434">
        <v>106</v>
      </c>
      <c r="B113" s="435" t="s">
        <v>134</v>
      </c>
      <c r="C113" s="436">
        <v>25861</v>
      </c>
      <c r="D113" s="434">
        <v>56</v>
      </c>
      <c r="E113" s="434">
        <v>56</v>
      </c>
      <c r="F113" s="437">
        <f t="shared" si="18"/>
        <v>1</v>
      </c>
      <c r="G113" s="455">
        <v>115</v>
      </c>
      <c r="H113" s="456">
        <v>7311</v>
      </c>
      <c r="I113" s="456">
        <v>12034</v>
      </c>
      <c r="J113" s="457"/>
      <c r="K113" s="456">
        <v>104</v>
      </c>
      <c r="L113" s="457"/>
      <c r="M113" s="456">
        <v>114</v>
      </c>
      <c r="N113" s="456">
        <v>26</v>
      </c>
      <c r="O113" s="467"/>
      <c r="P113" s="467"/>
      <c r="Q113" s="467"/>
      <c r="R113" s="456">
        <v>47</v>
      </c>
      <c r="S113" s="456">
        <v>60</v>
      </c>
      <c r="T113" s="456">
        <v>6</v>
      </c>
      <c r="U113" s="456">
        <v>0</v>
      </c>
      <c r="V113" s="467"/>
      <c r="W113" s="457"/>
      <c r="X113" s="457"/>
      <c r="Y113" s="456">
        <v>0</v>
      </c>
      <c r="Z113" s="456">
        <v>208</v>
      </c>
      <c r="AA113" s="458">
        <f t="shared" si="19"/>
        <v>20025</v>
      </c>
      <c r="AB113" s="459">
        <f t="shared" si="20"/>
        <v>0.77433200572290317</v>
      </c>
      <c r="AC113" s="455">
        <f t="shared" si="21"/>
        <v>7642</v>
      </c>
      <c r="AD113" s="460"/>
      <c r="AE113" s="461" t="str">
        <f t="shared" si="22"/>
        <v>PRD</v>
      </c>
      <c r="AF113" s="462" t="str">
        <f t="shared" si="23"/>
        <v>ninguno</v>
      </c>
      <c r="AG113" s="463" t="str">
        <f t="shared" si="24"/>
        <v>PRD</v>
      </c>
      <c r="AH113" s="464">
        <f t="shared" si="25"/>
        <v>12034</v>
      </c>
      <c r="AI113" s="465">
        <f t="shared" si="26"/>
        <v>0.60094881398252187</v>
      </c>
      <c r="AJ113" s="466">
        <f>RANK(G113,($G113,$I113,$J113,$L113,$N113,$O113,$P113,$Q113,$W113,$X113,$Y113,$Z113,$AC113))</f>
        <v>4</v>
      </c>
      <c r="AK113" s="467"/>
      <c r="AL113" s="468">
        <f>RANK(I113,($G113,$I113,$J113,$L113,$N113,$O113,$P113,$Q113,$W113,$X113,$Y113,$Z113,$AC113))</f>
        <v>1</v>
      </c>
      <c r="AM113" s="467"/>
      <c r="AN113" s="457"/>
      <c r="AO113" s="457"/>
      <c r="AP113" s="457"/>
      <c r="AQ113" s="468">
        <f>RANK(N113,($G113,$I113,$J113,$L113,$N113,$O113,$P113,$Q113,$W113,$X113,$Y113,$Z113,$AC113))</f>
        <v>5</v>
      </c>
      <c r="AR113" s="457"/>
      <c r="AS113" s="457"/>
      <c r="AT113" s="457"/>
      <c r="AU113" s="457"/>
      <c r="AV113" s="457"/>
      <c r="AW113" s="468">
        <f>RANK(Y113,($G113,$I113,$J113,$L113,$N113,$O113,$P113,$Q113,$W113,$X113,$Y113,$Z113,$AC113))</f>
        <v>6</v>
      </c>
      <c r="AX113" s="468">
        <f>RANK(Z113,($G113,$I113,$J113,$L113,$N113,$O113,$P113,$Q113,$W113,$X113,$Y113,$Z113,$AC113))</f>
        <v>3</v>
      </c>
      <c r="AY113" s="468">
        <f>RANK(AC113,($G113,$I113,$J113,$L113,$N113,$O113,$P113,$Q113,$W113,$X113,$Y113,$Z113,$AC113))</f>
        <v>2</v>
      </c>
      <c r="AZ113" s="460"/>
      <c r="BA113" s="461" t="str">
        <f t="shared" si="27"/>
        <v>otro</v>
      </c>
      <c r="BB113" s="463" t="str">
        <f t="shared" si="28"/>
        <v>PRI-PVEM-NA</v>
      </c>
      <c r="BC113" s="463" t="str">
        <f t="shared" si="29"/>
        <v>PRI-PVEM-NA</v>
      </c>
      <c r="BD113" s="464" t="str">
        <f t="shared" si="30"/>
        <v>otro</v>
      </c>
      <c r="BE113" s="464">
        <f t="shared" si="31"/>
        <v>7642</v>
      </c>
      <c r="BF113" s="464">
        <f t="shared" si="32"/>
        <v>7642</v>
      </c>
      <c r="BG113" s="469">
        <f t="shared" si="33"/>
        <v>0.38162297128589262</v>
      </c>
      <c r="BH113" s="470">
        <f t="shared" si="34"/>
        <v>4392</v>
      </c>
      <c r="BI113" s="469">
        <f t="shared" si="34"/>
        <v>0.21932584269662925</v>
      </c>
    </row>
    <row r="114" spans="1:61" ht="15">
      <c r="A114" s="434">
        <v>107</v>
      </c>
      <c r="B114" s="435" t="s">
        <v>135</v>
      </c>
      <c r="C114" s="436">
        <v>588778</v>
      </c>
      <c r="D114" s="434">
        <v>931</v>
      </c>
      <c r="E114" s="434">
        <v>931</v>
      </c>
      <c r="F114" s="437">
        <f t="shared" si="18"/>
        <v>1</v>
      </c>
      <c r="G114" s="455">
        <v>81735</v>
      </c>
      <c r="H114" s="456">
        <v>104321</v>
      </c>
      <c r="I114" s="456">
        <v>20162</v>
      </c>
      <c r="J114" s="456">
        <v>12456</v>
      </c>
      <c r="K114" s="456">
        <v>7706</v>
      </c>
      <c r="L114" s="456">
        <v>8999</v>
      </c>
      <c r="M114" s="456">
        <v>9522</v>
      </c>
      <c r="N114" s="456">
        <v>17600</v>
      </c>
      <c r="O114" s="456">
        <v>7878</v>
      </c>
      <c r="P114" s="456">
        <v>13383</v>
      </c>
      <c r="Q114" s="456">
        <v>1683</v>
      </c>
      <c r="R114" s="456">
        <v>377</v>
      </c>
      <c r="S114" s="456">
        <v>942</v>
      </c>
      <c r="T114" s="456">
        <v>101</v>
      </c>
      <c r="U114" s="456">
        <v>36</v>
      </c>
      <c r="V114" s="467"/>
      <c r="W114" s="457"/>
      <c r="X114" s="457"/>
      <c r="Y114" s="456">
        <v>385</v>
      </c>
      <c r="Z114" s="456">
        <v>12398</v>
      </c>
      <c r="AA114" s="458">
        <f t="shared" si="19"/>
        <v>299684</v>
      </c>
      <c r="AB114" s="459">
        <f t="shared" si="20"/>
        <v>0.50899320287103123</v>
      </c>
      <c r="AC114" s="455">
        <f t="shared" si="21"/>
        <v>123005</v>
      </c>
      <c r="AD114" s="460"/>
      <c r="AE114" s="461" t="str">
        <f t="shared" si="22"/>
        <v>otro</v>
      </c>
      <c r="AF114" s="462" t="str">
        <f t="shared" si="23"/>
        <v>PRI-PVEM-NA</v>
      </c>
      <c r="AG114" s="463" t="str">
        <f t="shared" si="24"/>
        <v>PRI-PVEM-NA</v>
      </c>
      <c r="AH114" s="464">
        <f t="shared" si="25"/>
        <v>123005</v>
      </c>
      <c r="AI114" s="465">
        <f t="shared" si="26"/>
        <v>0.4104490062866219</v>
      </c>
      <c r="AJ114" s="466">
        <f>RANK(G114,($G114,$I114,$J114,$L114,$N114,$O114,$P114,$Q114,$W114,$X114,$Y114,$Z114,$AC114))</f>
        <v>2</v>
      </c>
      <c r="AK114" s="467"/>
      <c r="AL114" s="468">
        <f>RANK(I114,($G114,$I114,$J114,$L114,$N114,$O114,$P114,$Q114,$W114,$X114,$Y114,$Z114,$AC114))</f>
        <v>3</v>
      </c>
      <c r="AM114" s="468">
        <f>RANK(J114,($G114,$I114,$J114,$L114,$N114,$O114,$P114,$Q114,$W114,$X114,$Y114,$Z114,$AC114))</f>
        <v>6</v>
      </c>
      <c r="AN114" s="457"/>
      <c r="AO114" s="468">
        <f>RANK(L114,($G114,$I114,$J114,$L114,$N114,$O114,$P114,$Q114,$W114,$X114,$Y114,$Z114,$AC114))</f>
        <v>8</v>
      </c>
      <c r="AP114" s="457"/>
      <c r="AQ114" s="468">
        <f>RANK(N114,($G114,$I114,$J114,$L114,$N114,$O114,$P114,$Q114,$W114,$X114,$Y114,$Z114,$AC114))</f>
        <v>4</v>
      </c>
      <c r="AR114" s="468">
        <f>RANK(O114,($G114,$I114,$J114,$L114,$N114,$O114,$P114,$Q114,$W114,$X114,$Y114,$Z114,$AC114))</f>
        <v>9</v>
      </c>
      <c r="AS114" s="468">
        <f>RANK(P114,($G114,$I114,$J114,$L114,$N114,$O114,$P114,$Q114,$W114,$X114,$Y114,$Z114,$AC114))</f>
        <v>5</v>
      </c>
      <c r="AT114" s="468">
        <f>RANK(Q114,($G114,$I114,$J114,$L114,$N114,$O114,$P114,$Q114,$W114,$X114,$Y114,$Z114,$AC114))</f>
        <v>10</v>
      </c>
      <c r="AU114" s="457"/>
      <c r="AV114" s="457"/>
      <c r="AW114" s="468">
        <f>RANK(Y114,($G114,$I114,$J114,$L114,$N114,$O114,$P114,$Q114,$W114,$X114,$Y114,$Z114,$AC114))</f>
        <v>11</v>
      </c>
      <c r="AX114" s="468">
        <f>RANK(Z114,($G114,$I114,$J114,$L114,$N114,$O114,$P114,$Q114,$W114,$X114,$Y114,$Z114,$AC114))</f>
        <v>7</v>
      </c>
      <c r="AY114" s="468">
        <f>RANK(AC114,($G114,$I114,$J114,$L114,$N114,$O114,$P114,$Q114,$W114,$X114,$Y114,$Z114,$AC114))</f>
        <v>1</v>
      </c>
      <c r="AZ114" s="460"/>
      <c r="BA114" s="461" t="str">
        <f t="shared" si="27"/>
        <v>PAN</v>
      </c>
      <c r="BB114" s="463" t="str">
        <f t="shared" si="28"/>
        <v>ninguno</v>
      </c>
      <c r="BC114" s="463" t="str">
        <f t="shared" si="29"/>
        <v>PAN</v>
      </c>
      <c r="BD114" s="464">
        <f t="shared" si="30"/>
        <v>81735</v>
      </c>
      <c r="BE114" s="464" t="str">
        <f t="shared" si="31"/>
        <v>ninguno</v>
      </c>
      <c r="BF114" s="464">
        <f t="shared" si="32"/>
        <v>81735</v>
      </c>
      <c r="BG114" s="469">
        <f t="shared" si="33"/>
        <v>0.27273728327171287</v>
      </c>
      <c r="BH114" s="470">
        <f t="shared" si="34"/>
        <v>41270</v>
      </c>
      <c r="BI114" s="469">
        <f t="shared" si="34"/>
        <v>0.13771172301490903</v>
      </c>
    </row>
    <row r="115" spans="1:61" ht="15">
      <c r="A115" s="434">
        <v>108</v>
      </c>
      <c r="B115" s="435" t="s">
        <v>136</v>
      </c>
      <c r="C115" s="436">
        <v>9828</v>
      </c>
      <c r="D115" s="434">
        <v>19</v>
      </c>
      <c r="E115" s="434">
        <v>19</v>
      </c>
      <c r="F115" s="437">
        <f t="shared" si="18"/>
        <v>1</v>
      </c>
      <c r="G115" s="455">
        <v>456</v>
      </c>
      <c r="H115" s="456">
        <v>3525</v>
      </c>
      <c r="I115" s="456">
        <v>1971</v>
      </c>
      <c r="J115" s="456">
        <v>90</v>
      </c>
      <c r="K115" s="456">
        <v>24</v>
      </c>
      <c r="L115" s="457"/>
      <c r="M115" s="456">
        <v>27</v>
      </c>
      <c r="N115" s="456">
        <v>215</v>
      </c>
      <c r="O115" s="456">
        <v>832</v>
      </c>
      <c r="P115" s="467"/>
      <c r="Q115" s="456">
        <v>7</v>
      </c>
      <c r="R115" s="456">
        <v>7</v>
      </c>
      <c r="S115" s="456">
        <v>13</v>
      </c>
      <c r="T115" s="456">
        <v>0</v>
      </c>
      <c r="U115" s="456">
        <v>0</v>
      </c>
      <c r="V115" s="467"/>
      <c r="W115" s="457"/>
      <c r="X115" s="457"/>
      <c r="Y115" s="456">
        <v>0</v>
      </c>
      <c r="Z115" s="456">
        <v>139</v>
      </c>
      <c r="AA115" s="458">
        <f t="shared" si="19"/>
        <v>7306</v>
      </c>
      <c r="AB115" s="459">
        <f t="shared" si="20"/>
        <v>0.74338624338624337</v>
      </c>
      <c r="AC115" s="455">
        <f t="shared" si="21"/>
        <v>3596</v>
      </c>
      <c r="AD115" s="460"/>
      <c r="AE115" s="461" t="str">
        <f t="shared" si="22"/>
        <v>otro</v>
      </c>
      <c r="AF115" s="462" t="str">
        <f t="shared" si="23"/>
        <v>PRI-PVEM-NA</v>
      </c>
      <c r="AG115" s="463" t="str">
        <f t="shared" si="24"/>
        <v>PRI-PVEM-NA</v>
      </c>
      <c r="AH115" s="464">
        <f t="shared" si="25"/>
        <v>3596</v>
      </c>
      <c r="AI115" s="465">
        <f t="shared" si="26"/>
        <v>0.49219819326580894</v>
      </c>
      <c r="AJ115" s="466">
        <f>RANK(G115,($G115,$I115,$J115,$L115,$N115,$O115,$P115,$Q115,$W115,$X115,$Y115,$Z115,$AC115))</f>
        <v>4</v>
      </c>
      <c r="AK115" s="467"/>
      <c r="AL115" s="468">
        <f>RANK(I115,($G115,$I115,$J115,$L115,$N115,$O115,$P115,$Q115,$W115,$X115,$Y115,$Z115,$AC115))</f>
        <v>2</v>
      </c>
      <c r="AM115" s="468">
        <f>RANK(J115,($G115,$I115,$J115,$L115,$N115,$O115,$P115,$Q115,$W115,$X115,$Y115,$Z115,$AC115))</f>
        <v>7</v>
      </c>
      <c r="AN115" s="457"/>
      <c r="AO115" s="457"/>
      <c r="AP115" s="457"/>
      <c r="AQ115" s="468">
        <f>RANK(N115,($G115,$I115,$J115,$L115,$N115,$O115,$P115,$Q115,$W115,$X115,$Y115,$Z115,$AC115))</f>
        <v>5</v>
      </c>
      <c r="AR115" s="468">
        <f>RANK(O115,($G115,$I115,$J115,$L115,$N115,$O115,$P115,$Q115,$W115,$X115,$Y115,$Z115,$AC115))</f>
        <v>3</v>
      </c>
      <c r="AS115" s="457"/>
      <c r="AT115" s="468">
        <f>RANK(Q115,($G115,$I115,$J115,$L115,$N115,$O115,$P115,$Q115,$W115,$X115,$Y115,$Z115,$AC115))</f>
        <v>8</v>
      </c>
      <c r="AU115" s="457"/>
      <c r="AV115" s="457"/>
      <c r="AW115" s="468">
        <f>RANK(Y115,($G115,$I115,$J115,$L115,$N115,$O115,$P115,$Q115,$W115,$X115,$Y115,$Z115,$AC115))</f>
        <v>9</v>
      </c>
      <c r="AX115" s="468">
        <f>RANK(Z115,($G115,$I115,$J115,$L115,$N115,$O115,$P115,$Q115,$W115,$X115,$Y115,$Z115,$AC115))</f>
        <v>6</v>
      </c>
      <c r="AY115" s="468">
        <f>RANK(AC115,($G115,$I115,$J115,$L115,$N115,$O115,$P115,$Q115,$W115,$X115,$Y115,$Z115,$AC115))</f>
        <v>1</v>
      </c>
      <c r="AZ115" s="460"/>
      <c r="BA115" s="461" t="str">
        <f t="shared" si="27"/>
        <v>PRD</v>
      </c>
      <c r="BB115" s="463" t="str">
        <f t="shared" si="28"/>
        <v>ninguno</v>
      </c>
      <c r="BC115" s="463" t="str">
        <f t="shared" si="29"/>
        <v>PRD</v>
      </c>
      <c r="BD115" s="464">
        <f t="shared" si="30"/>
        <v>1971</v>
      </c>
      <c r="BE115" s="464" t="str">
        <f t="shared" si="31"/>
        <v>ninguno</v>
      </c>
      <c r="BF115" s="464">
        <f t="shared" si="32"/>
        <v>1971</v>
      </c>
      <c r="BG115" s="469">
        <f t="shared" si="33"/>
        <v>0.26977826444018616</v>
      </c>
      <c r="BH115" s="470">
        <f t="shared" si="34"/>
        <v>1625</v>
      </c>
      <c r="BI115" s="469">
        <f t="shared" si="34"/>
        <v>0.22241992882562278</v>
      </c>
    </row>
    <row r="116" spans="1:61" ht="15">
      <c r="A116" s="434">
        <v>109</v>
      </c>
      <c r="B116" s="435" t="s">
        <v>137</v>
      </c>
      <c r="C116" s="436">
        <v>103995</v>
      </c>
      <c r="D116" s="434">
        <v>154</v>
      </c>
      <c r="E116" s="434">
        <v>154</v>
      </c>
      <c r="F116" s="437">
        <f t="shared" si="18"/>
        <v>1</v>
      </c>
      <c r="G116" s="455">
        <v>5391</v>
      </c>
      <c r="H116" s="456">
        <v>15117</v>
      </c>
      <c r="I116" s="456">
        <v>18745</v>
      </c>
      <c r="J116" s="456">
        <v>620</v>
      </c>
      <c r="K116" s="456">
        <v>804</v>
      </c>
      <c r="L116" s="456">
        <v>1084</v>
      </c>
      <c r="M116" s="456">
        <v>802</v>
      </c>
      <c r="N116" s="456">
        <v>4132</v>
      </c>
      <c r="O116" s="456">
        <v>790</v>
      </c>
      <c r="P116" s="456">
        <v>1624</v>
      </c>
      <c r="Q116" s="456">
        <v>163</v>
      </c>
      <c r="R116" s="456">
        <v>62</v>
      </c>
      <c r="S116" s="456">
        <v>150</v>
      </c>
      <c r="T116" s="456">
        <v>10</v>
      </c>
      <c r="U116" s="456">
        <v>5</v>
      </c>
      <c r="V116" s="467"/>
      <c r="W116" s="457"/>
      <c r="X116" s="457"/>
      <c r="Y116" s="456">
        <v>47</v>
      </c>
      <c r="Z116" s="456">
        <v>1485</v>
      </c>
      <c r="AA116" s="458">
        <f t="shared" si="19"/>
        <v>51031</v>
      </c>
      <c r="AB116" s="459">
        <f t="shared" si="20"/>
        <v>0.49070628395595944</v>
      </c>
      <c r="AC116" s="455">
        <f t="shared" si="21"/>
        <v>16950</v>
      </c>
      <c r="AD116" s="460"/>
      <c r="AE116" s="461" t="str">
        <f t="shared" si="22"/>
        <v>PRD</v>
      </c>
      <c r="AF116" s="462" t="str">
        <f t="shared" si="23"/>
        <v>ninguno</v>
      </c>
      <c r="AG116" s="463" t="str">
        <f t="shared" si="24"/>
        <v>PRD</v>
      </c>
      <c r="AH116" s="464">
        <f t="shared" si="25"/>
        <v>18745</v>
      </c>
      <c r="AI116" s="465">
        <f t="shared" si="26"/>
        <v>0.3673257431757167</v>
      </c>
      <c r="AJ116" s="466">
        <f>RANK(G116,($G116,$I116,$J116,$L116,$N116,$O116,$P116,$Q116,$W116,$X116,$Y116,$Z116,$AC116))</f>
        <v>3</v>
      </c>
      <c r="AK116" s="467"/>
      <c r="AL116" s="468">
        <f>RANK(I116,($G116,$I116,$J116,$L116,$N116,$O116,$P116,$Q116,$W116,$X116,$Y116,$Z116,$AC116))</f>
        <v>1</v>
      </c>
      <c r="AM116" s="468">
        <f>RANK(J116,($G116,$I116,$J116,$L116,$N116,$O116,$P116,$Q116,$W116,$X116,$Y116,$Z116,$AC116))</f>
        <v>9</v>
      </c>
      <c r="AN116" s="457"/>
      <c r="AO116" s="468">
        <f>RANK(L116,($G116,$I116,$J116,$L116,$N116,$O116,$P116,$Q116,$W116,$X116,$Y116,$Z116,$AC116))</f>
        <v>7</v>
      </c>
      <c r="AP116" s="457"/>
      <c r="AQ116" s="468">
        <f>RANK(N116,($G116,$I116,$J116,$L116,$N116,$O116,$P116,$Q116,$W116,$X116,$Y116,$Z116,$AC116))</f>
        <v>4</v>
      </c>
      <c r="AR116" s="468">
        <f>RANK(O116,($G116,$I116,$J116,$L116,$N116,$O116,$P116,$Q116,$W116,$X116,$Y116,$Z116,$AC116))</f>
        <v>8</v>
      </c>
      <c r="AS116" s="468">
        <f>RANK(P116,($G116,$I116,$J116,$L116,$N116,$O116,$P116,$Q116,$W116,$X116,$Y116,$Z116,$AC116))</f>
        <v>5</v>
      </c>
      <c r="AT116" s="468">
        <f>RANK(Q116,($G116,$I116,$J116,$L116,$N116,$O116,$P116,$Q116,$W116,$X116,$Y116,$Z116,$AC116))</f>
        <v>10</v>
      </c>
      <c r="AU116" s="457"/>
      <c r="AV116" s="457"/>
      <c r="AW116" s="468">
        <f>RANK(Y116,($G116,$I116,$J116,$L116,$N116,$O116,$P116,$Q116,$W116,$X116,$Y116,$Z116,$AC116))</f>
        <v>11</v>
      </c>
      <c r="AX116" s="468">
        <f>RANK(Z116,($G116,$I116,$J116,$L116,$N116,$O116,$P116,$Q116,$W116,$X116,$Y116,$Z116,$AC116))</f>
        <v>6</v>
      </c>
      <c r="AY116" s="468">
        <f>RANK(AC116,($G116,$I116,$J116,$L116,$N116,$O116,$P116,$Q116,$W116,$X116,$Y116,$Z116,$AC116))</f>
        <v>2</v>
      </c>
      <c r="AZ116" s="460"/>
      <c r="BA116" s="461" t="str">
        <f t="shared" si="27"/>
        <v>otro</v>
      </c>
      <c r="BB116" s="463" t="str">
        <f t="shared" si="28"/>
        <v>PRI-PVEM-NA</v>
      </c>
      <c r="BC116" s="463" t="str">
        <f t="shared" si="29"/>
        <v>PRI-PVEM-NA</v>
      </c>
      <c r="BD116" s="464" t="str">
        <f t="shared" si="30"/>
        <v>otro</v>
      </c>
      <c r="BE116" s="464">
        <f t="shared" si="31"/>
        <v>16950</v>
      </c>
      <c r="BF116" s="464">
        <f t="shared" si="32"/>
        <v>16950</v>
      </c>
      <c r="BG116" s="469">
        <f t="shared" si="33"/>
        <v>0.33215104544296603</v>
      </c>
      <c r="BH116" s="470">
        <f t="shared" si="34"/>
        <v>1795</v>
      </c>
      <c r="BI116" s="469">
        <f t="shared" si="34"/>
        <v>3.517469773275067E-2</v>
      </c>
    </row>
    <row r="117" spans="1:61" ht="15">
      <c r="A117" s="434">
        <v>110</v>
      </c>
      <c r="B117" s="435" t="s">
        <v>138</v>
      </c>
      <c r="C117" s="436">
        <v>339630</v>
      </c>
      <c r="D117" s="434">
        <v>547</v>
      </c>
      <c r="E117" s="434">
        <v>547</v>
      </c>
      <c r="F117" s="437">
        <f t="shared" si="18"/>
        <v>1</v>
      </c>
      <c r="G117" s="455">
        <v>12833</v>
      </c>
      <c r="H117" s="456">
        <v>44071</v>
      </c>
      <c r="I117" s="456">
        <v>27600</v>
      </c>
      <c r="J117" s="456">
        <v>5245</v>
      </c>
      <c r="K117" s="456">
        <v>4859</v>
      </c>
      <c r="L117" s="456">
        <v>8348</v>
      </c>
      <c r="M117" s="456">
        <v>4194</v>
      </c>
      <c r="N117" s="456">
        <v>17937</v>
      </c>
      <c r="O117" s="456">
        <v>4922</v>
      </c>
      <c r="P117" s="456">
        <v>8810</v>
      </c>
      <c r="Q117" s="467"/>
      <c r="R117" s="456">
        <v>1052</v>
      </c>
      <c r="S117" s="456">
        <v>1039</v>
      </c>
      <c r="T117" s="456">
        <v>312</v>
      </c>
      <c r="U117" s="456">
        <v>89</v>
      </c>
      <c r="V117" s="467"/>
      <c r="W117" s="457"/>
      <c r="X117" s="457"/>
      <c r="Y117" s="456">
        <v>218</v>
      </c>
      <c r="Z117" s="456">
        <v>6722</v>
      </c>
      <c r="AA117" s="458">
        <f t="shared" si="19"/>
        <v>148251</v>
      </c>
      <c r="AB117" s="459">
        <f t="shared" si="20"/>
        <v>0.4365073756735271</v>
      </c>
      <c r="AC117" s="455">
        <f t="shared" si="21"/>
        <v>55616</v>
      </c>
      <c r="AD117" s="460"/>
      <c r="AE117" s="461" t="str">
        <f t="shared" si="22"/>
        <v>otro</v>
      </c>
      <c r="AF117" s="462" t="str">
        <f t="shared" si="23"/>
        <v>PRI-PVEM-NA</v>
      </c>
      <c r="AG117" s="463" t="str">
        <f t="shared" si="24"/>
        <v>PRI-PVEM-NA</v>
      </c>
      <c r="AH117" s="464">
        <f t="shared" si="25"/>
        <v>55616</v>
      </c>
      <c r="AI117" s="465">
        <f t="shared" si="26"/>
        <v>0.37514755381076687</v>
      </c>
      <c r="AJ117" s="466">
        <f>RANK(G117,($G117,$I117,$J117,$L117,$N117,$O117,$P117,$Q117,$W117,$X117,$Y117,$Z117,$AC117))</f>
        <v>4</v>
      </c>
      <c r="AK117" s="467"/>
      <c r="AL117" s="468">
        <f>RANK(I117,($G117,$I117,$J117,$L117,$N117,$O117,$P117,$Q117,$W117,$X117,$Y117,$Z117,$AC117))</f>
        <v>2</v>
      </c>
      <c r="AM117" s="468">
        <f>RANK(J117,($G117,$I117,$J117,$L117,$N117,$O117,$P117,$Q117,$W117,$X117,$Y117,$Z117,$AC117))</f>
        <v>8</v>
      </c>
      <c r="AN117" s="457"/>
      <c r="AO117" s="468">
        <f>RANK(L117,($G117,$I117,$J117,$L117,$N117,$O117,$P117,$Q117,$W117,$X117,$Y117,$Z117,$AC117))</f>
        <v>6</v>
      </c>
      <c r="AP117" s="457"/>
      <c r="AQ117" s="468">
        <f>RANK(N117,($G117,$I117,$J117,$L117,$N117,$O117,$P117,$Q117,$W117,$X117,$Y117,$Z117,$AC117))</f>
        <v>3</v>
      </c>
      <c r="AR117" s="468">
        <f>RANK(O117,($G117,$I117,$J117,$L117,$N117,$O117,$P117,$Q117,$W117,$X117,$Y117,$Z117,$AC117))</f>
        <v>9</v>
      </c>
      <c r="AS117" s="468">
        <f>RANK(P117,($G117,$I117,$J117,$L117,$N117,$O117,$P117,$Q117,$W117,$X117,$Y117,$Z117,$AC117))</f>
        <v>5</v>
      </c>
      <c r="AT117" s="457"/>
      <c r="AU117" s="457"/>
      <c r="AV117" s="457"/>
      <c r="AW117" s="468">
        <f>RANK(Y117,($G117,$I117,$J117,$L117,$N117,$O117,$P117,$Q117,$W117,$X117,$Y117,$Z117,$AC117))</f>
        <v>10</v>
      </c>
      <c r="AX117" s="468">
        <f>RANK(Z117,($G117,$I117,$J117,$L117,$N117,$O117,$P117,$Q117,$W117,$X117,$Y117,$Z117,$AC117))</f>
        <v>7</v>
      </c>
      <c r="AY117" s="468">
        <f>RANK(AC117,($G117,$I117,$J117,$L117,$N117,$O117,$P117,$Q117,$W117,$X117,$Y117,$Z117,$AC117))</f>
        <v>1</v>
      </c>
      <c r="AZ117" s="460"/>
      <c r="BA117" s="461" t="str">
        <f t="shared" si="27"/>
        <v>PRD</v>
      </c>
      <c r="BB117" s="463" t="str">
        <f t="shared" si="28"/>
        <v>ninguno</v>
      </c>
      <c r="BC117" s="463" t="str">
        <f t="shared" si="29"/>
        <v>PRD</v>
      </c>
      <c r="BD117" s="464">
        <f t="shared" si="30"/>
        <v>27600</v>
      </c>
      <c r="BE117" s="464" t="str">
        <f t="shared" si="31"/>
        <v>ninguno</v>
      </c>
      <c r="BF117" s="464">
        <f t="shared" si="32"/>
        <v>27600</v>
      </c>
      <c r="BG117" s="469">
        <f t="shared" si="33"/>
        <v>0.18617075095614868</v>
      </c>
      <c r="BH117" s="470">
        <f t="shared" si="34"/>
        <v>28016</v>
      </c>
      <c r="BI117" s="469">
        <f t="shared" si="34"/>
        <v>0.18897680285461818</v>
      </c>
    </row>
    <row r="118" spans="1:61" ht="15">
      <c r="A118" s="434">
        <v>111</v>
      </c>
      <c r="B118" s="435" t="s">
        <v>374</v>
      </c>
      <c r="C118" s="436">
        <v>47568</v>
      </c>
      <c r="D118" s="434">
        <v>82</v>
      </c>
      <c r="E118" s="434">
        <v>82</v>
      </c>
      <c r="F118" s="437">
        <f t="shared" si="18"/>
        <v>1</v>
      </c>
      <c r="G118" s="455">
        <v>5743</v>
      </c>
      <c r="H118" s="456">
        <v>11209</v>
      </c>
      <c r="I118" s="456">
        <v>1931</v>
      </c>
      <c r="J118" s="456">
        <v>3383</v>
      </c>
      <c r="K118" s="456">
        <v>564</v>
      </c>
      <c r="L118" s="456">
        <v>4113</v>
      </c>
      <c r="M118" s="456">
        <v>526</v>
      </c>
      <c r="N118" s="456">
        <v>1614</v>
      </c>
      <c r="O118" s="456">
        <v>335</v>
      </c>
      <c r="P118" s="456">
        <v>243</v>
      </c>
      <c r="Q118" s="467"/>
      <c r="R118" s="456">
        <v>38</v>
      </c>
      <c r="S118" s="456">
        <v>125</v>
      </c>
      <c r="T118" s="456">
        <v>24</v>
      </c>
      <c r="U118" s="456">
        <v>7</v>
      </c>
      <c r="V118" s="467"/>
      <c r="W118" s="457"/>
      <c r="X118" s="457"/>
      <c r="Y118" s="456">
        <v>16</v>
      </c>
      <c r="Z118" s="456">
        <v>793</v>
      </c>
      <c r="AA118" s="458">
        <f t="shared" si="19"/>
        <v>30664</v>
      </c>
      <c r="AB118" s="459">
        <f t="shared" si="20"/>
        <v>0.64463504877228384</v>
      </c>
      <c r="AC118" s="455">
        <f t="shared" si="21"/>
        <v>12493</v>
      </c>
      <c r="AD118" s="460"/>
      <c r="AE118" s="461" t="str">
        <f t="shared" si="22"/>
        <v>otro</v>
      </c>
      <c r="AF118" s="462" t="str">
        <f t="shared" si="23"/>
        <v>PRI-PVEM-NA</v>
      </c>
      <c r="AG118" s="463" t="str">
        <f t="shared" si="24"/>
        <v>PRI-PVEM-NA</v>
      </c>
      <c r="AH118" s="464">
        <f t="shared" si="25"/>
        <v>12493</v>
      </c>
      <c r="AI118" s="465">
        <f t="shared" si="26"/>
        <v>0.4074158622488912</v>
      </c>
      <c r="AJ118" s="466">
        <f>RANK(G118,($G118,$I118,$J118,$L118,$N118,$O118,$P118,$Q118,$W118,$X118,$Y118,$Z118,$AC118))</f>
        <v>2</v>
      </c>
      <c r="AK118" s="467"/>
      <c r="AL118" s="468">
        <f>RANK(I118,($G118,$I118,$J118,$L118,$N118,$O118,$P118,$Q118,$W118,$X118,$Y118,$Z118,$AC118))</f>
        <v>5</v>
      </c>
      <c r="AM118" s="468">
        <f>RANK(J118,($G118,$I118,$J118,$L118,$N118,$O118,$P118,$Q118,$W118,$X118,$Y118,$Z118,$AC118))</f>
        <v>4</v>
      </c>
      <c r="AN118" s="457"/>
      <c r="AO118" s="468">
        <f>RANK(L118,($G118,$I118,$J118,$L118,$N118,$O118,$P118,$Q118,$W118,$X118,$Y118,$Z118,$AC118))</f>
        <v>3</v>
      </c>
      <c r="AP118" s="457"/>
      <c r="AQ118" s="468">
        <f>RANK(N118,($G118,$I118,$J118,$L118,$N118,$O118,$P118,$Q118,$W118,$X118,$Y118,$Z118,$AC118))</f>
        <v>6</v>
      </c>
      <c r="AR118" s="468">
        <f>RANK(O118,($G118,$I118,$J118,$L118,$N118,$O118,$P118,$Q118,$W118,$X118,$Y118,$Z118,$AC118))</f>
        <v>8</v>
      </c>
      <c r="AS118" s="468">
        <f>RANK(P118,($G118,$I118,$J118,$L118,$N118,$O118,$P118,$Q118,$W118,$X118,$Y118,$Z118,$AC118))</f>
        <v>9</v>
      </c>
      <c r="AT118" s="457"/>
      <c r="AU118" s="457"/>
      <c r="AV118" s="457"/>
      <c r="AW118" s="468">
        <f>RANK(Y118,($G118,$I118,$J118,$L118,$N118,$O118,$P118,$Q118,$W118,$X118,$Y118,$Z118,$AC118))</f>
        <v>10</v>
      </c>
      <c r="AX118" s="468">
        <f>RANK(Z118,($G118,$I118,$J118,$L118,$N118,$O118,$P118,$Q118,$W118,$X118,$Y118,$Z118,$AC118))</f>
        <v>7</v>
      </c>
      <c r="AY118" s="468">
        <f>RANK(AC118,($G118,$I118,$J118,$L118,$N118,$O118,$P118,$Q118,$W118,$X118,$Y118,$Z118,$AC118))</f>
        <v>1</v>
      </c>
      <c r="AZ118" s="460"/>
      <c r="BA118" s="461" t="str">
        <f t="shared" si="27"/>
        <v>PAN</v>
      </c>
      <c r="BB118" s="463" t="str">
        <f t="shared" si="28"/>
        <v>ninguno</v>
      </c>
      <c r="BC118" s="463" t="str">
        <f t="shared" si="29"/>
        <v>PAN</v>
      </c>
      <c r="BD118" s="464">
        <f t="shared" si="30"/>
        <v>5743</v>
      </c>
      <c r="BE118" s="464" t="str">
        <f t="shared" si="31"/>
        <v>ninguno</v>
      </c>
      <c r="BF118" s="464">
        <f t="shared" si="32"/>
        <v>5743</v>
      </c>
      <c r="BG118" s="469">
        <f t="shared" si="33"/>
        <v>0.18728802504565614</v>
      </c>
      <c r="BH118" s="470">
        <f t="shared" si="34"/>
        <v>6750</v>
      </c>
      <c r="BI118" s="469">
        <f t="shared" si="34"/>
        <v>0.22012783720323506</v>
      </c>
    </row>
    <row r="119" spans="1:61" ht="15">
      <c r="A119" s="434">
        <v>112</v>
      </c>
      <c r="B119" s="435" t="s">
        <v>140</v>
      </c>
      <c r="C119" s="436">
        <v>30416</v>
      </c>
      <c r="D119" s="434">
        <v>55</v>
      </c>
      <c r="E119" s="434">
        <v>55</v>
      </c>
      <c r="F119" s="437">
        <f t="shared" si="18"/>
        <v>1</v>
      </c>
      <c r="G119" s="455">
        <v>1733</v>
      </c>
      <c r="H119" s="456">
        <v>7348</v>
      </c>
      <c r="I119" s="456">
        <v>10476</v>
      </c>
      <c r="J119" s="456">
        <v>205</v>
      </c>
      <c r="K119" s="456">
        <v>225</v>
      </c>
      <c r="L119" s="457"/>
      <c r="M119" s="456">
        <v>150</v>
      </c>
      <c r="N119" s="456">
        <v>133</v>
      </c>
      <c r="O119" s="456">
        <v>266</v>
      </c>
      <c r="P119" s="456">
        <v>66</v>
      </c>
      <c r="Q119" s="467"/>
      <c r="R119" s="456">
        <v>84</v>
      </c>
      <c r="S119" s="456">
        <v>135</v>
      </c>
      <c r="T119" s="456">
        <v>10</v>
      </c>
      <c r="U119" s="456">
        <v>8</v>
      </c>
      <c r="V119" s="467"/>
      <c r="W119" s="457"/>
      <c r="X119" s="457"/>
      <c r="Y119" s="456">
        <v>6</v>
      </c>
      <c r="Z119" s="456">
        <v>813</v>
      </c>
      <c r="AA119" s="458">
        <f t="shared" si="19"/>
        <v>21658</v>
      </c>
      <c r="AB119" s="459">
        <f t="shared" si="20"/>
        <v>0.71205944239873753</v>
      </c>
      <c r="AC119" s="455">
        <f t="shared" si="21"/>
        <v>7960</v>
      </c>
      <c r="AD119" s="460"/>
      <c r="AE119" s="461" t="str">
        <f t="shared" si="22"/>
        <v>PRD</v>
      </c>
      <c r="AF119" s="462" t="str">
        <f t="shared" si="23"/>
        <v>ninguno</v>
      </c>
      <c r="AG119" s="463" t="str">
        <f t="shared" si="24"/>
        <v>PRD</v>
      </c>
      <c r="AH119" s="464">
        <f t="shared" si="25"/>
        <v>10476</v>
      </c>
      <c r="AI119" s="465">
        <f t="shared" si="26"/>
        <v>0.48370117277680302</v>
      </c>
      <c r="AJ119" s="466">
        <f>RANK(G119,($G119,$I119,$J119,$L119,$N119,$O119,$P119,$Q119,$W119,$X119,$Y119,$Z119,$AC119))</f>
        <v>3</v>
      </c>
      <c r="AK119" s="467"/>
      <c r="AL119" s="468">
        <f>RANK(I119,($G119,$I119,$J119,$L119,$N119,$O119,$P119,$Q119,$W119,$X119,$Y119,$Z119,$AC119))</f>
        <v>1</v>
      </c>
      <c r="AM119" s="468">
        <f>RANK(J119,($G119,$I119,$J119,$L119,$N119,$O119,$P119,$Q119,$W119,$X119,$Y119,$Z119,$AC119))</f>
        <v>6</v>
      </c>
      <c r="AN119" s="457"/>
      <c r="AO119" s="457"/>
      <c r="AP119" s="457"/>
      <c r="AQ119" s="468">
        <f>RANK(N119,($G119,$I119,$J119,$L119,$N119,$O119,$P119,$Q119,$W119,$X119,$Y119,$Z119,$AC119))</f>
        <v>7</v>
      </c>
      <c r="AR119" s="468">
        <f>RANK(O119,($G119,$I119,$J119,$L119,$N119,$O119,$P119,$Q119,$W119,$X119,$Y119,$Z119,$AC119))</f>
        <v>5</v>
      </c>
      <c r="AS119" s="468">
        <f>RANK(P119,($G119,$I119,$J119,$L119,$N119,$O119,$P119,$Q119,$W119,$X119,$Y119,$Z119,$AC119))</f>
        <v>8</v>
      </c>
      <c r="AT119" s="457"/>
      <c r="AU119" s="457"/>
      <c r="AV119" s="457"/>
      <c r="AW119" s="468">
        <f>RANK(Y119,($G119,$I119,$J119,$L119,$N119,$O119,$P119,$Q119,$W119,$X119,$Y119,$Z119,$AC119))</f>
        <v>9</v>
      </c>
      <c r="AX119" s="468">
        <f>RANK(Z119,($G119,$I119,$J119,$L119,$N119,$O119,$P119,$Q119,$W119,$X119,$Y119,$Z119,$AC119))</f>
        <v>4</v>
      </c>
      <c r="AY119" s="468">
        <f>RANK(AC119,($G119,$I119,$J119,$L119,$N119,$O119,$P119,$Q119,$W119,$X119,$Y119,$Z119,$AC119))</f>
        <v>2</v>
      </c>
      <c r="AZ119" s="460"/>
      <c r="BA119" s="461" t="str">
        <f t="shared" si="27"/>
        <v>otro</v>
      </c>
      <c r="BB119" s="463" t="str">
        <f t="shared" si="28"/>
        <v>PRI-PVEM-NA</v>
      </c>
      <c r="BC119" s="463" t="str">
        <f t="shared" si="29"/>
        <v>PRI-PVEM-NA</v>
      </c>
      <c r="BD119" s="464" t="str">
        <f t="shared" si="30"/>
        <v>otro</v>
      </c>
      <c r="BE119" s="464">
        <f t="shared" si="31"/>
        <v>7960</v>
      </c>
      <c r="BF119" s="464">
        <f t="shared" si="32"/>
        <v>7960</v>
      </c>
      <c r="BG119" s="469">
        <f t="shared" si="33"/>
        <v>0.36753162803582973</v>
      </c>
      <c r="BH119" s="470">
        <f t="shared" si="34"/>
        <v>2516</v>
      </c>
      <c r="BI119" s="469">
        <f t="shared" si="34"/>
        <v>0.1161695447409733</v>
      </c>
    </row>
    <row r="120" spans="1:61" ht="15">
      <c r="A120" s="434">
        <v>113</v>
      </c>
      <c r="B120" s="435" t="s">
        <v>142</v>
      </c>
      <c r="C120" s="436">
        <v>29360</v>
      </c>
      <c r="D120" s="434">
        <v>53</v>
      </c>
      <c r="E120" s="434">
        <v>53</v>
      </c>
      <c r="F120" s="437">
        <f t="shared" si="18"/>
        <v>1</v>
      </c>
      <c r="G120" s="455">
        <v>5932</v>
      </c>
      <c r="H120" s="456">
        <v>7040</v>
      </c>
      <c r="I120" s="456">
        <v>116</v>
      </c>
      <c r="J120" s="456">
        <v>367</v>
      </c>
      <c r="K120" s="456">
        <v>122</v>
      </c>
      <c r="L120" s="456">
        <v>2458</v>
      </c>
      <c r="M120" s="456">
        <v>627</v>
      </c>
      <c r="N120" s="456">
        <v>187</v>
      </c>
      <c r="O120" s="467"/>
      <c r="P120" s="467"/>
      <c r="Q120" s="467"/>
      <c r="R120" s="467"/>
      <c r="S120" s="467"/>
      <c r="T120" s="467"/>
      <c r="U120" s="467"/>
      <c r="V120" s="467"/>
      <c r="W120" s="456">
        <v>2879</v>
      </c>
      <c r="X120" s="457"/>
      <c r="Y120" s="456">
        <v>1</v>
      </c>
      <c r="Z120" s="456">
        <v>580</v>
      </c>
      <c r="AA120" s="458">
        <f t="shared" si="19"/>
        <v>20309</v>
      </c>
      <c r="AB120" s="459">
        <f t="shared" si="20"/>
        <v>0.69172343324250685</v>
      </c>
      <c r="AC120" s="472"/>
      <c r="AD120" s="460"/>
      <c r="AE120" s="461" t="str">
        <f t="shared" si="22"/>
        <v>PRI</v>
      </c>
      <c r="AF120" s="462" t="str">
        <f t="shared" si="23"/>
        <v>ninguno</v>
      </c>
      <c r="AG120" s="463" t="str">
        <f t="shared" si="24"/>
        <v>PRI</v>
      </c>
      <c r="AH120" s="464">
        <f t="shared" si="25"/>
        <v>7040</v>
      </c>
      <c r="AI120" s="465">
        <f t="shared" si="26"/>
        <v>0.34664434487173174</v>
      </c>
      <c r="AJ120" s="466">
        <f>RANK(G120,($G120,$H120,$I120,$J120,$K120,$L120,$M120,$N120,$O120,$P120,$Q120,$W120,$X120,$Y120,$Z120))</f>
        <v>2</v>
      </c>
      <c r="AK120" s="468">
        <f>RANK(H120,($G120,$H120,$I120,$J120,$K120,$L120,$M120,$N120,$O120,$P120,$Q120,$W120,$X120,$Y120,$Z120))</f>
        <v>1</v>
      </c>
      <c r="AL120" s="468">
        <f>RANK(I120,($G120,$H120,$I120,$J120,$K120,$L120,$M120,$N120,$O120,$P120,$Q120,$W120,$X120,$Y120,$Z120))</f>
        <v>10</v>
      </c>
      <c r="AM120" s="468">
        <f>RANK(J120,($G120,$H120,$I120,$J120,$K120,$L120,$M120,$N120,$O120,$P120,$Q120,$W120,$X120,$Y120,$Z120))</f>
        <v>7</v>
      </c>
      <c r="AN120" s="468">
        <f>RANK(K120,($G120,$H120,$I120,$J120,$K120,$L120,$M120,$N120,$O120,$P120,$Q120,$W120,$X120,$Y120,$Z120))</f>
        <v>9</v>
      </c>
      <c r="AO120" s="468">
        <f>RANK(L120,($G120,$H120,$I120,$J120,$K120,$L120,$M120,$N120,$O120,$P120,$Q120,$W120,$X120,$Y120,$Z120))</f>
        <v>4</v>
      </c>
      <c r="AP120" s="468">
        <f>RANK(M120,($G120,$H120,$I120,$J120,$K120,$L120,$M120,$N120,$O120,$P120,$Q120,$W120,$X120,$Y120,$Z120))</f>
        <v>5</v>
      </c>
      <c r="AQ120" s="468">
        <f>RANK(N120,($G120,$H120,$I120,$J120,$K120,$L120,$M120,$N120,$O120,$P120,$Q120,$W120,$X120,$Y120,$Z120))</f>
        <v>8</v>
      </c>
      <c r="AR120" s="457"/>
      <c r="AS120" s="457"/>
      <c r="AT120" s="457"/>
      <c r="AU120" s="468">
        <f>RANK(W120,($G120,$H120,$I120,$J120,$K120,$L120,$M120,$N120,$O120,$P120,$Q120,$W120,$X120,$Y120,$Z120))</f>
        <v>3</v>
      </c>
      <c r="AV120" s="457"/>
      <c r="AW120" s="468">
        <f>RANK(Y120,($G120,$H120,$I120,$J120,$K120,$L120,$M120,$N120,$O120,$P120,$Q120,$W120,$X120,$Y120,$Z120))</f>
        <v>11</v>
      </c>
      <c r="AX120" s="468">
        <f>RANK(Z120,($G120,$H120,$I120,$J120,$K120,$L120,$M120,$N120,$O120,$P120,$Q120,$W120,$X120,$Y120,$Z120))</f>
        <v>6</v>
      </c>
      <c r="AY120" s="467"/>
      <c r="AZ120" s="460"/>
      <c r="BA120" s="461" t="str">
        <f t="shared" si="27"/>
        <v>PAN</v>
      </c>
      <c r="BB120" s="463" t="str">
        <f t="shared" si="28"/>
        <v>ninguno</v>
      </c>
      <c r="BC120" s="463" t="str">
        <f t="shared" si="29"/>
        <v>PAN</v>
      </c>
      <c r="BD120" s="464">
        <f t="shared" si="30"/>
        <v>5932</v>
      </c>
      <c r="BE120" s="464" t="str">
        <f t="shared" si="31"/>
        <v>ninguno</v>
      </c>
      <c r="BF120" s="464">
        <f t="shared" si="32"/>
        <v>5932</v>
      </c>
      <c r="BG120" s="469">
        <f t="shared" si="33"/>
        <v>0.29208725195726032</v>
      </c>
      <c r="BH120" s="470">
        <f t="shared" si="34"/>
        <v>1108</v>
      </c>
      <c r="BI120" s="469">
        <f t="shared" si="34"/>
        <v>5.4557092914471417E-2</v>
      </c>
    </row>
    <row r="121" spans="1:61" ht="15">
      <c r="A121" s="434">
        <v>114</v>
      </c>
      <c r="B121" s="435" t="s">
        <v>143</v>
      </c>
      <c r="C121" s="436">
        <v>39324</v>
      </c>
      <c r="D121" s="434">
        <v>67</v>
      </c>
      <c r="E121" s="434">
        <v>67</v>
      </c>
      <c r="F121" s="437">
        <f t="shared" si="18"/>
        <v>1</v>
      </c>
      <c r="G121" s="455">
        <v>2100</v>
      </c>
      <c r="H121" s="456">
        <v>6691</v>
      </c>
      <c r="I121" s="456">
        <v>11464</v>
      </c>
      <c r="J121" s="457"/>
      <c r="K121" s="456">
        <v>162</v>
      </c>
      <c r="L121" s="456">
        <v>2647</v>
      </c>
      <c r="M121" s="456">
        <v>179</v>
      </c>
      <c r="N121" s="456">
        <v>408</v>
      </c>
      <c r="O121" s="456">
        <v>257</v>
      </c>
      <c r="P121" s="456">
        <v>86</v>
      </c>
      <c r="Q121" s="456">
        <v>27</v>
      </c>
      <c r="R121" s="456">
        <v>27</v>
      </c>
      <c r="S121" s="456">
        <v>87</v>
      </c>
      <c r="T121" s="456">
        <v>1</v>
      </c>
      <c r="U121" s="456">
        <v>1</v>
      </c>
      <c r="V121" s="467"/>
      <c r="W121" s="456">
        <v>452</v>
      </c>
      <c r="X121" s="457"/>
      <c r="Y121" s="456">
        <v>20</v>
      </c>
      <c r="Z121" s="456">
        <v>676</v>
      </c>
      <c r="AA121" s="458">
        <f t="shared" si="19"/>
        <v>25285</v>
      </c>
      <c r="AB121" s="459">
        <f t="shared" si="20"/>
        <v>0.64299155731868574</v>
      </c>
      <c r="AC121" s="455">
        <f t="shared" si="21"/>
        <v>7148</v>
      </c>
      <c r="AD121" s="460"/>
      <c r="AE121" s="461" t="str">
        <f t="shared" si="22"/>
        <v>PRD</v>
      </c>
      <c r="AF121" s="462" t="str">
        <f t="shared" si="23"/>
        <v>ninguno</v>
      </c>
      <c r="AG121" s="463" t="str">
        <f t="shared" si="24"/>
        <v>PRD</v>
      </c>
      <c r="AH121" s="464">
        <f t="shared" si="25"/>
        <v>11464</v>
      </c>
      <c r="AI121" s="465">
        <f t="shared" si="26"/>
        <v>0.45339133873838244</v>
      </c>
      <c r="AJ121" s="466">
        <f>RANK(G121,($G121,$I121,$J121,$L121,$N121,$O121,$P121,$Q121,$W121,$X121,$Y121,$Z121,$AC121))</f>
        <v>4</v>
      </c>
      <c r="AK121" s="467"/>
      <c r="AL121" s="468">
        <f>RANK(I121,($G121,$I121,$J121,$L121,$N121,$O121,$P121,$Q121,$W121,$X121,$Y121,$Z121,$AC121))</f>
        <v>1</v>
      </c>
      <c r="AM121" s="467"/>
      <c r="AN121" s="457"/>
      <c r="AO121" s="468">
        <f>RANK(L121,($G121,$I121,$J121,$L121,$N121,$O121,$P121,$Q121,$W121,$X121,$Y121,$Z121,$AC121))</f>
        <v>3</v>
      </c>
      <c r="AP121" s="457"/>
      <c r="AQ121" s="468">
        <f>RANK(N121,($G121,$I121,$J121,$L121,$N121,$O121,$P121,$Q121,$W121,$X121,$Y121,$Z121,$AC121))</f>
        <v>7</v>
      </c>
      <c r="AR121" s="468">
        <f>RANK(O121,($G121,$I121,$J121,$L121,$N121,$O121,$P121,$Q121,$W121,$X121,$Y121,$Z121,$AC121))</f>
        <v>8</v>
      </c>
      <c r="AS121" s="468">
        <f>RANK(P121,($G121,$I121,$J121,$L121,$N121,$O121,$P121,$Q121,$W121,$X121,$Y121,$Z121,$AC121))</f>
        <v>9</v>
      </c>
      <c r="AT121" s="468">
        <f>RANK(Q121,($G121,$I121,$J121,$L121,$N121,$O121,$P121,$Q121,$W121,$X121,$Y121,$Z121,$AC121))</f>
        <v>10</v>
      </c>
      <c r="AU121" s="468">
        <f>RANK(W121,($G121,$I121,$J121,$L121,$N121,$O121,$P121,$Q121,$W121,$X121,$Y121,$Z121,$AC121))</f>
        <v>6</v>
      </c>
      <c r="AV121" s="457"/>
      <c r="AW121" s="468">
        <f>RANK(Y121,($G121,$I121,$J121,$L121,$N121,$O121,$P121,$Q121,$W121,$X121,$Y121,$Z121,$AC121))</f>
        <v>11</v>
      </c>
      <c r="AX121" s="468">
        <f>RANK(Z121,($G121,$I121,$J121,$L121,$N121,$O121,$P121,$Q121,$W121,$X121,$Y121,$Z121,$AC121))</f>
        <v>5</v>
      </c>
      <c r="AY121" s="468">
        <f>RANK(AC121,($G121,$I121,$J121,$L121,$N121,$O121,$P121,$Q121,$W121,$X121,$Y121,$Z121,$AC121))</f>
        <v>2</v>
      </c>
      <c r="AZ121" s="460"/>
      <c r="BA121" s="461" t="str">
        <f t="shared" si="27"/>
        <v>otro</v>
      </c>
      <c r="BB121" s="463" t="str">
        <f t="shared" si="28"/>
        <v>PRI-PVEM-NA</v>
      </c>
      <c r="BC121" s="463" t="str">
        <f t="shared" si="29"/>
        <v>PRI-PVEM-NA</v>
      </c>
      <c r="BD121" s="464" t="str">
        <f t="shared" si="30"/>
        <v>otro</v>
      </c>
      <c r="BE121" s="464">
        <f t="shared" si="31"/>
        <v>7148</v>
      </c>
      <c r="BF121" s="464">
        <f t="shared" si="32"/>
        <v>7148</v>
      </c>
      <c r="BG121" s="469">
        <f t="shared" si="33"/>
        <v>0.28269725133478346</v>
      </c>
      <c r="BH121" s="470">
        <f t="shared" si="34"/>
        <v>4316</v>
      </c>
      <c r="BI121" s="469">
        <f t="shared" si="34"/>
        <v>0.17069408740359898</v>
      </c>
    </row>
    <row r="122" spans="1:61" ht="15">
      <c r="A122" s="434">
        <v>115</v>
      </c>
      <c r="B122" s="435" t="s">
        <v>144</v>
      </c>
      <c r="C122" s="436">
        <v>58251</v>
      </c>
      <c r="D122" s="434">
        <v>106</v>
      </c>
      <c r="E122" s="434">
        <v>106</v>
      </c>
      <c r="F122" s="437">
        <f t="shared" si="18"/>
        <v>1</v>
      </c>
      <c r="G122" s="455">
        <v>12629</v>
      </c>
      <c r="H122" s="456">
        <v>25428</v>
      </c>
      <c r="I122" s="456">
        <v>293</v>
      </c>
      <c r="J122" s="456">
        <v>206</v>
      </c>
      <c r="K122" s="456">
        <v>249</v>
      </c>
      <c r="L122" s="456">
        <v>160</v>
      </c>
      <c r="M122" s="456">
        <v>210</v>
      </c>
      <c r="N122" s="456">
        <v>324</v>
      </c>
      <c r="O122" s="456">
        <v>730</v>
      </c>
      <c r="P122" s="456">
        <v>190</v>
      </c>
      <c r="Q122" s="456">
        <v>71</v>
      </c>
      <c r="R122" s="456">
        <v>20</v>
      </c>
      <c r="S122" s="456">
        <v>172</v>
      </c>
      <c r="T122" s="456">
        <v>11</v>
      </c>
      <c r="U122" s="456">
        <v>8</v>
      </c>
      <c r="V122" s="456">
        <v>21</v>
      </c>
      <c r="W122" s="457"/>
      <c r="X122" s="457"/>
      <c r="Y122" s="456">
        <v>9</v>
      </c>
      <c r="Z122" s="456">
        <v>1031</v>
      </c>
      <c r="AA122" s="458">
        <f t="shared" si="19"/>
        <v>41762</v>
      </c>
      <c r="AB122" s="459">
        <f t="shared" si="20"/>
        <v>0.71693189816483838</v>
      </c>
      <c r="AC122" s="455">
        <f t="shared" si="21"/>
        <v>26098</v>
      </c>
      <c r="AD122" s="458">
        <f t="shared" si="35"/>
        <v>12856</v>
      </c>
      <c r="AE122" s="461" t="str">
        <f t="shared" si="22"/>
        <v>otro</v>
      </c>
      <c r="AF122" s="462" t="str">
        <f t="shared" si="23"/>
        <v>PRI-PVEM-NA</v>
      </c>
      <c r="AG122" s="463" t="str">
        <f t="shared" si="24"/>
        <v>PRI-PVEM-NA</v>
      </c>
      <c r="AH122" s="464">
        <f t="shared" si="25"/>
        <v>26098</v>
      </c>
      <c r="AI122" s="465">
        <f t="shared" si="26"/>
        <v>0.62492217805660644</v>
      </c>
      <c r="AJ122" s="472"/>
      <c r="AK122" s="467"/>
      <c r="AL122" s="468">
        <f>RANK(I122,($I122,$L122,$N122,$O122,$P122,$Q122,$W122,$X122,$Y122,$Z122,$AC122,$AD122))</f>
        <v>6</v>
      </c>
      <c r="AM122" s="467"/>
      <c r="AN122" s="457"/>
      <c r="AO122" s="468">
        <f>RANK(L122,($I122,$L122,$N122,$O122,$P122,$Q122,$W122,$X122,$Y122,$Z122,$AC122,$AD122))</f>
        <v>8</v>
      </c>
      <c r="AP122" s="457"/>
      <c r="AQ122" s="468">
        <f>RANK(N122,($I122,$L122,$N122,$O122,$P122,$Q122,$W122,$X122,$Y122,$Z122,$AC122,$AD122))</f>
        <v>5</v>
      </c>
      <c r="AR122" s="468">
        <f>RANK(O122,($I122,$L122,$N122,$O122,$P122,$Q122,$W122,$X122,$Y122,$Z122,$AC122,$AD122))</f>
        <v>4</v>
      </c>
      <c r="AS122" s="468">
        <f>RANK(P122,($I122,$L122,$N122,$O122,$P122,$Q122,$W122,$X122,$Y122,$Z122,$AC122,$AD122))</f>
        <v>7</v>
      </c>
      <c r="AT122" s="468">
        <f>RANK(Q122,($I122,$L122,$N122,$O122,$P122,$Q122,$W122,$X122,$Y122,$Z122,$AC122,$AD122))</f>
        <v>9</v>
      </c>
      <c r="AU122" s="457"/>
      <c r="AV122" s="457"/>
      <c r="AW122" s="468">
        <f>RANK(Y122,($I122,$L122,$N122,$O122,$P122,$Q122,$W122,$X122,$Y122,$Z122,$AC122,$AD122))</f>
        <v>10</v>
      </c>
      <c r="AX122" s="468">
        <f>RANK(Z122,($I122,$L122,$N122,$O122,$P122,$Q122,$W122,$X122,$Y122,$Z122,$AC122,$AD122))</f>
        <v>3</v>
      </c>
      <c r="AY122" s="468">
        <f>RANK(AC122,($I122,$L122,$N122,$O122,$P122,$Q122,$W122,$X122,$Y122,$Z122,$AC122,$AD122))</f>
        <v>1</v>
      </c>
      <c r="AZ122" s="473">
        <f>RANK(AD122,($I122,$L122,$N122,$O122,$P122,$Q122,$W122,$X122,$Y122,$Z122,$AC122,$AD122))</f>
        <v>2</v>
      </c>
      <c r="BA122" s="461" t="str">
        <f t="shared" si="27"/>
        <v>otro</v>
      </c>
      <c r="BB122" s="463" t="str">
        <f t="shared" si="28"/>
        <v>PAN-PT</v>
      </c>
      <c r="BC122" s="463" t="str">
        <f t="shared" si="29"/>
        <v>PAN-PT</v>
      </c>
      <c r="BD122" s="464" t="str">
        <f t="shared" si="30"/>
        <v>otro</v>
      </c>
      <c r="BE122" s="464">
        <f t="shared" si="31"/>
        <v>12856</v>
      </c>
      <c r="BF122" s="464">
        <f t="shared" si="32"/>
        <v>12856</v>
      </c>
      <c r="BG122" s="469">
        <f t="shared" si="33"/>
        <v>0.30783966285139602</v>
      </c>
      <c r="BH122" s="470">
        <f t="shared" si="34"/>
        <v>13242</v>
      </c>
      <c r="BI122" s="469">
        <f t="shared" si="34"/>
        <v>0.31708251520521041</v>
      </c>
    </row>
    <row r="123" spans="1:61" ht="15">
      <c r="A123" s="434">
        <v>116</v>
      </c>
      <c r="B123" s="435" t="s">
        <v>145</v>
      </c>
      <c r="C123" s="436">
        <v>37396</v>
      </c>
      <c r="D123" s="434">
        <v>57</v>
      </c>
      <c r="E123" s="434">
        <v>57</v>
      </c>
      <c r="F123" s="437">
        <f t="shared" si="18"/>
        <v>1</v>
      </c>
      <c r="G123" s="455">
        <v>6805</v>
      </c>
      <c r="H123" s="456">
        <v>5955</v>
      </c>
      <c r="I123" s="456">
        <v>378</v>
      </c>
      <c r="J123" s="456">
        <v>531</v>
      </c>
      <c r="K123" s="456">
        <v>258</v>
      </c>
      <c r="L123" s="456">
        <v>7216</v>
      </c>
      <c r="M123" s="456">
        <v>238</v>
      </c>
      <c r="N123" s="456">
        <v>553</v>
      </c>
      <c r="O123" s="456">
        <v>248</v>
      </c>
      <c r="P123" s="467"/>
      <c r="Q123" s="456">
        <v>163</v>
      </c>
      <c r="R123" s="456">
        <v>17</v>
      </c>
      <c r="S123" s="456">
        <v>61</v>
      </c>
      <c r="T123" s="456">
        <v>15</v>
      </c>
      <c r="U123" s="456">
        <v>5</v>
      </c>
      <c r="V123" s="456">
        <v>123</v>
      </c>
      <c r="W123" s="457"/>
      <c r="X123" s="457"/>
      <c r="Y123" s="456">
        <v>16</v>
      </c>
      <c r="Z123" s="456">
        <v>689</v>
      </c>
      <c r="AA123" s="458">
        <f t="shared" si="19"/>
        <v>23271</v>
      </c>
      <c r="AB123" s="459">
        <f t="shared" si="20"/>
        <v>0.62228580596855276</v>
      </c>
      <c r="AC123" s="455">
        <f t="shared" si="21"/>
        <v>6549</v>
      </c>
      <c r="AD123" s="458">
        <f t="shared" si="35"/>
        <v>7459</v>
      </c>
      <c r="AE123" s="461" t="str">
        <f t="shared" si="22"/>
        <v>otro</v>
      </c>
      <c r="AF123" s="462" t="str">
        <f t="shared" si="23"/>
        <v>PAN-PT</v>
      </c>
      <c r="AG123" s="463" t="str">
        <f t="shared" si="24"/>
        <v>PAN-PT</v>
      </c>
      <c r="AH123" s="464">
        <f t="shared" si="25"/>
        <v>7459</v>
      </c>
      <c r="AI123" s="465">
        <f t="shared" si="26"/>
        <v>0.32052769541489406</v>
      </c>
      <c r="AJ123" s="472"/>
      <c r="AK123" s="467"/>
      <c r="AL123" s="468">
        <f>RANK(I123,($I123,$L123,$N123,$O123,$P123,$Q123,$W123,$X123,$Y123,$Z123,$AC123,$AD123))</f>
        <v>6</v>
      </c>
      <c r="AM123" s="467"/>
      <c r="AN123" s="457"/>
      <c r="AO123" s="468">
        <f>RANK(L123,($I123,$L123,$N123,$O123,$P123,$Q123,$W123,$X123,$Y123,$Z123,$AC123,$AD123))</f>
        <v>2</v>
      </c>
      <c r="AP123" s="457"/>
      <c r="AQ123" s="468">
        <f>RANK(N123,($I123,$L123,$N123,$O123,$P123,$Q123,$W123,$X123,$Y123,$Z123,$AC123,$AD123))</f>
        <v>5</v>
      </c>
      <c r="AR123" s="468">
        <f>RANK(O123,($I123,$L123,$N123,$O123,$P123,$Q123,$W123,$X123,$Y123,$Z123,$AC123,$AD123))</f>
        <v>7</v>
      </c>
      <c r="AS123" s="457"/>
      <c r="AT123" s="468">
        <f>RANK(Q123,($I123,$L123,$N123,$O123,$P123,$Q123,$W123,$X123,$Y123,$Z123,$AC123,$AD123))</f>
        <v>8</v>
      </c>
      <c r="AU123" s="457"/>
      <c r="AV123" s="457"/>
      <c r="AW123" s="468">
        <f>RANK(Y123,($I123,$L123,$N123,$O123,$P123,$Q123,$W123,$X123,$Y123,$Z123,$AC123,$AD123))</f>
        <v>9</v>
      </c>
      <c r="AX123" s="468">
        <f>RANK(Z123,($I123,$L123,$N123,$O123,$P123,$Q123,$W123,$X123,$Y123,$Z123,$AC123,$AD123))</f>
        <v>4</v>
      </c>
      <c r="AY123" s="468">
        <f>RANK(AC123,($I123,$L123,$N123,$O123,$P123,$Q123,$W123,$X123,$Y123,$Z123,$AC123,$AD123))</f>
        <v>3</v>
      </c>
      <c r="AZ123" s="473">
        <f>RANK(AD123,($I123,$L123,$N123,$O123,$P123,$Q123,$W123,$X123,$Y123,$Z123,$AC123,$AD123))</f>
        <v>1</v>
      </c>
      <c r="BA123" s="461" t="str">
        <f t="shared" si="27"/>
        <v>MC</v>
      </c>
      <c r="BB123" s="463" t="str">
        <f t="shared" si="28"/>
        <v>ninguno</v>
      </c>
      <c r="BC123" s="463" t="str">
        <f t="shared" si="29"/>
        <v>MC</v>
      </c>
      <c r="BD123" s="464">
        <f t="shared" si="30"/>
        <v>7216</v>
      </c>
      <c r="BE123" s="464" t="str">
        <f t="shared" si="31"/>
        <v>ninguno</v>
      </c>
      <c r="BF123" s="464">
        <f t="shared" si="32"/>
        <v>7216</v>
      </c>
      <c r="BG123" s="469">
        <f t="shared" si="33"/>
        <v>0.31008551415925401</v>
      </c>
      <c r="BH123" s="470">
        <f t="shared" si="34"/>
        <v>243</v>
      </c>
      <c r="BI123" s="469">
        <f t="shared" si="34"/>
        <v>1.044218125564006E-2</v>
      </c>
    </row>
    <row r="124" spans="1:61" ht="15">
      <c r="A124" s="434">
        <v>117</v>
      </c>
      <c r="B124" s="435" t="s">
        <v>147</v>
      </c>
      <c r="C124" s="436">
        <v>3328</v>
      </c>
      <c r="D124" s="434">
        <v>6</v>
      </c>
      <c r="E124" s="434">
        <v>6</v>
      </c>
      <c r="F124" s="437">
        <f t="shared" si="18"/>
        <v>1</v>
      </c>
      <c r="G124" s="455">
        <v>295</v>
      </c>
      <c r="H124" s="456">
        <v>942</v>
      </c>
      <c r="I124" s="456">
        <v>1467</v>
      </c>
      <c r="J124" s="456">
        <v>4</v>
      </c>
      <c r="K124" s="456">
        <v>1</v>
      </c>
      <c r="L124" s="457"/>
      <c r="M124" s="456">
        <v>3</v>
      </c>
      <c r="N124" s="456">
        <v>0</v>
      </c>
      <c r="O124" s="467"/>
      <c r="P124" s="467"/>
      <c r="Q124" s="467"/>
      <c r="R124" s="456">
        <v>7</v>
      </c>
      <c r="S124" s="456">
        <v>9</v>
      </c>
      <c r="T124" s="456">
        <v>1</v>
      </c>
      <c r="U124" s="456">
        <v>0</v>
      </c>
      <c r="V124" s="467"/>
      <c r="W124" s="457"/>
      <c r="X124" s="457"/>
      <c r="Y124" s="456">
        <v>2</v>
      </c>
      <c r="Z124" s="456">
        <v>52</v>
      </c>
      <c r="AA124" s="458">
        <f t="shared" si="19"/>
        <v>2783</v>
      </c>
      <c r="AB124" s="459">
        <f t="shared" si="20"/>
        <v>0.83623798076923073</v>
      </c>
      <c r="AC124" s="455">
        <f t="shared" si="21"/>
        <v>963</v>
      </c>
      <c r="AD124" s="460"/>
      <c r="AE124" s="461" t="str">
        <f t="shared" si="22"/>
        <v>PRD</v>
      </c>
      <c r="AF124" s="462" t="str">
        <f t="shared" si="23"/>
        <v>ninguno</v>
      </c>
      <c r="AG124" s="463" t="str">
        <f t="shared" si="24"/>
        <v>PRD</v>
      </c>
      <c r="AH124" s="464">
        <f t="shared" si="25"/>
        <v>1467</v>
      </c>
      <c r="AI124" s="465">
        <f t="shared" si="26"/>
        <v>0.52712899748472875</v>
      </c>
      <c r="AJ124" s="466">
        <f>RANK(G124,($G124,$I124,$J124,$L124,$N124,$O124,$P124,$Q124,$W124,$X124,$Y124,$Z124,$AC124))</f>
        <v>3</v>
      </c>
      <c r="AK124" s="467"/>
      <c r="AL124" s="468">
        <f>RANK(I124,($G124,$I124,$J124,$L124,$N124,$O124,$P124,$Q124,$W124,$X124,$Y124,$Z124,$AC124))</f>
        <v>1</v>
      </c>
      <c r="AM124" s="468">
        <f>RANK(J124,($G124,$I124,$J124,$L124,$N124,$O124,$P124,$Q124,$W124,$X124,$Y124,$Z124,$AC124))</f>
        <v>5</v>
      </c>
      <c r="AN124" s="457"/>
      <c r="AO124" s="457"/>
      <c r="AP124" s="457"/>
      <c r="AQ124" s="468">
        <f>RANK(N124,($G124,$I124,$J124,$L124,$N124,$O124,$P124,$Q124,$W124,$X124,$Y124,$Z124,$AC124))</f>
        <v>7</v>
      </c>
      <c r="AR124" s="457"/>
      <c r="AS124" s="457"/>
      <c r="AT124" s="457"/>
      <c r="AU124" s="457"/>
      <c r="AV124" s="457"/>
      <c r="AW124" s="468">
        <f>RANK(Y124,($G124,$I124,$J124,$L124,$N124,$O124,$P124,$Q124,$W124,$X124,$Y124,$Z124,$AC124))</f>
        <v>6</v>
      </c>
      <c r="AX124" s="468">
        <f>RANK(Z124,($G124,$I124,$J124,$L124,$N124,$O124,$P124,$Q124,$W124,$X124,$Y124,$Z124,$AC124))</f>
        <v>4</v>
      </c>
      <c r="AY124" s="468">
        <f>RANK(AC124,($G124,$I124,$J124,$L124,$N124,$O124,$P124,$Q124,$W124,$X124,$Y124,$Z124,$AC124))</f>
        <v>2</v>
      </c>
      <c r="AZ124" s="460"/>
      <c r="BA124" s="461" t="str">
        <f t="shared" si="27"/>
        <v>otro</v>
      </c>
      <c r="BB124" s="463" t="str">
        <f t="shared" si="28"/>
        <v>PRI-PVEM-NA</v>
      </c>
      <c r="BC124" s="463" t="str">
        <f t="shared" si="29"/>
        <v>PRI-PVEM-NA</v>
      </c>
      <c r="BD124" s="464" t="str">
        <f t="shared" si="30"/>
        <v>otro</v>
      </c>
      <c r="BE124" s="464">
        <f t="shared" si="31"/>
        <v>963</v>
      </c>
      <c r="BF124" s="464">
        <f t="shared" si="32"/>
        <v>963</v>
      </c>
      <c r="BG124" s="469">
        <f t="shared" si="33"/>
        <v>0.34602946460653972</v>
      </c>
      <c r="BH124" s="470">
        <f t="shared" si="34"/>
        <v>504</v>
      </c>
      <c r="BI124" s="469">
        <f t="shared" si="34"/>
        <v>0.18109953287818903</v>
      </c>
    </row>
    <row r="125" spans="1:61" ht="15">
      <c r="A125" s="434">
        <v>118</v>
      </c>
      <c r="B125" s="435" t="s">
        <v>148</v>
      </c>
      <c r="C125" s="436">
        <v>10217</v>
      </c>
      <c r="D125" s="434">
        <v>25</v>
      </c>
      <c r="E125" s="434">
        <v>25</v>
      </c>
      <c r="F125" s="437">
        <f t="shared" si="18"/>
        <v>1</v>
      </c>
      <c r="G125" s="455">
        <v>479</v>
      </c>
      <c r="H125" s="456">
        <v>3086</v>
      </c>
      <c r="I125" s="456">
        <v>306</v>
      </c>
      <c r="J125" s="456">
        <v>209</v>
      </c>
      <c r="K125" s="456">
        <v>63</v>
      </c>
      <c r="L125" s="456">
        <v>2106</v>
      </c>
      <c r="M125" s="456">
        <v>62</v>
      </c>
      <c r="N125" s="456">
        <v>1011</v>
      </c>
      <c r="O125" s="456">
        <v>103</v>
      </c>
      <c r="P125" s="467"/>
      <c r="Q125" s="467"/>
      <c r="R125" s="456">
        <v>14</v>
      </c>
      <c r="S125" s="456">
        <v>20</v>
      </c>
      <c r="T125" s="456">
        <v>4</v>
      </c>
      <c r="U125" s="456">
        <v>0</v>
      </c>
      <c r="V125" s="467"/>
      <c r="W125" s="457"/>
      <c r="X125" s="457"/>
      <c r="Y125" s="456">
        <v>0</v>
      </c>
      <c r="Z125" s="456">
        <v>220</v>
      </c>
      <c r="AA125" s="458">
        <f t="shared" si="19"/>
        <v>7683</v>
      </c>
      <c r="AB125" s="459">
        <f t="shared" si="20"/>
        <v>0.75198199079964767</v>
      </c>
      <c r="AC125" s="455">
        <f t="shared" si="21"/>
        <v>3249</v>
      </c>
      <c r="AD125" s="460"/>
      <c r="AE125" s="461" t="str">
        <f t="shared" si="22"/>
        <v>otro</v>
      </c>
      <c r="AF125" s="462" t="str">
        <f t="shared" si="23"/>
        <v>PRI-PVEM-NA</v>
      </c>
      <c r="AG125" s="463" t="str">
        <f t="shared" si="24"/>
        <v>PRI-PVEM-NA</v>
      </c>
      <c r="AH125" s="464">
        <f t="shared" si="25"/>
        <v>3249</v>
      </c>
      <c r="AI125" s="465">
        <f t="shared" si="26"/>
        <v>0.42288168684107769</v>
      </c>
      <c r="AJ125" s="466">
        <f>RANK(G125,($G125,$I125,$J125,$L125,$N125,$O125,$P125,$Q125,$W125,$X125,$Y125,$Z125,$AC125))</f>
        <v>4</v>
      </c>
      <c r="AK125" s="467"/>
      <c r="AL125" s="468">
        <f>RANK(I125,($G125,$I125,$J125,$L125,$N125,$O125,$P125,$Q125,$W125,$X125,$Y125,$Z125,$AC125))</f>
        <v>5</v>
      </c>
      <c r="AM125" s="468">
        <f>RANK(J125,($G125,$I125,$J125,$L125,$N125,$O125,$P125,$Q125,$W125,$X125,$Y125,$Z125,$AC125))</f>
        <v>7</v>
      </c>
      <c r="AN125" s="457"/>
      <c r="AO125" s="468">
        <f>RANK(L125,($G125,$I125,$J125,$L125,$N125,$O125,$P125,$Q125,$W125,$X125,$Y125,$Z125,$AC125))</f>
        <v>2</v>
      </c>
      <c r="AP125" s="457"/>
      <c r="AQ125" s="468">
        <f>RANK(N125,($G125,$I125,$J125,$L125,$N125,$O125,$P125,$Q125,$W125,$X125,$Y125,$Z125,$AC125))</f>
        <v>3</v>
      </c>
      <c r="AR125" s="468">
        <f>RANK(O125,($G125,$I125,$J125,$L125,$N125,$O125,$P125,$Q125,$W125,$X125,$Y125,$Z125,$AC125))</f>
        <v>8</v>
      </c>
      <c r="AS125" s="457"/>
      <c r="AT125" s="457"/>
      <c r="AU125" s="457"/>
      <c r="AV125" s="457"/>
      <c r="AW125" s="468">
        <f>RANK(Y125,($G125,$I125,$J125,$L125,$N125,$O125,$P125,$Q125,$W125,$X125,$Y125,$Z125,$AC125))</f>
        <v>9</v>
      </c>
      <c r="AX125" s="468">
        <f>RANK(Z125,($G125,$I125,$J125,$L125,$N125,$O125,$P125,$Q125,$W125,$X125,$Y125,$Z125,$AC125))</f>
        <v>6</v>
      </c>
      <c r="AY125" s="468">
        <f>RANK(AC125,($G125,$I125,$J125,$L125,$N125,$O125,$P125,$Q125,$W125,$X125,$Y125,$Z125,$AC125))</f>
        <v>1</v>
      </c>
      <c r="AZ125" s="460"/>
      <c r="BA125" s="461" t="str">
        <f t="shared" si="27"/>
        <v>MC</v>
      </c>
      <c r="BB125" s="463" t="str">
        <f t="shared" si="28"/>
        <v>ninguno</v>
      </c>
      <c r="BC125" s="463" t="str">
        <f t="shared" si="29"/>
        <v>MC</v>
      </c>
      <c r="BD125" s="464">
        <f t="shared" si="30"/>
        <v>2106</v>
      </c>
      <c r="BE125" s="464" t="str">
        <f t="shared" si="31"/>
        <v>ninguno</v>
      </c>
      <c r="BF125" s="464">
        <f t="shared" si="32"/>
        <v>2106</v>
      </c>
      <c r="BG125" s="469">
        <f t="shared" si="33"/>
        <v>0.27411167512690354</v>
      </c>
      <c r="BH125" s="470">
        <f t="shared" si="34"/>
        <v>1143</v>
      </c>
      <c r="BI125" s="469">
        <f t="shared" si="34"/>
        <v>0.14877001171417414</v>
      </c>
    </row>
    <row r="126" spans="1:61" ht="15">
      <c r="A126" s="434">
        <v>119</v>
      </c>
      <c r="B126" s="435" t="s">
        <v>419</v>
      </c>
      <c r="C126" s="436">
        <v>111733</v>
      </c>
      <c r="D126" s="434">
        <v>176</v>
      </c>
      <c r="E126" s="434">
        <v>176</v>
      </c>
      <c r="F126" s="437">
        <f t="shared" si="18"/>
        <v>1</v>
      </c>
      <c r="G126" s="455">
        <v>15878</v>
      </c>
      <c r="H126" s="456">
        <v>19573</v>
      </c>
      <c r="I126" s="456">
        <v>2635</v>
      </c>
      <c r="J126" s="456">
        <v>5255</v>
      </c>
      <c r="K126" s="456">
        <v>1034</v>
      </c>
      <c r="L126" s="456">
        <v>3517</v>
      </c>
      <c r="M126" s="456">
        <v>3278</v>
      </c>
      <c r="N126" s="456">
        <v>2461</v>
      </c>
      <c r="O126" s="456">
        <v>1154</v>
      </c>
      <c r="P126" s="456">
        <v>1930</v>
      </c>
      <c r="Q126" s="456">
        <v>1973</v>
      </c>
      <c r="R126" s="467"/>
      <c r="S126" s="467"/>
      <c r="T126" s="467"/>
      <c r="U126" s="467"/>
      <c r="V126" s="467"/>
      <c r="W126" s="457"/>
      <c r="X126" s="457"/>
      <c r="Y126" s="456">
        <v>37</v>
      </c>
      <c r="Z126" s="456">
        <v>2578</v>
      </c>
      <c r="AA126" s="458">
        <f t="shared" si="19"/>
        <v>61303</v>
      </c>
      <c r="AB126" s="459">
        <f t="shared" si="20"/>
        <v>0.54865617140862588</v>
      </c>
      <c r="AC126" s="472"/>
      <c r="AD126" s="460"/>
      <c r="AE126" s="461" t="str">
        <f t="shared" si="22"/>
        <v>PRI</v>
      </c>
      <c r="AF126" s="462" t="str">
        <f t="shared" si="23"/>
        <v>ninguno</v>
      </c>
      <c r="AG126" s="463" t="str">
        <f t="shared" si="24"/>
        <v>PRI</v>
      </c>
      <c r="AH126" s="464">
        <f t="shared" si="25"/>
        <v>19573</v>
      </c>
      <c r="AI126" s="465">
        <f t="shared" si="26"/>
        <v>0.319282906219924</v>
      </c>
      <c r="AJ126" s="466">
        <f>RANK(G126,($G126,$H126,$I126,$J126,$K126,$L126,$M126,$N126,$O126,$P126,$Q126,$W126,$X126,$Y126,$Z126))</f>
        <v>2</v>
      </c>
      <c r="AK126" s="468">
        <f>RANK(H126,($G126,$H126,$I126,$J126,$K126,$L126,$M126,$N126,$O126,$P126,$Q126,$W126,$X126,$Y126,$Z126))</f>
        <v>1</v>
      </c>
      <c r="AL126" s="468">
        <f>RANK(I126,($G126,$H126,$I126,$J126,$K126,$L126,$M126,$N126,$O126,$P126,$Q126,$W126,$X126,$Y126,$Z126))</f>
        <v>6</v>
      </c>
      <c r="AM126" s="468">
        <f>RANK(J126,($G126,$H126,$I126,$J126,$K126,$L126,$M126,$N126,$O126,$P126,$Q126,$W126,$X126,$Y126,$Z126))</f>
        <v>3</v>
      </c>
      <c r="AN126" s="468">
        <f>RANK(K126,($G126,$H126,$I126,$J126,$K126,$L126,$M126,$N126,$O126,$P126,$Q126,$W126,$X126,$Y126,$Z126))</f>
        <v>12</v>
      </c>
      <c r="AO126" s="468">
        <f>RANK(L126,($G126,$H126,$I126,$J126,$K126,$L126,$M126,$N126,$O126,$P126,$Q126,$W126,$X126,$Y126,$Z126))</f>
        <v>4</v>
      </c>
      <c r="AP126" s="468">
        <f>RANK(M126,($G126,$H126,$I126,$J126,$K126,$L126,$M126,$N126,$O126,$P126,$Q126,$W126,$X126,$Y126,$Z126))</f>
        <v>5</v>
      </c>
      <c r="AQ126" s="468">
        <f>RANK(N126,($G126,$H126,$I126,$J126,$K126,$L126,$M126,$N126,$O126,$P126,$Q126,$W126,$X126,$Y126,$Z126))</f>
        <v>8</v>
      </c>
      <c r="AR126" s="468">
        <f>RANK(O126,($G126,$H126,$I126,$J126,$K126,$L126,$M126,$N126,$O126,$P126,$Q126,$W126,$X126,$Y126,$Z126))</f>
        <v>11</v>
      </c>
      <c r="AS126" s="468">
        <f>RANK(P126,($G126,$H126,$I126,$J126,$K126,$L126,$M126,$N126,$O126,$P126,$Q126,$W126,$X126,$Y126,$Z126))</f>
        <v>10</v>
      </c>
      <c r="AT126" s="468">
        <f>RANK(Q126,($G126,$H126,$I126,$J126,$K126,$L126,$M126,$N126,$O126,$P126,$Q126,$W126,$X126,$Y126,$Z126))</f>
        <v>9</v>
      </c>
      <c r="AU126" s="457"/>
      <c r="AV126" s="457"/>
      <c r="AW126" s="468">
        <f>RANK(Y126,($G126,$H126,$I126,$J126,$K126,$L126,$M126,$N126,$O126,$P126,$Q126,$W126,$X126,$Y126,$Z126))</f>
        <v>13</v>
      </c>
      <c r="AX126" s="468">
        <f>RANK(Z126,($G126,$H126,$I126,$J126,$K126,$L126,$M126,$N126,$O126,$P126,$Q126,$W126,$X126,$Y126,$Z126))</f>
        <v>7</v>
      </c>
      <c r="AY126" s="467"/>
      <c r="AZ126" s="460"/>
      <c r="BA126" s="461" t="str">
        <f t="shared" si="27"/>
        <v>PAN</v>
      </c>
      <c r="BB126" s="463" t="str">
        <f t="shared" si="28"/>
        <v>ninguno</v>
      </c>
      <c r="BC126" s="463" t="str">
        <f t="shared" si="29"/>
        <v>PAN</v>
      </c>
      <c r="BD126" s="464">
        <f t="shared" si="30"/>
        <v>15878</v>
      </c>
      <c r="BE126" s="464" t="str">
        <f t="shared" si="31"/>
        <v>ninguno</v>
      </c>
      <c r="BF126" s="464">
        <f t="shared" si="32"/>
        <v>15878</v>
      </c>
      <c r="BG126" s="469">
        <f t="shared" si="33"/>
        <v>0.25900853139324342</v>
      </c>
      <c r="BH126" s="470">
        <f t="shared" si="34"/>
        <v>3695</v>
      </c>
      <c r="BI126" s="469">
        <f t="shared" si="34"/>
        <v>6.0274374826680577E-2</v>
      </c>
    </row>
    <row r="127" spans="1:61" ht="15">
      <c r="A127" s="434">
        <v>120</v>
      </c>
      <c r="B127" s="435" t="s">
        <v>150</v>
      </c>
      <c r="C127" s="436">
        <v>11361</v>
      </c>
      <c r="D127" s="434">
        <v>22</v>
      </c>
      <c r="E127" s="434">
        <v>22</v>
      </c>
      <c r="F127" s="437">
        <f t="shared" si="18"/>
        <v>1</v>
      </c>
      <c r="G127" s="455">
        <v>2727</v>
      </c>
      <c r="H127" s="456">
        <v>4312</v>
      </c>
      <c r="I127" s="456">
        <v>792</v>
      </c>
      <c r="J127" s="456">
        <v>127</v>
      </c>
      <c r="K127" s="456">
        <v>25</v>
      </c>
      <c r="L127" s="457"/>
      <c r="M127" s="456">
        <v>121</v>
      </c>
      <c r="N127" s="456">
        <v>59</v>
      </c>
      <c r="O127" s="456">
        <v>88</v>
      </c>
      <c r="P127" s="456">
        <v>18</v>
      </c>
      <c r="Q127" s="467"/>
      <c r="R127" s="456">
        <v>9</v>
      </c>
      <c r="S127" s="456">
        <v>21</v>
      </c>
      <c r="T127" s="456">
        <v>13</v>
      </c>
      <c r="U127" s="456">
        <v>1</v>
      </c>
      <c r="V127" s="456">
        <v>34</v>
      </c>
      <c r="W127" s="457"/>
      <c r="X127" s="457"/>
      <c r="Y127" s="456">
        <v>0</v>
      </c>
      <c r="Z127" s="456">
        <v>260</v>
      </c>
      <c r="AA127" s="458">
        <f t="shared" si="19"/>
        <v>8607</v>
      </c>
      <c r="AB127" s="459">
        <f t="shared" si="20"/>
        <v>0.75759176128861894</v>
      </c>
      <c r="AC127" s="455">
        <f t="shared" si="21"/>
        <v>4502</v>
      </c>
      <c r="AD127" s="458">
        <f t="shared" si="35"/>
        <v>2888</v>
      </c>
      <c r="AE127" s="461" t="str">
        <f t="shared" si="22"/>
        <v>otro</v>
      </c>
      <c r="AF127" s="462" t="str">
        <f t="shared" si="23"/>
        <v>PRI-PVEM-NA</v>
      </c>
      <c r="AG127" s="463" t="str">
        <f t="shared" si="24"/>
        <v>PRI-PVEM-NA</v>
      </c>
      <c r="AH127" s="464">
        <f t="shared" si="25"/>
        <v>4502</v>
      </c>
      <c r="AI127" s="465">
        <f t="shared" si="26"/>
        <v>0.52306262344603227</v>
      </c>
      <c r="AJ127" s="472"/>
      <c r="AK127" s="467"/>
      <c r="AL127" s="468">
        <f>RANK(I127,($I127,$L127,$N127,$O127,$P127,$Q127,$W127,$X127,$Y127,$Z127,$AC127,$AD127))</f>
        <v>3</v>
      </c>
      <c r="AM127" s="467"/>
      <c r="AN127" s="457"/>
      <c r="AO127" s="457"/>
      <c r="AP127" s="457"/>
      <c r="AQ127" s="468">
        <f>RANK(N127,($I127,$L127,$N127,$O127,$P127,$Q127,$W127,$X127,$Y127,$Z127,$AC127,$AD127))</f>
        <v>6</v>
      </c>
      <c r="AR127" s="468">
        <f>RANK(O127,($I127,$L127,$N127,$O127,$P127,$Q127,$W127,$X127,$Y127,$Z127,$AC127,$AD127))</f>
        <v>5</v>
      </c>
      <c r="AS127" s="468">
        <f>RANK(P127,($I127,$L127,$N127,$O127,$P127,$Q127,$W127,$X127,$Y127,$Z127,$AC127,$AD127))</f>
        <v>7</v>
      </c>
      <c r="AT127" s="457"/>
      <c r="AU127" s="457"/>
      <c r="AV127" s="457"/>
      <c r="AW127" s="468">
        <f>RANK(Y127,($I127,$L127,$N127,$O127,$P127,$Q127,$W127,$X127,$Y127,$Z127,$AC127,$AD127))</f>
        <v>8</v>
      </c>
      <c r="AX127" s="468">
        <f>RANK(Z127,($I127,$L127,$N127,$O127,$P127,$Q127,$W127,$X127,$Y127,$Z127,$AC127,$AD127))</f>
        <v>4</v>
      </c>
      <c r="AY127" s="468">
        <f>RANK(AC127,($I127,$L127,$N127,$O127,$P127,$Q127,$W127,$X127,$Y127,$Z127,$AC127,$AD127))</f>
        <v>1</v>
      </c>
      <c r="AZ127" s="473">
        <f>RANK(AD127,($I127,$L127,$N127,$O127,$P127,$Q127,$W127,$X127,$Y127,$Z127,$AC127,$AD127))</f>
        <v>2</v>
      </c>
      <c r="BA127" s="461" t="str">
        <f t="shared" si="27"/>
        <v>otro</v>
      </c>
      <c r="BB127" s="463" t="str">
        <f t="shared" si="28"/>
        <v>PAN-PT</v>
      </c>
      <c r="BC127" s="463" t="str">
        <f t="shared" si="29"/>
        <v>PAN-PT</v>
      </c>
      <c r="BD127" s="464" t="str">
        <f t="shared" si="30"/>
        <v>otro</v>
      </c>
      <c r="BE127" s="464">
        <f t="shared" si="31"/>
        <v>2888</v>
      </c>
      <c r="BF127" s="464">
        <f t="shared" si="32"/>
        <v>2888</v>
      </c>
      <c r="BG127" s="469">
        <f t="shared" si="33"/>
        <v>0.33554083885209712</v>
      </c>
      <c r="BH127" s="470">
        <f t="shared" si="34"/>
        <v>1614</v>
      </c>
      <c r="BI127" s="469">
        <f t="shared" si="34"/>
        <v>0.18752178459393515</v>
      </c>
    </row>
    <row r="128" spans="1:61" ht="15">
      <c r="A128" s="434">
        <v>121</v>
      </c>
      <c r="B128" s="435" t="s">
        <v>151</v>
      </c>
      <c r="C128" s="436">
        <v>121398</v>
      </c>
      <c r="D128" s="434">
        <v>186</v>
      </c>
      <c r="E128" s="434">
        <v>186</v>
      </c>
      <c r="F128" s="437">
        <f t="shared" si="18"/>
        <v>1</v>
      </c>
      <c r="G128" s="455">
        <v>11059</v>
      </c>
      <c r="H128" s="456">
        <v>21597</v>
      </c>
      <c r="I128" s="456">
        <v>6194</v>
      </c>
      <c r="J128" s="456">
        <v>2204</v>
      </c>
      <c r="K128" s="456">
        <v>791</v>
      </c>
      <c r="L128" s="456">
        <v>2338</v>
      </c>
      <c r="M128" s="456">
        <v>4929</v>
      </c>
      <c r="N128" s="456">
        <v>4292</v>
      </c>
      <c r="O128" s="456">
        <v>1320</v>
      </c>
      <c r="P128" s="456">
        <v>2056</v>
      </c>
      <c r="Q128" s="456">
        <v>210</v>
      </c>
      <c r="R128" s="467"/>
      <c r="S128" s="467"/>
      <c r="T128" s="467"/>
      <c r="U128" s="467"/>
      <c r="V128" s="467"/>
      <c r="W128" s="457"/>
      <c r="X128" s="457"/>
      <c r="Y128" s="456">
        <v>32</v>
      </c>
      <c r="Z128" s="456">
        <v>1689</v>
      </c>
      <c r="AA128" s="458">
        <f t="shared" si="19"/>
        <v>58711</v>
      </c>
      <c r="AB128" s="459">
        <f t="shared" si="20"/>
        <v>0.48362411242359843</v>
      </c>
      <c r="AC128" s="472"/>
      <c r="AD128" s="460"/>
      <c r="AE128" s="461" t="str">
        <f t="shared" si="22"/>
        <v>PRI</v>
      </c>
      <c r="AF128" s="462" t="str">
        <f t="shared" si="23"/>
        <v>ninguno</v>
      </c>
      <c r="AG128" s="463" t="str">
        <f t="shared" si="24"/>
        <v>PRI</v>
      </c>
      <c r="AH128" s="464">
        <f t="shared" si="25"/>
        <v>21597</v>
      </c>
      <c r="AI128" s="465">
        <f t="shared" si="26"/>
        <v>0.36785270221934563</v>
      </c>
      <c r="AJ128" s="466">
        <f>RANK(G128,($G128,$H128,$I128,$J128,$K128,$L128,$M128,$N128,$O128,$P128,$Q128,$W128,$X128,$Y128,$Z128))</f>
        <v>2</v>
      </c>
      <c r="AK128" s="468">
        <f>RANK(H128,($G128,$H128,$I128,$J128,$K128,$L128,$M128,$N128,$O128,$P128,$Q128,$W128,$X128,$Y128,$Z128))</f>
        <v>1</v>
      </c>
      <c r="AL128" s="468">
        <f>RANK(I128,($G128,$H128,$I128,$J128,$K128,$L128,$M128,$N128,$O128,$P128,$Q128,$W128,$X128,$Y128,$Z128))</f>
        <v>3</v>
      </c>
      <c r="AM128" s="468">
        <f>RANK(J128,($G128,$H128,$I128,$J128,$K128,$L128,$M128,$N128,$O128,$P128,$Q128,$W128,$X128,$Y128,$Z128))</f>
        <v>7</v>
      </c>
      <c r="AN128" s="468">
        <f>RANK(K128,($G128,$H128,$I128,$J128,$K128,$L128,$M128,$N128,$O128,$P128,$Q128,$W128,$X128,$Y128,$Z128))</f>
        <v>11</v>
      </c>
      <c r="AO128" s="468">
        <f>RANK(L128,($G128,$H128,$I128,$J128,$K128,$L128,$M128,$N128,$O128,$P128,$Q128,$W128,$X128,$Y128,$Z128))</f>
        <v>6</v>
      </c>
      <c r="AP128" s="468">
        <f>RANK(M128,($G128,$H128,$I128,$J128,$K128,$L128,$M128,$N128,$O128,$P128,$Q128,$W128,$X128,$Y128,$Z128))</f>
        <v>4</v>
      </c>
      <c r="AQ128" s="468">
        <f>RANK(N128,($G128,$H128,$I128,$J128,$K128,$L128,$M128,$N128,$O128,$P128,$Q128,$W128,$X128,$Y128,$Z128))</f>
        <v>5</v>
      </c>
      <c r="AR128" s="468">
        <f>RANK(O128,($G128,$H128,$I128,$J128,$K128,$L128,$M128,$N128,$O128,$P128,$Q128,$W128,$X128,$Y128,$Z128))</f>
        <v>10</v>
      </c>
      <c r="AS128" s="468">
        <f>RANK(P128,($G128,$H128,$I128,$J128,$K128,$L128,$M128,$N128,$O128,$P128,$Q128,$W128,$X128,$Y128,$Z128))</f>
        <v>8</v>
      </c>
      <c r="AT128" s="468">
        <f>RANK(Q128,($G128,$H128,$I128,$J128,$K128,$L128,$M128,$N128,$O128,$P128,$Q128,$W128,$X128,$Y128,$Z128))</f>
        <v>12</v>
      </c>
      <c r="AU128" s="457"/>
      <c r="AV128" s="457"/>
      <c r="AW128" s="468">
        <f>RANK(Y128,($G128,$H128,$I128,$J128,$K128,$L128,$M128,$N128,$O128,$P128,$Q128,$W128,$X128,$Y128,$Z128))</f>
        <v>13</v>
      </c>
      <c r="AX128" s="468">
        <f>RANK(Z128,($G128,$H128,$I128,$J128,$K128,$L128,$M128,$N128,$O128,$P128,$Q128,$W128,$X128,$Y128,$Z128))</f>
        <v>9</v>
      </c>
      <c r="AY128" s="467"/>
      <c r="AZ128" s="460"/>
      <c r="BA128" s="461" t="str">
        <f t="shared" si="27"/>
        <v>PAN</v>
      </c>
      <c r="BB128" s="463" t="str">
        <f t="shared" si="28"/>
        <v>ninguno</v>
      </c>
      <c r="BC128" s="463" t="str">
        <f t="shared" si="29"/>
        <v>PAN</v>
      </c>
      <c r="BD128" s="464">
        <f t="shared" si="30"/>
        <v>11059</v>
      </c>
      <c r="BE128" s="464" t="str">
        <f t="shared" si="31"/>
        <v>ninguno</v>
      </c>
      <c r="BF128" s="464">
        <f t="shared" si="32"/>
        <v>11059</v>
      </c>
      <c r="BG128" s="469">
        <f t="shared" si="33"/>
        <v>0.18836333906763639</v>
      </c>
      <c r="BH128" s="470">
        <f t="shared" si="34"/>
        <v>10538</v>
      </c>
      <c r="BI128" s="469">
        <f t="shared" si="34"/>
        <v>0.17948936315170924</v>
      </c>
    </row>
    <row r="129" spans="1:61" ht="26.25">
      <c r="A129" s="434">
        <v>122</v>
      </c>
      <c r="B129" s="435" t="s">
        <v>152</v>
      </c>
      <c r="C129" s="436">
        <v>247881</v>
      </c>
      <c r="D129" s="434">
        <v>391</v>
      </c>
      <c r="E129" s="434">
        <v>391</v>
      </c>
      <c r="F129" s="437">
        <f t="shared" si="18"/>
        <v>1</v>
      </c>
      <c r="G129" s="455">
        <v>3302</v>
      </c>
      <c r="H129" s="456">
        <v>24469</v>
      </c>
      <c r="I129" s="456">
        <v>29185</v>
      </c>
      <c r="J129" s="456">
        <v>1080</v>
      </c>
      <c r="K129" s="456">
        <v>2176</v>
      </c>
      <c r="L129" s="456">
        <v>19155</v>
      </c>
      <c r="M129" s="456">
        <v>1877</v>
      </c>
      <c r="N129" s="456">
        <v>25277</v>
      </c>
      <c r="O129" s="456">
        <v>2324</v>
      </c>
      <c r="P129" s="456">
        <v>4186</v>
      </c>
      <c r="Q129" s="467"/>
      <c r="R129" s="456">
        <v>65</v>
      </c>
      <c r="S129" s="456">
        <v>378</v>
      </c>
      <c r="T129" s="456">
        <v>20</v>
      </c>
      <c r="U129" s="456">
        <v>17</v>
      </c>
      <c r="V129" s="456">
        <v>13</v>
      </c>
      <c r="W129" s="457"/>
      <c r="X129" s="457"/>
      <c r="Y129" s="456">
        <v>74</v>
      </c>
      <c r="Z129" s="456">
        <v>4538</v>
      </c>
      <c r="AA129" s="458">
        <f t="shared" si="19"/>
        <v>118136</v>
      </c>
      <c r="AB129" s="459">
        <f t="shared" si="20"/>
        <v>0.47658352193189474</v>
      </c>
      <c r="AC129" s="455">
        <f t="shared" si="21"/>
        <v>29002</v>
      </c>
      <c r="AD129" s="458">
        <f t="shared" si="35"/>
        <v>4395</v>
      </c>
      <c r="AE129" s="461" t="str">
        <f t="shared" si="22"/>
        <v>PRD</v>
      </c>
      <c r="AF129" s="462" t="str">
        <f t="shared" si="23"/>
        <v>ninguno</v>
      </c>
      <c r="AG129" s="463" t="str">
        <f t="shared" si="24"/>
        <v>PRD</v>
      </c>
      <c r="AH129" s="464">
        <f t="shared" si="25"/>
        <v>29185</v>
      </c>
      <c r="AI129" s="465">
        <f t="shared" si="26"/>
        <v>0.24704577774768063</v>
      </c>
      <c r="AJ129" s="472"/>
      <c r="AK129" s="467"/>
      <c r="AL129" s="468">
        <f>RANK(I129,($I129,$L129,$N129,$O129,$P129,$Q129,$W129,$X129,$Y129,$Z129,$AC129,$AD129))</f>
        <v>1</v>
      </c>
      <c r="AM129" s="467"/>
      <c r="AN129" s="457"/>
      <c r="AO129" s="468">
        <f>RANK(L129,($I129,$L129,$N129,$O129,$P129,$Q129,$W129,$X129,$Y129,$Z129,$AC129,$AD129))</f>
        <v>4</v>
      </c>
      <c r="AP129" s="457"/>
      <c r="AQ129" s="468">
        <f>RANK(N129,($I129,$L129,$N129,$O129,$P129,$Q129,$W129,$X129,$Y129,$Z129,$AC129,$AD129))</f>
        <v>3</v>
      </c>
      <c r="AR129" s="468">
        <f>RANK(O129,($I129,$L129,$N129,$O129,$P129,$Q129,$W129,$X129,$Y129,$Z129,$AC129,$AD129))</f>
        <v>8</v>
      </c>
      <c r="AS129" s="468">
        <f>RANK(P129,($I129,$L129,$N129,$O129,$P129,$Q129,$W129,$X129,$Y129,$Z129,$AC129,$AD129))</f>
        <v>7</v>
      </c>
      <c r="AT129" s="457"/>
      <c r="AU129" s="457"/>
      <c r="AV129" s="457"/>
      <c r="AW129" s="468">
        <f>RANK(Y129,($I129,$L129,$N129,$O129,$P129,$Q129,$W129,$X129,$Y129,$Z129,$AC129,$AD129))</f>
        <v>9</v>
      </c>
      <c r="AX129" s="468">
        <f>RANK(Z129,($I129,$L129,$N129,$O129,$P129,$Q129,$W129,$X129,$Y129,$Z129,$AC129,$AD129))</f>
        <v>5</v>
      </c>
      <c r="AY129" s="468">
        <f>RANK(AC129,($I129,$L129,$N129,$O129,$P129,$Q129,$W129,$X129,$Y129,$Z129,$AC129,$AD129))</f>
        <v>2</v>
      </c>
      <c r="AZ129" s="473">
        <f>RANK(AD129,($I129,$L129,$N129,$O129,$P129,$Q129,$W129,$X129,$Y129,$Z129,$AC129,$AD129))</f>
        <v>6</v>
      </c>
      <c r="BA129" s="461" t="str">
        <f t="shared" si="27"/>
        <v>otro</v>
      </c>
      <c r="BB129" s="463" t="str">
        <f t="shared" si="28"/>
        <v>PRI-PVEM-NA</v>
      </c>
      <c r="BC129" s="463" t="str">
        <f t="shared" si="29"/>
        <v>PRI-PVEM-NA</v>
      </c>
      <c r="BD129" s="464" t="str">
        <f t="shared" si="30"/>
        <v>otro</v>
      </c>
      <c r="BE129" s="464">
        <f t="shared" si="31"/>
        <v>29002</v>
      </c>
      <c r="BF129" s="464">
        <f t="shared" si="32"/>
        <v>29002</v>
      </c>
      <c r="BG129" s="469">
        <f t="shared" si="33"/>
        <v>0.24549671564975961</v>
      </c>
      <c r="BH129" s="470">
        <f t="shared" si="34"/>
        <v>183</v>
      </c>
      <c r="BI129" s="469">
        <f t="shared" si="34"/>
        <v>1.5490620979210223E-3</v>
      </c>
    </row>
    <row r="130" spans="1:61" ht="15">
      <c r="A130" s="434">
        <v>123</v>
      </c>
      <c r="B130" s="435" t="s">
        <v>153</v>
      </c>
      <c r="C130" s="436">
        <v>21466</v>
      </c>
      <c r="D130" s="434">
        <v>47</v>
      </c>
      <c r="E130" s="434">
        <v>47</v>
      </c>
      <c r="F130" s="437">
        <f t="shared" si="18"/>
        <v>1</v>
      </c>
      <c r="G130" s="455">
        <v>5155</v>
      </c>
      <c r="H130" s="456">
        <v>3917</v>
      </c>
      <c r="I130" s="456">
        <v>5635</v>
      </c>
      <c r="J130" s="456">
        <v>53</v>
      </c>
      <c r="K130" s="456">
        <v>38</v>
      </c>
      <c r="L130" s="456">
        <v>49</v>
      </c>
      <c r="M130" s="456">
        <v>36</v>
      </c>
      <c r="N130" s="456">
        <v>50</v>
      </c>
      <c r="O130" s="467"/>
      <c r="P130" s="456">
        <v>10</v>
      </c>
      <c r="Q130" s="467"/>
      <c r="R130" s="456">
        <v>4</v>
      </c>
      <c r="S130" s="456">
        <v>17</v>
      </c>
      <c r="T130" s="456">
        <v>1</v>
      </c>
      <c r="U130" s="456">
        <v>1</v>
      </c>
      <c r="V130" s="456">
        <v>8</v>
      </c>
      <c r="W130" s="457"/>
      <c r="X130" s="457"/>
      <c r="Y130" s="456">
        <v>0</v>
      </c>
      <c r="Z130" s="456">
        <v>451</v>
      </c>
      <c r="AA130" s="458">
        <f t="shared" si="19"/>
        <v>15425</v>
      </c>
      <c r="AB130" s="459">
        <f t="shared" si="20"/>
        <v>0.71857821671480482</v>
      </c>
      <c r="AC130" s="455">
        <f t="shared" si="21"/>
        <v>4014</v>
      </c>
      <c r="AD130" s="458">
        <f t="shared" si="35"/>
        <v>5216</v>
      </c>
      <c r="AE130" s="461" t="str">
        <f t="shared" si="22"/>
        <v>PRD</v>
      </c>
      <c r="AF130" s="462" t="str">
        <f t="shared" si="23"/>
        <v>ninguno</v>
      </c>
      <c r="AG130" s="463" t="str">
        <f t="shared" si="24"/>
        <v>PRD</v>
      </c>
      <c r="AH130" s="464">
        <f t="shared" si="25"/>
        <v>5635</v>
      </c>
      <c r="AI130" s="465">
        <f t="shared" si="26"/>
        <v>0.3653160453808752</v>
      </c>
      <c r="AJ130" s="472"/>
      <c r="AK130" s="467"/>
      <c r="AL130" s="468">
        <f>RANK(I130,($I130,$L130,$N130,$O130,$P130,$Q130,$W130,$X130,$Y130,$Z130,$AC130,$AD130))</f>
        <v>1</v>
      </c>
      <c r="AM130" s="467"/>
      <c r="AN130" s="457"/>
      <c r="AO130" s="468">
        <f>RANK(L130,($I130,$L130,$N130,$O130,$P130,$Q130,$W130,$X130,$Y130,$Z130,$AC130,$AD130))</f>
        <v>6</v>
      </c>
      <c r="AP130" s="457"/>
      <c r="AQ130" s="468">
        <f>RANK(N130,($I130,$L130,$N130,$O130,$P130,$Q130,$W130,$X130,$Y130,$Z130,$AC130,$AD130))</f>
        <v>5</v>
      </c>
      <c r="AR130" s="457"/>
      <c r="AS130" s="468">
        <f>RANK(P130,($I130,$L130,$N130,$O130,$P130,$Q130,$W130,$X130,$Y130,$Z130,$AC130,$AD130))</f>
        <v>7</v>
      </c>
      <c r="AT130" s="457"/>
      <c r="AU130" s="457"/>
      <c r="AV130" s="457"/>
      <c r="AW130" s="468">
        <f>RANK(Y130,($I130,$L130,$N130,$O130,$P130,$Q130,$W130,$X130,$Y130,$Z130,$AC130,$AD130))</f>
        <v>8</v>
      </c>
      <c r="AX130" s="468">
        <f>RANK(Z130,($I130,$L130,$N130,$O130,$P130,$Q130,$W130,$X130,$Y130,$Z130,$AC130,$AD130))</f>
        <v>4</v>
      </c>
      <c r="AY130" s="468">
        <f>RANK(AC130,($I130,$L130,$N130,$O130,$P130,$Q130,$W130,$X130,$Y130,$Z130,$AC130,$AD130))</f>
        <v>3</v>
      </c>
      <c r="AZ130" s="473">
        <f>RANK(AD130,($I130,$L130,$N130,$O130,$P130,$Q130,$W130,$X130,$Y130,$Z130,$AC130,$AD130))</f>
        <v>2</v>
      </c>
      <c r="BA130" s="461" t="str">
        <f t="shared" si="27"/>
        <v>otro</v>
      </c>
      <c r="BB130" s="463" t="str">
        <f t="shared" si="28"/>
        <v>PAN-PT</v>
      </c>
      <c r="BC130" s="463" t="str">
        <f t="shared" si="29"/>
        <v>PAN-PT</v>
      </c>
      <c r="BD130" s="464" t="str">
        <f t="shared" si="30"/>
        <v>otro</v>
      </c>
      <c r="BE130" s="464">
        <f t="shared" si="31"/>
        <v>5216</v>
      </c>
      <c r="BF130" s="464">
        <f t="shared" si="32"/>
        <v>5216</v>
      </c>
      <c r="BG130" s="469">
        <f t="shared" si="33"/>
        <v>0.33815235008103728</v>
      </c>
      <c r="BH130" s="470">
        <f t="shared" si="34"/>
        <v>419</v>
      </c>
      <c r="BI130" s="469">
        <f t="shared" si="34"/>
        <v>2.716369529983792E-2</v>
      </c>
    </row>
    <row r="131" spans="1:61" ht="15">
      <c r="A131" s="434">
        <v>124</v>
      </c>
      <c r="B131" s="435" t="s">
        <v>570</v>
      </c>
      <c r="C131" s="436">
        <v>59089</v>
      </c>
      <c r="D131" s="434">
        <v>105</v>
      </c>
      <c r="E131" s="434">
        <v>105</v>
      </c>
      <c r="F131" s="437">
        <f t="shared" si="18"/>
        <v>1</v>
      </c>
      <c r="G131" s="455">
        <v>12493</v>
      </c>
      <c r="H131" s="456">
        <v>12858</v>
      </c>
      <c r="I131" s="456">
        <v>1827</v>
      </c>
      <c r="J131" s="456">
        <v>459</v>
      </c>
      <c r="K131" s="456">
        <v>356</v>
      </c>
      <c r="L131" s="456">
        <v>434</v>
      </c>
      <c r="M131" s="456">
        <v>753</v>
      </c>
      <c r="N131" s="456">
        <v>436</v>
      </c>
      <c r="O131" s="467"/>
      <c r="P131" s="456">
        <v>253</v>
      </c>
      <c r="Q131" s="456">
        <v>330</v>
      </c>
      <c r="R131" s="467"/>
      <c r="S131" s="467"/>
      <c r="T131" s="467"/>
      <c r="U131" s="467"/>
      <c r="V131" s="467"/>
      <c r="W131" s="457"/>
      <c r="X131" s="457"/>
      <c r="Y131" s="456">
        <v>5</v>
      </c>
      <c r="Z131" s="456">
        <v>1784</v>
      </c>
      <c r="AA131" s="458">
        <f t="shared" si="19"/>
        <v>31988</v>
      </c>
      <c r="AB131" s="459">
        <f t="shared" si="20"/>
        <v>0.54135287447748315</v>
      </c>
      <c r="AC131" s="472"/>
      <c r="AD131" s="460"/>
      <c r="AE131" s="461" t="str">
        <f t="shared" si="22"/>
        <v>PRI</v>
      </c>
      <c r="AF131" s="462" t="str">
        <f t="shared" si="23"/>
        <v>ninguno</v>
      </c>
      <c r="AG131" s="463" t="str">
        <f t="shared" si="24"/>
        <v>PRI</v>
      </c>
      <c r="AH131" s="464">
        <f t="shared" si="25"/>
        <v>12858</v>
      </c>
      <c r="AI131" s="465">
        <f t="shared" si="26"/>
        <v>0.4019632362135801</v>
      </c>
      <c r="AJ131" s="466">
        <f>RANK(G131,($G131,$H131,$I131,$J131,$K131,$L131,$M131,$N131,$O131,$P131,$Q131,$W131,$X131,$Y131,$Z131))</f>
        <v>2</v>
      </c>
      <c r="AK131" s="468">
        <f>RANK(H131,($G131,$H131,$I131,$J131,$K131,$L131,$M131,$N131,$O131,$P131,$Q131,$W131,$X131,$Y131,$Z131))</f>
        <v>1</v>
      </c>
      <c r="AL131" s="468">
        <f>RANK(I131,($G131,$H131,$I131,$J131,$K131,$L131,$M131,$N131,$O131,$P131,$Q131,$W131,$X131,$Y131,$Z131))</f>
        <v>3</v>
      </c>
      <c r="AM131" s="468">
        <f>RANK(J131,($G131,$H131,$I131,$J131,$K131,$L131,$M131,$N131,$O131,$P131,$Q131,$W131,$X131,$Y131,$Z131))</f>
        <v>6</v>
      </c>
      <c r="AN131" s="468">
        <f>RANK(K131,($G131,$H131,$I131,$J131,$K131,$L131,$M131,$N131,$O131,$P131,$Q131,$W131,$X131,$Y131,$Z131))</f>
        <v>9</v>
      </c>
      <c r="AO131" s="468">
        <f>RANK(L131,($G131,$H131,$I131,$J131,$K131,$L131,$M131,$N131,$O131,$P131,$Q131,$W131,$X131,$Y131,$Z131))</f>
        <v>8</v>
      </c>
      <c r="AP131" s="468">
        <f>RANK(M131,($G131,$H131,$I131,$J131,$K131,$L131,$M131,$N131,$O131,$P131,$Q131,$W131,$X131,$Y131,$Z131))</f>
        <v>5</v>
      </c>
      <c r="AQ131" s="468">
        <f>RANK(N131,($G131,$H131,$I131,$J131,$K131,$L131,$M131,$N131,$O131,$P131,$Q131,$W131,$X131,$Y131,$Z131))</f>
        <v>7</v>
      </c>
      <c r="AR131" s="457"/>
      <c r="AS131" s="468">
        <f>RANK(P131,($G131,$H131,$I131,$J131,$K131,$L131,$M131,$N131,$O131,$P131,$Q131,$W131,$X131,$Y131,$Z131))</f>
        <v>11</v>
      </c>
      <c r="AT131" s="468">
        <f>RANK(Q131,($G131,$H131,$I131,$J131,$K131,$L131,$M131,$N131,$O131,$P131,$Q131,$W131,$X131,$Y131,$Z131))</f>
        <v>10</v>
      </c>
      <c r="AU131" s="457"/>
      <c r="AV131" s="457"/>
      <c r="AW131" s="468">
        <f>RANK(Y131,($G131,$H131,$I131,$J131,$K131,$L131,$M131,$N131,$O131,$P131,$Q131,$W131,$X131,$Y131,$Z131))</f>
        <v>12</v>
      </c>
      <c r="AX131" s="468">
        <f>RANK(Z131,($G131,$H131,$I131,$J131,$K131,$L131,$M131,$N131,$O131,$P131,$Q131,$W131,$X131,$Y131,$Z131))</f>
        <v>4</v>
      </c>
      <c r="AY131" s="467"/>
      <c r="AZ131" s="460"/>
      <c r="BA131" s="461" t="str">
        <f t="shared" si="27"/>
        <v>PAN</v>
      </c>
      <c r="BB131" s="463" t="str">
        <f t="shared" si="28"/>
        <v>ninguno</v>
      </c>
      <c r="BC131" s="463" t="str">
        <f t="shared" si="29"/>
        <v>PAN</v>
      </c>
      <c r="BD131" s="464">
        <f t="shared" si="30"/>
        <v>12493</v>
      </c>
      <c r="BE131" s="464" t="str">
        <f t="shared" si="31"/>
        <v>ninguno</v>
      </c>
      <c r="BF131" s="464">
        <f t="shared" si="32"/>
        <v>12493</v>
      </c>
      <c r="BG131" s="469">
        <f t="shared" si="33"/>
        <v>0.39055270726522445</v>
      </c>
      <c r="BH131" s="470">
        <f t="shared" si="34"/>
        <v>365</v>
      </c>
      <c r="BI131" s="469">
        <f t="shared" si="34"/>
        <v>1.1410528948355647E-2</v>
      </c>
    </row>
    <row r="132" spans="1:61" ht="15.75" thickBot="1">
      <c r="A132" s="479">
        <v>125</v>
      </c>
      <c r="B132" s="480" t="s">
        <v>155</v>
      </c>
      <c r="C132" s="481">
        <v>7194</v>
      </c>
      <c r="D132" s="479">
        <v>11</v>
      </c>
      <c r="E132" s="479">
        <v>11</v>
      </c>
      <c r="F132" s="437">
        <f t="shared" si="18"/>
        <v>1</v>
      </c>
      <c r="G132" s="482">
        <v>748</v>
      </c>
      <c r="H132" s="483">
        <v>946</v>
      </c>
      <c r="I132" s="483">
        <v>155</v>
      </c>
      <c r="J132" s="483">
        <v>1090</v>
      </c>
      <c r="K132" s="483">
        <v>24</v>
      </c>
      <c r="L132" s="483">
        <v>315</v>
      </c>
      <c r="M132" s="483">
        <v>15</v>
      </c>
      <c r="N132" s="483">
        <v>412</v>
      </c>
      <c r="O132" s="483">
        <v>23</v>
      </c>
      <c r="P132" s="483">
        <v>797</v>
      </c>
      <c r="Q132" s="484"/>
      <c r="R132" s="483">
        <v>10</v>
      </c>
      <c r="S132" s="483">
        <v>3</v>
      </c>
      <c r="T132" s="483">
        <v>1</v>
      </c>
      <c r="U132" s="483">
        <v>0</v>
      </c>
      <c r="V132" s="484"/>
      <c r="W132" s="485"/>
      <c r="X132" s="485"/>
      <c r="Y132" s="483">
        <v>1</v>
      </c>
      <c r="Z132" s="483">
        <v>88</v>
      </c>
      <c r="AA132" s="486">
        <f t="shared" si="19"/>
        <v>4628</v>
      </c>
      <c r="AB132" s="487">
        <f t="shared" si="20"/>
        <v>0.64331387267167084</v>
      </c>
      <c r="AC132" s="482">
        <f t="shared" si="21"/>
        <v>999</v>
      </c>
      <c r="AD132" s="488"/>
      <c r="AE132" s="489" t="str">
        <f t="shared" si="22"/>
        <v>PT</v>
      </c>
      <c r="AF132" s="490" t="str">
        <f t="shared" si="23"/>
        <v>ninguno</v>
      </c>
      <c r="AG132" s="491" t="str">
        <f t="shared" si="24"/>
        <v>PT</v>
      </c>
      <c r="AH132" s="492">
        <f t="shared" si="25"/>
        <v>1090</v>
      </c>
      <c r="AI132" s="493">
        <f t="shared" si="26"/>
        <v>0.23552290406222989</v>
      </c>
      <c r="AJ132" s="494">
        <f>RANK(G132,($G132,$I132,$J132,$L132,$N132,$O132,$P132,$Q132,$W132,$X132,$Y132,$Z132,$AC132))</f>
        <v>4</v>
      </c>
      <c r="AK132" s="484"/>
      <c r="AL132" s="495">
        <f>RANK(I132,($G132,$I132,$J132,$L132,$N132,$O132,$P132,$Q132,$W132,$X132,$Y132,$Z132,$AC132))</f>
        <v>7</v>
      </c>
      <c r="AM132" s="495">
        <f>RANK(J132,($G132,$I132,$J132,$L132,$N132,$O132,$P132,$Q132,$W132,$X132,$Y132,$Z132,$AC132))</f>
        <v>1</v>
      </c>
      <c r="AN132" s="485"/>
      <c r="AO132" s="495">
        <f>RANK(L132,($G132,$I132,$J132,$L132,$N132,$O132,$P132,$Q132,$W132,$X132,$Y132,$Z132,$AC132))</f>
        <v>6</v>
      </c>
      <c r="AP132" s="485"/>
      <c r="AQ132" s="495">
        <f>RANK(N132,($G132,$I132,$J132,$L132,$N132,$O132,$P132,$Q132,$W132,$X132,$Y132,$Z132,$AC132))</f>
        <v>5</v>
      </c>
      <c r="AR132" s="495">
        <f>RANK(O132,($G132,$I132,$J132,$L132,$N132,$O132,$P132,$Q132,$W132,$X132,$Y132,$Z132,$AC132))</f>
        <v>9</v>
      </c>
      <c r="AS132" s="495">
        <f>RANK(P132,($G132,$I132,$J132,$L132,$N132,$O132,$P132,$Q132,$W132,$X132,$Y132,$Z132,$AC132))</f>
        <v>3</v>
      </c>
      <c r="AT132" s="485"/>
      <c r="AU132" s="485"/>
      <c r="AV132" s="485"/>
      <c r="AW132" s="495">
        <f>RANK(Y132,($G132,$I132,$J132,$L132,$N132,$O132,$P132,$Q132,$W132,$X132,$Y132,$Z132,$AC132))</f>
        <v>10</v>
      </c>
      <c r="AX132" s="495">
        <f>RANK(Z132,($G132,$I132,$J132,$L132,$N132,$O132,$P132,$Q132,$W132,$X132,$Y132,$Z132,$AC132))</f>
        <v>8</v>
      </c>
      <c r="AY132" s="495">
        <f>RANK(AC132,($G132,$I132,$J132,$L132,$N132,$O132,$P132,$Q132,$W132,$X132,$Y132,$Z132,$AC132))</f>
        <v>2</v>
      </c>
      <c r="AZ132" s="488"/>
      <c r="BA132" s="489" t="str">
        <f t="shared" si="27"/>
        <v>otro</v>
      </c>
      <c r="BB132" s="491" t="str">
        <f t="shared" si="28"/>
        <v>PRI-PVEM-NA</v>
      </c>
      <c r="BC132" s="491" t="str">
        <f t="shared" si="29"/>
        <v>PRI-PVEM-NA</v>
      </c>
      <c r="BD132" s="492" t="str">
        <f t="shared" si="30"/>
        <v>otro</v>
      </c>
      <c r="BE132" s="492">
        <f t="shared" si="31"/>
        <v>999</v>
      </c>
      <c r="BF132" s="492">
        <f t="shared" si="32"/>
        <v>999</v>
      </c>
      <c r="BG132" s="496">
        <f t="shared" si="33"/>
        <v>0.21585998271391529</v>
      </c>
      <c r="BH132" s="497">
        <f t="shared" si="34"/>
        <v>91</v>
      </c>
      <c r="BI132" s="496">
        <f t="shared" si="34"/>
        <v>1.9662921348314599E-2</v>
      </c>
    </row>
    <row r="133" spans="1:61" s="498" customFormat="1" ht="13.5" thickTop="1">
      <c r="B133" s="499" t="s">
        <v>20</v>
      </c>
      <c r="C133" s="500">
        <f>SUM(C8:C132)</f>
        <v>11023636</v>
      </c>
      <c r="D133" s="501">
        <f>SUM(D8:D132)</f>
        <v>18181</v>
      </c>
      <c r="E133" s="502">
        <f>SUM(E8:E132)</f>
        <v>18178</v>
      </c>
      <c r="F133" s="503">
        <f t="shared" si="18"/>
        <v>0.9998349925746659</v>
      </c>
      <c r="G133" s="504">
        <f t="shared" ref="G133:H133" si="36">SUM(G8:G132)</f>
        <v>992443</v>
      </c>
      <c r="H133" s="504">
        <f t="shared" si="36"/>
        <v>1795307</v>
      </c>
      <c r="I133" s="504">
        <f>SUM(I8:I132)</f>
        <v>877787</v>
      </c>
      <c r="J133" s="504">
        <f t="shared" ref="J133:AA133" si="37">SUM(J8:J132)</f>
        <v>192491</v>
      </c>
      <c r="K133" s="504">
        <f t="shared" si="37"/>
        <v>121206</v>
      </c>
      <c r="L133" s="504">
        <f t="shared" si="37"/>
        <v>258667</v>
      </c>
      <c r="M133" s="504">
        <f t="shared" si="37"/>
        <v>152112</v>
      </c>
      <c r="N133" s="504">
        <f t="shared" si="37"/>
        <v>504349</v>
      </c>
      <c r="O133" s="504">
        <f t="shared" si="37"/>
        <v>124792</v>
      </c>
      <c r="P133" s="504">
        <f t="shared" si="37"/>
        <v>227149</v>
      </c>
      <c r="Q133" s="504">
        <f t="shared" si="37"/>
        <v>34271</v>
      </c>
      <c r="R133" s="504">
        <f t="shared" si="37"/>
        <v>11161</v>
      </c>
      <c r="S133" s="504">
        <f t="shared" si="37"/>
        <v>19387</v>
      </c>
      <c r="T133" s="504">
        <f t="shared" si="37"/>
        <v>2090</v>
      </c>
      <c r="U133" s="504">
        <f t="shared" si="37"/>
        <v>873</v>
      </c>
      <c r="V133" s="504">
        <f t="shared" si="37"/>
        <v>3686</v>
      </c>
      <c r="W133" s="504">
        <f t="shared" si="37"/>
        <v>10975</v>
      </c>
      <c r="X133" s="504">
        <f t="shared" si="37"/>
        <v>863</v>
      </c>
      <c r="Y133" s="504">
        <f t="shared" si="37"/>
        <v>7210</v>
      </c>
      <c r="Z133" s="504">
        <f t="shared" si="37"/>
        <v>217253</v>
      </c>
      <c r="AA133" s="505">
        <f t="shared" si="37"/>
        <v>5554072</v>
      </c>
      <c r="AB133" s="506"/>
      <c r="AC133" s="507"/>
      <c r="AD133" s="507"/>
      <c r="AE133" s="508"/>
      <c r="AF133" s="508"/>
      <c r="AG133" s="508"/>
      <c r="AH133" s="509"/>
      <c r="AI133" s="510"/>
      <c r="AJ133" s="508"/>
      <c r="AK133" s="508"/>
      <c r="AL133" s="508"/>
      <c r="AM133" s="508"/>
      <c r="AN133" s="508"/>
      <c r="AO133" s="508"/>
      <c r="AP133" s="508"/>
      <c r="AQ133" s="508"/>
      <c r="AR133" s="508"/>
      <c r="AS133" s="508"/>
      <c r="AT133" s="508"/>
      <c r="AU133" s="508"/>
      <c r="AV133" s="508"/>
      <c r="AW133" s="508"/>
      <c r="AX133" s="508"/>
      <c r="AY133" s="508"/>
      <c r="AZ133" s="508"/>
      <c r="BA133" s="511"/>
      <c r="BB133" s="511"/>
      <c r="BC133" s="511"/>
      <c r="BD133" s="509"/>
      <c r="BE133" s="509"/>
      <c r="BF133" s="509"/>
      <c r="BG133" s="509"/>
      <c r="BH133" s="509"/>
      <c r="BI133" s="508"/>
    </row>
    <row r="134" spans="1:61" ht="15">
      <c r="F134" s="512"/>
      <c r="AA134" s="507"/>
      <c r="AB134" s="507"/>
      <c r="AC134" s="507"/>
      <c r="AD134" s="507"/>
      <c r="AE134" s="508"/>
      <c r="AF134" s="508"/>
      <c r="AG134" s="508"/>
      <c r="AH134" s="513"/>
      <c r="AI134" s="513"/>
      <c r="AJ134" s="513"/>
      <c r="AK134" s="513"/>
      <c r="AL134" s="513"/>
      <c r="AM134" s="513"/>
      <c r="AN134" s="513"/>
      <c r="AO134" s="513"/>
      <c r="AP134" s="513"/>
      <c r="AQ134" s="513"/>
      <c r="AR134" s="513"/>
      <c r="AS134" s="513"/>
      <c r="AT134" s="513"/>
      <c r="AU134" s="513"/>
      <c r="AV134" s="513"/>
      <c r="AW134" s="513"/>
      <c r="AX134" s="513"/>
      <c r="AY134" s="513"/>
      <c r="AZ134" s="514"/>
      <c r="BA134" s="515"/>
      <c r="BB134" s="513"/>
      <c r="BC134" s="513"/>
    </row>
    <row r="135" spans="1:61" ht="15">
      <c r="A135" s="411" t="s">
        <v>571</v>
      </c>
      <c r="F135" s="512"/>
      <c r="AA135" s="507"/>
      <c r="AB135" s="507"/>
      <c r="AC135" s="507"/>
      <c r="AD135" s="507"/>
      <c r="AE135" s="513"/>
      <c r="AF135" s="513"/>
      <c r="AG135" s="516"/>
      <c r="AH135" s="517"/>
      <c r="AI135" s="517"/>
      <c r="AJ135" s="517"/>
      <c r="AK135" s="517"/>
      <c r="AL135" s="517"/>
      <c r="AM135" s="517"/>
      <c r="AN135" s="517"/>
      <c r="AO135" s="517"/>
      <c r="AP135" s="517"/>
      <c r="AQ135" s="517"/>
      <c r="AR135" s="517"/>
      <c r="AS135" s="517"/>
      <c r="AT135" s="517"/>
      <c r="AU135" s="517"/>
      <c r="AV135" s="517"/>
      <c r="AW135" s="517"/>
      <c r="AX135" s="517"/>
      <c r="AY135" s="517"/>
      <c r="AZ135" s="517"/>
      <c r="BA135" s="518"/>
      <c r="BB135" s="518"/>
      <c r="BC135" s="518"/>
      <c r="BD135" s="508"/>
      <c r="BE135" s="508"/>
      <c r="BF135" s="508"/>
      <c r="BG135" s="508"/>
      <c r="BH135" s="508"/>
      <c r="BI135" s="508"/>
    </row>
    <row r="136" spans="1:61" ht="15">
      <c r="B136" s="411" t="s">
        <v>572</v>
      </c>
      <c r="F136" s="512"/>
      <c r="AA136" s="507"/>
      <c r="AB136" s="507"/>
      <c r="AC136" s="507"/>
      <c r="AD136" s="507"/>
      <c r="AE136" s="519"/>
      <c r="AF136" s="519"/>
      <c r="AG136" s="518"/>
      <c r="AH136" s="517"/>
      <c r="AI136" s="517"/>
      <c r="AJ136" s="517"/>
      <c r="AK136" s="517"/>
      <c r="AL136" s="517"/>
      <c r="AM136" s="517"/>
      <c r="AN136" s="517"/>
      <c r="AO136" s="517"/>
      <c r="AP136" s="517"/>
      <c r="AQ136" s="517"/>
      <c r="AR136" s="517"/>
      <c r="AS136" s="517"/>
      <c r="AT136" s="517"/>
      <c r="AU136" s="517"/>
      <c r="AV136" s="517"/>
      <c r="AW136" s="517"/>
      <c r="AX136" s="517"/>
      <c r="AY136" s="517"/>
      <c r="AZ136" s="517"/>
      <c r="BA136" s="518"/>
      <c r="BB136" s="518"/>
      <c r="BC136" s="518"/>
      <c r="BD136" s="508"/>
      <c r="BE136" s="508"/>
      <c r="BF136" s="508"/>
      <c r="BG136" s="508"/>
      <c r="BH136" s="508"/>
      <c r="BI136" s="508"/>
    </row>
    <row r="137" spans="1:61" ht="15">
      <c r="B137" s="411" t="s">
        <v>573</v>
      </c>
      <c r="F137" s="512"/>
      <c r="AA137" s="507"/>
      <c r="AB137" s="507"/>
      <c r="AC137" s="507"/>
      <c r="AD137" s="507"/>
      <c r="AE137" s="519"/>
      <c r="AF137" s="519"/>
      <c r="AG137" s="518"/>
      <c r="AH137" s="517"/>
      <c r="AI137" s="517"/>
      <c r="AJ137" s="517"/>
      <c r="AK137" s="517"/>
      <c r="AL137" s="517"/>
      <c r="AM137" s="517"/>
      <c r="AN137" s="517"/>
      <c r="AO137" s="517"/>
      <c r="AP137" s="517"/>
      <c r="AQ137" s="517"/>
      <c r="AR137" s="517"/>
      <c r="AS137" s="517"/>
      <c r="AT137" s="517"/>
      <c r="AU137" s="517"/>
      <c r="AV137" s="517"/>
      <c r="AW137" s="517"/>
      <c r="AX137" s="517"/>
      <c r="AY137" s="517"/>
      <c r="AZ137" s="517"/>
      <c r="BA137" s="518"/>
      <c r="BB137" s="518"/>
      <c r="BC137" s="518"/>
      <c r="BD137" s="508"/>
      <c r="BE137" s="508"/>
      <c r="BF137" s="508"/>
      <c r="BG137" s="508"/>
      <c r="BH137" s="508"/>
      <c r="BI137" s="508"/>
    </row>
    <row r="138" spans="1:61" ht="15">
      <c r="F138" s="512"/>
      <c r="AA138" s="507"/>
      <c r="AB138" s="507"/>
      <c r="AC138" s="507"/>
      <c r="AD138" s="507"/>
      <c r="AE138" s="519"/>
      <c r="AF138" s="519"/>
      <c r="AG138" s="518"/>
      <c r="AH138" s="517"/>
      <c r="AI138" s="517"/>
      <c r="AJ138" s="517"/>
      <c r="AK138" s="517"/>
      <c r="AL138" s="517"/>
      <c r="AM138" s="517"/>
      <c r="AN138" s="517"/>
      <c r="AO138" s="517"/>
      <c r="AP138" s="517"/>
      <c r="AQ138" s="517"/>
      <c r="AR138" s="517"/>
      <c r="AS138" s="517"/>
      <c r="AT138" s="517"/>
      <c r="AU138" s="517"/>
      <c r="AV138" s="517"/>
      <c r="AW138" s="517"/>
      <c r="AX138" s="517"/>
      <c r="AY138" s="517"/>
      <c r="AZ138" s="517"/>
      <c r="BA138" s="518"/>
      <c r="BB138" s="518"/>
      <c r="BC138" s="518"/>
      <c r="BD138" s="508"/>
      <c r="BE138" s="508"/>
      <c r="BF138" s="508"/>
      <c r="BG138" s="508"/>
      <c r="BH138" s="508"/>
      <c r="BI138" s="508"/>
    </row>
    <row r="139" spans="1:61" ht="15">
      <c r="F139" s="512"/>
      <c r="AA139" s="507"/>
      <c r="AB139" s="507"/>
      <c r="AC139" s="507"/>
      <c r="AD139" s="507"/>
      <c r="AE139" s="519"/>
      <c r="AF139" s="519"/>
      <c r="AG139" s="518"/>
      <c r="AH139" s="517"/>
      <c r="AI139" s="517"/>
      <c r="AJ139" s="517"/>
      <c r="AK139" s="517"/>
      <c r="AL139" s="517"/>
      <c r="AM139" s="517"/>
      <c r="AN139" s="517"/>
      <c r="AO139" s="517"/>
      <c r="AP139" s="517"/>
      <c r="AQ139" s="517"/>
      <c r="AR139" s="517"/>
      <c r="AS139" s="517"/>
      <c r="AT139" s="517"/>
      <c r="AU139" s="517"/>
      <c r="AV139" s="517"/>
      <c r="AW139" s="517"/>
      <c r="AX139" s="517"/>
      <c r="AY139" s="517"/>
      <c r="AZ139" s="517"/>
      <c r="BA139" s="518"/>
      <c r="BB139" s="518"/>
      <c r="BC139" s="518"/>
      <c r="BD139" s="508"/>
      <c r="BE139" s="508"/>
      <c r="BF139" s="508"/>
      <c r="BG139" s="508"/>
      <c r="BH139" s="508"/>
      <c r="BI139" s="508"/>
    </row>
    <row r="140" spans="1:61" ht="15">
      <c r="F140" s="512"/>
      <c r="AA140" s="507"/>
      <c r="AB140" s="507"/>
      <c r="AC140" s="507"/>
      <c r="AD140" s="507"/>
      <c r="AE140" s="519"/>
      <c r="AF140" s="519"/>
      <c r="AG140" s="518"/>
      <c r="AH140" s="517"/>
      <c r="AI140" s="517"/>
      <c r="AJ140" s="517"/>
      <c r="AK140" s="517"/>
      <c r="AL140" s="517"/>
      <c r="AM140" s="517"/>
      <c r="AN140" s="517"/>
      <c r="AO140" s="517"/>
      <c r="AP140" s="517"/>
      <c r="AQ140" s="517"/>
      <c r="AR140" s="517"/>
      <c r="AS140" s="517"/>
      <c r="AT140" s="517"/>
      <c r="AU140" s="517"/>
      <c r="AV140" s="517"/>
      <c r="AW140" s="517"/>
      <c r="AX140" s="517"/>
      <c r="AY140" s="517"/>
      <c r="AZ140" s="517"/>
      <c r="BA140" s="518"/>
      <c r="BB140" s="518"/>
      <c r="BC140" s="518"/>
      <c r="BD140" s="508"/>
      <c r="BE140" s="508"/>
      <c r="BF140" s="508"/>
      <c r="BG140" s="508"/>
      <c r="BH140" s="508"/>
      <c r="BI140" s="508"/>
    </row>
    <row r="141" spans="1:61" ht="15">
      <c r="F141" s="512"/>
      <c r="AA141" s="507"/>
      <c r="AB141" s="507"/>
      <c r="AC141" s="507"/>
      <c r="AD141" s="507"/>
      <c r="AE141" s="519"/>
      <c r="AF141" s="519"/>
      <c r="AG141" s="518"/>
      <c r="AH141" s="517"/>
      <c r="AI141" s="517"/>
      <c r="AJ141" s="517"/>
      <c r="AK141" s="517"/>
      <c r="AL141" s="517"/>
      <c r="AM141" s="517"/>
      <c r="AN141" s="517"/>
      <c r="AO141" s="517"/>
      <c r="AP141" s="517"/>
      <c r="AQ141" s="517"/>
      <c r="AR141" s="517"/>
      <c r="AS141" s="517"/>
      <c r="AT141" s="517"/>
      <c r="AU141" s="517"/>
      <c r="AV141" s="517"/>
      <c r="AW141" s="517"/>
      <c r="AX141" s="517"/>
      <c r="AY141" s="517"/>
      <c r="AZ141" s="517"/>
      <c r="BA141" s="518"/>
      <c r="BB141" s="518"/>
      <c r="BC141" s="518"/>
      <c r="BD141" s="508"/>
      <c r="BE141" s="508"/>
      <c r="BF141" s="508"/>
      <c r="BG141" s="508"/>
      <c r="BH141" s="508"/>
      <c r="BI141" s="508"/>
    </row>
    <row r="142" spans="1:61" ht="15">
      <c r="F142" s="512"/>
      <c r="AA142" s="507"/>
      <c r="AB142" s="507"/>
      <c r="AC142" s="507"/>
      <c r="AD142" s="507"/>
      <c r="AE142" s="519"/>
      <c r="AF142" s="519"/>
      <c r="AG142" s="518"/>
      <c r="AH142" s="517"/>
      <c r="AI142" s="517"/>
      <c r="AJ142" s="517"/>
      <c r="AK142" s="517"/>
      <c r="AL142" s="517"/>
      <c r="AM142" s="517"/>
      <c r="AN142" s="517"/>
      <c r="AO142" s="517"/>
      <c r="AP142" s="517"/>
      <c r="AQ142" s="517"/>
      <c r="AR142" s="517"/>
      <c r="AS142" s="517"/>
      <c r="AT142" s="517"/>
      <c r="AU142" s="517"/>
      <c r="AV142" s="517"/>
      <c r="AW142" s="517"/>
      <c r="AX142" s="517"/>
      <c r="AY142" s="517"/>
      <c r="AZ142" s="517"/>
      <c r="BA142" s="518"/>
      <c r="BB142" s="518"/>
      <c r="BC142" s="518"/>
      <c r="BD142" s="508"/>
      <c r="BE142" s="508"/>
      <c r="BF142" s="508"/>
      <c r="BG142" s="508"/>
      <c r="BH142" s="508"/>
      <c r="BI142" s="508"/>
    </row>
    <row r="143" spans="1:61" ht="15">
      <c r="F143" s="512"/>
      <c r="AA143" s="507"/>
      <c r="AB143" s="507"/>
      <c r="AC143" s="507"/>
      <c r="AD143" s="507"/>
      <c r="AE143" s="519"/>
      <c r="AF143" s="519"/>
      <c r="AG143" s="518"/>
      <c r="AH143" s="517"/>
      <c r="AI143" s="517"/>
      <c r="AJ143" s="517"/>
      <c r="AK143" s="517"/>
      <c r="AL143" s="517"/>
      <c r="AM143" s="517"/>
      <c r="AN143" s="517"/>
      <c r="AO143" s="517"/>
      <c r="AP143" s="517"/>
      <c r="AQ143" s="517"/>
      <c r="AR143" s="517"/>
      <c r="AS143" s="517"/>
      <c r="AT143" s="517"/>
      <c r="AU143" s="517"/>
      <c r="AV143" s="517"/>
      <c r="AW143" s="517"/>
      <c r="AX143" s="517"/>
      <c r="AY143" s="517"/>
      <c r="AZ143" s="517"/>
      <c r="BA143" s="518"/>
      <c r="BB143" s="518"/>
      <c r="BC143" s="518"/>
      <c r="BD143" s="508"/>
      <c r="BE143" s="508"/>
      <c r="BF143" s="508"/>
      <c r="BG143" s="508"/>
      <c r="BH143" s="508"/>
      <c r="BI143" s="508"/>
    </row>
    <row r="144" spans="1:61" ht="15">
      <c r="F144" s="512"/>
      <c r="AA144" s="507"/>
      <c r="AB144" s="507"/>
      <c r="AC144" s="507"/>
      <c r="AD144" s="507"/>
      <c r="AE144" s="519"/>
      <c r="AF144" s="519"/>
      <c r="AG144" s="518"/>
      <c r="AH144" s="516"/>
      <c r="AI144" s="516"/>
      <c r="AJ144" s="516"/>
      <c r="AK144" s="516"/>
      <c r="AL144" s="516"/>
      <c r="AM144" s="516"/>
      <c r="AN144" s="516"/>
      <c r="AO144" s="516"/>
      <c r="AP144" s="516"/>
      <c r="AQ144" s="516"/>
      <c r="AR144" s="516"/>
      <c r="AS144" s="516"/>
      <c r="AT144" s="516"/>
      <c r="AU144" s="516"/>
      <c r="AV144" s="516"/>
      <c r="AW144" s="516"/>
      <c r="AX144" s="516"/>
      <c r="AY144" s="516"/>
      <c r="AZ144" s="516"/>
      <c r="BA144" s="516"/>
      <c r="BB144" s="516"/>
      <c r="BC144" s="516"/>
      <c r="BD144" s="513"/>
      <c r="BE144" s="513"/>
      <c r="BF144" s="513"/>
      <c r="BG144" s="513"/>
      <c r="BH144" s="513"/>
      <c r="BI144" s="513"/>
    </row>
    <row r="145" spans="27:55">
      <c r="AA145" s="508"/>
      <c r="AB145" s="508"/>
      <c r="AC145" s="508"/>
      <c r="AD145" s="508"/>
      <c r="AE145" s="516"/>
      <c r="AF145" s="516"/>
      <c r="AG145" s="516"/>
      <c r="AH145" s="517"/>
      <c r="AI145" s="517"/>
      <c r="AJ145" s="517"/>
      <c r="AK145" s="517"/>
      <c r="AL145" s="517"/>
      <c r="AM145" s="517"/>
      <c r="AN145" s="517"/>
      <c r="AO145" s="517"/>
      <c r="AP145" s="517"/>
      <c r="AQ145" s="517"/>
      <c r="AR145" s="517"/>
      <c r="AS145" s="517"/>
      <c r="AT145" s="517"/>
      <c r="AU145" s="517"/>
      <c r="AV145" s="517"/>
      <c r="AW145" s="517"/>
      <c r="AX145" s="517"/>
      <c r="AY145" s="517"/>
      <c r="AZ145" s="517"/>
      <c r="BA145" s="517"/>
      <c r="BB145" s="517"/>
      <c r="BC145" s="517"/>
    </row>
  </sheetData>
  <dataConsolidate/>
  <mergeCells count="5">
    <mergeCell ref="AC6:AD6"/>
    <mergeCell ref="AE6:AI6"/>
    <mergeCell ref="AJ6:AZ6"/>
    <mergeCell ref="BA6:BG6"/>
    <mergeCell ref="BH6:BI6"/>
  </mergeCells>
  <conditionalFormatting sqref="AE9:AG11 AF12:AG132">
    <cfRule type="cellIs" dxfId="76" priority="34" stopIfTrue="1" operator="equal">
      <formula>$D$9</formula>
    </cfRule>
  </conditionalFormatting>
  <conditionalFormatting sqref="AE12:AG132">
    <cfRule type="cellIs" dxfId="75" priority="31" stopIfTrue="1" operator="equal">
      <formula>$G$9</formula>
    </cfRule>
    <cfRule type="cellIs" dxfId="74" priority="32" stopIfTrue="1" operator="equal">
      <formula>$I$9</formula>
    </cfRule>
    <cfRule type="cellIs" dxfId="73" priority="33" stopIfTrue="1" operator="equal">
      <formula>$M$9</formula>
    </cfRule>
  </conditionalFormatting>
  <conditionalFormatting sqref="AE12:AG132">
    <cfRule type="cellIs" dxfId="72" priority="30" stopIfTrue="1" operator="equal">
      <formula>$D$9</formula>
    </cfRule>
  </conditionalFormatting>
  <conditionalFormatting sqref="BA8:BC132">
    <cfRule type="cellIs" dxfId="71" priority="27" stopIfTrue="1" operator="equal">
      <formula>$G$9</formula>
    </cfRule>
    <cfRule type="cellIs" dxfId="70" priority="28" stopIfTrue="1" operator="equal">
      <formula>$I$9</formula>
    </cfRule>
    <cfRule type="cellIs" dxfId="69" priority="29" stopIfTrue="1" operator="equal">
      <formula>$M$9</formula>
    </cfRule>
  </conditionalFormatting>
  <conditionalFormatting sqref="BA8:BC132">
    <cfRule type="cellIs" dxfId="68" priority="26" stopIfTrue="1" operator="equal">
      <formula>$D$9</formula>
    </cfRule>
  </conditionalFormatting>
  <conditionalFormatting sqref="BA8:BC132 AE8:AG132">
    <cfRule type="cellIs" dxfId="67" priority="25" stopIfTrue="1" operator="equal">
      <formula>$I$7</formula>
    </cfRule>
    <cfRule type="cellIs" dxfId="66" priority="35" stopIfTrue="1" operator="equal">
      <formula>$G$7</formula>
    </cfRule>
    <cfRule type="cellIs" dxfId="65" priority="36" stopIfTrue="1" operator="equal">
      <formula>$H$7</formula>
    </cfRule>
    <cfRule type="cellIs" dxfId="64" priority="37" stopIfTrue="1" operator="equal">
      <formula>$L$7</formula>
    </cfRule>
  </conditionalFormatting>
  <conditionalFormatting sqref="BI9:BI132">
    <cfRule type="expression" dxfId="63" priority="23">
      <formula>"$e8=1"</formula>
    </cfRule>
    <cfRule type="cellIs" dxfId="62" priority="24" operator="lessThan">
      <formula>0.01</formula>
    </cfRule>
  </conditionalFormatting>
  <conditionalFormatting sqref="BI8:BI132">
    <cfRule type="cellIs" dxfId="61" priority="22" operator="lessThanOrEqual">
      <formula>0.03</formula>
    </cfRule>
  </conditionalFormatting>
  <conditionalFormatting sqref="AE8:AG132 BC8:BC132">
    <cfRule type="cellIs" dxfId="60" priority="21" operator="equal">
      <formula>$AC$7</formula>
    </cfRule>
  </conditionalFormatting>
  <conditionalFormatting sqref="AE8:AG132 BA8:BC132">
    <cfRule type="cellIs" dxfId="59" priority="14" operator="equal">
      <formula>$P$7</formula>
    </cfRule>
    <cfRule type="cellIs" dxfId="58" priority="15" operator="equal">
      <formula>$O$7</formula>
    </cfRule>
    <cfRule type="cellIs" dxfId="57" priority="16" operator="equal">
      <formula>$M$7</formula>
    </cfRule>
    <cfRule type="cellIs" dxfId="56" priority="17" operator="equal">
      <formula>$N$7</formula>
    </cfRule>
    <cfRule type="cellIs" dxfId="55" priority="18" operator="equal">
      <formula>$K$7</formula>
    </cfRule>
    <cfRule type="cellIs" dxfId="54" priority="19" operator="equal">
      <formula>$J$7</formula>
    </cfRule>
    <cfRule type="cellIs" dxfId="53" priority="20" operator="equal">
      <formula>$AD$7</formula>
    </cfRule>
  </conditionalFormatting>
  <conditionalFormatting sqref="G8:G132">
    <cfRule type="cellIs" dxfId="52" priority="13" operator="equal">
      <formula>$AH8</formula>
    </cfRule>
  </conditionalFormatting>
  <conditionalFormatting sqref="H8:H132">
    <cfRule type="cellIs" dxfId="51" priority="12" operator="equal">
      <formula>$AH8</formula>
    </cfRule>
  </conditionalFormatting>
  <conditionalFormatting sqref="I8:I132">
    <cfRule type="cellIs" dxfId="50" priority="11" operator="equal">
      <formula>$AH8</formula>
    </cfRule>
  </conditionalFormatting>
  <conditionalFormatting sqref="J8:J132">
    <cfRule type="cellIs" dxfId="49" priority="10" operator="equal">
      <formula>$AH8</formula>
    </cfRule>
  </conditionalFormatting>
  <conditionalFormatting sqref="K8:K132">
    <cfRule type="cellIs" dxfId="48" priority="9" operator="equal">
      <formula>$AH8</formula>
    </cfRule>
  </conditionalFormatting>
  <conditionalFormatting sqref="L8:L132">
    <cfRule type="cellIs" dxfId="47" priority="8" operator="equal">
      <formula>$AH8</formula>
    </cfRule>
  </conditionalFormatting>
  <conditionalFormatting sqref="M8:M132">
    <cfRule type="cellIs" dxfId="46" priority="7" operator="equal">
      <formula>$AH8</formula>
    </cfRule>
  </conditionalFormatting>
  <conditionalFormatting sqref="N8:N132">
    <cfRule type="cellIs" dxfId="45" priority="6" operator="equal">
      <formula>$AH8</formula>
    </cfRule>
  </conditionalFormatting>
  <conditionalFormatting sqref="O8:O132">
    <cfRule type="cellIs" dxfId="44" priority="5" operator="equal">
      <formula>$AH8</formula>
    </cfRule>
  </conditionalFormatting>
  <conditionalFormatting sqref="P8:P132">
    <cfRule type="cellIs" dxfId="43" priority="4" operator="equal">
      <formula>$AH8</formula>
    </cfRule>
  </conditionalFormatting>
  <conditionalFormatting sqref="Q8:Q132">
    <cfRule type="cellIs" dxfId="42" priority="3" operator="equal">
      <formula>$AH8</formula>
    </cfRule>
  </conditionalFormatting>
  <conditionalFormatting sqref="AC8:AC132">
    <cfRule type="cellIs" dxfId="41" priority="2" operator="equal">
      <formula>$AH8</formula>
    </cfRule>
  </conditionalFormatting>
  <conditionalFormatting sqref="AD8:AD132">
    <cfRule type="cellIs" dxfId="40" priority="1" operator="equal">
      <formula>$AH8</formula>
    </cfRule>
  </conditionalFormatting>
  <pageMargins left="0.55118110236220474" right="0.35433070866141736" top="0.59055118110236227" bottom="0.59055118110236227" header="0.51181102362204722" footer="0.51181102362204722"/>
  <pageSetup scale="75" fitToWidth="3" fitToHeight="0" pageOrder="overThenDown" orientation="landscape" r:id="rId1"/>
  <headerFooter alignWithMargins="0"/>
  <colBreaks count="1" manualBreakCount="1">
    <brk id="28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64"/>
  <sheetViews>
    <sheetView workbookViewId="0">
      <selection activeCell="B4" sqref="B4"/>
    </sheetView>
  </sheetViews>
  <sheetFormatPr baseColWidth="10" defaultColWidth="9.140625" defaultRowHeight="12.75"/>
  <cols>
    <col min="1" max="1" width="9.85546875" style="411" customWidth="1"/>
    <col min="2" max="2" width="25.28515625" style="411" customWidth="1"/>
    <col min="3" max="3" width="10.7109375" style="411" customWidth="1"/>
    <col min="4" max="4" width="11" style="411" customWidth="1"/>
    <col min="5" max="5" width="14.140625" style="411" customWidth="1"/>
    <col min="6" max="6" width="12.140625" style="411" customWidth="1"/>
    <col min="7" max="17" width="9.140625" style="411" customWidth="1"/>
    <col min="18" max="18" width="13" style="411" customWidth="1"/>
    <col min="19" max="19" width="9.7109375" style="411" customWidth="1"/>
    <col min="20" max="20" width="10.28515625" style="411" customWidth="1"/>
    <col min="21" max="21" width="9.140625" style="411" customWidth="1"/>
    <col min="22" max="22" width="10.42578125" style="411" customWidth="1"/>
    <col min="23" max="23" width="16" style="411" customWidth="1"/>
    <col min="24" max="24" width="11" style="411" customWidth="1"/>
    <col min="25" max="25" width="9.140625" style="411" hidden="1" customWidth="1"/>
    <col min="26" max="26" width="11.140625" style="411" hidden="1" customWidth="1"/>
    <col min="27" max="27" width="13" style="411" customWidth="1"/>
    <col min="28" max="29" width="9.140625" style="411"/>
    <col min="30" max="43" width="9.140625" style="411" hidden="1" customWidth="1"/>
    <col min="44" max="44" width="13.140625" style="411" hidden="1" customWidth="1"/>
    <col min="45" max="45" width="9.140625" style="411" hidden="1" customWidth="1"/>
    <col min="46" max="46" width="11.140625" style="411" hidden="1" customWidth="1"/>
    <col min="47" max="47" width="11.140625" style="411" bestFit="1" customWidth="1"/>
    <col min="48" max="49" width="9.140625" style="411" hidden="1" customWidth="1"/>
    <col min="50" max="16384" width="9.140625" style="411"/>
  </cols>
  <sheetData>
    <row r="1" spans="1:53">
      <c r="A1" s="411" t="s">
        <v>536</v>
      </c>
    </row>
    <row r="2" spans="1:53">
      <c r="A2" s="411" t="s">
        <v>537</v>
      </c>
    </row>
    <row r="3" spans="1:53">
      <c r="A3" s="411" t="s">
        <v>539</v>
      </c>
      <c r="AU3" s="413" t="s">
        <v>540</v>
      </c>
      <c r="AX3" s="413"/>
      <c r="AY3" s="413"/>
      <c r="AZ3" s="413"/>
      <c r="BA3" s="413"/>
    </row>
    <row r="4" spans="1:53">
      <c r="A4" s="411" t="s">
        <v>574</v>
      </c>
    </row>
    <row r="5" spans="1:53" ht="28.5" customHeight="1">
      <c r="X5" s="520" t="s">
        <v>575</v>
      </c>
      <c r="Y5" s="811" t="s">
        <v>544</v>
      </c>
      <c r="Z5" s="813"/>
      <c r="AA5" s="813"/>
      <c r="AB5" s="813"/>
      <c r="AC5" s="812"/>
      <c r="AD5" s="814" t="s">
        <v>545</v>
      </c>
      <c r="AE5" s="815"/>
      <c r="AF5" s="815"/>
      <c r="AG5" s="815"/>
      <c r="AH5" s="815"/>
      <c r="AI5" s="815"/>
      <c r="AJ5" s="815"/>
      <c r="AK5" s="815"/>
      <c r="AL5" s="815"/>
      <c r="AM5" s="815"/>
      <c r="AN5" s="815"/>
      <c r="AO5" s="815"/>
      <c r="AP5" s="815"/>
      <c r="AQ5" s="815"/>
      <c r="AR5" s="815"/>
      <c r="AS5" s="811" t="s">
        <v>546</v>
      </c>
      <c r="AT5" s="813"/>
      <c r="AU5" s="813"/>
      <c r="AV5" s="813"/>
      <c r="AW5" s="813"/>
      <c r="AX5" s="813"/>
      <c r="AY5" s="812"/>
      <c r="AZ5" s="817" t="s">
        <v>517</v>
      </c>
      <c r="BA5" s="818"/>
    </row>
    <row r="6" spans="1:53" ht="38.25">
      <c r="A6" s="416" t="s">
        <v>576</v>
      </c>
      <c r="B6" s="415" t="s">
        <v>577</v>
      </c>
      <c r="C6" s="416" t="s">
        <v>2</v>
      </c>
      <c r="D6" s="416" t="s">
        <v>548</v>
      </c>
      <c r="E6" s="416" t="s">
        <v>549</v>
      </c>
      <c r="F6" s="416" t="s">
        <v>550</v>
      </c>
      <c r="G6" s="417" t="s">
        <v>3</v>
      </c>
      <c r="H6" s="418" t="s">
        <v>4</v>
      </c>
      <c r="I6" s="419" t="s">
        <v>6</v>
      </c>
      <c r="J6" s="420" t="s">
        <v>7</v>
      </c>
      <c r="K6" s="421" t="s">
        <v>8</v>
      </c>
      <c r="L6" s="422" t="s">
        <v>519</v>
      </c>
      <c r="M6" s="423" t="s">
        <v>520</v>
      </c>
      <c r="N6" s="424" t="s">
        <v>551</v>
      </c>
      <c r="O6" s="425" t="s">
        <v>552</v>
      </c>
      <c r="P6" s="426" t="s">
        <v>553</v>
      </c>
      <c r="Q6" s="521" t="s">
        <v>161</v>
      </c>
      <c r="R6" s="418" t="s">
        <v>509</v>
      </c>
      <c r="S6" s="522" t="s">
        <v>556</v>
      </c>
      <c r="T6" s="523" t="s">
        <v>10</v>
      </c>
      <c r="U6" s="522" t="s">
        <v>11</v>
      </c>
      <c r="V6" s="522" t="s">
        <v>18</v>
      </c>
      <c r="W6" s="429" t="s">
        <v>558</v>
      </c>
      <c r="X6" s="418" t="s">
        <v>509</v>
      </c>
      <c r="Y6" s="524" t="s">
        <v>559</v>
      </c>
      <c r="Z6" s="524" t="s">
        <v>560</v>
      </c>
      <c r="AA6" s="525" t="s">
        <v>518</v>
      </c>
      <c r="AB6" s="525" t="s">
        <v>166</v>
      </c>
      <c r="AC6" s="525" t="s">
        <v>170</v>
      </c>
      <c r="AD6" s="417" t="s">
        <v>3</v>
      </c>
      <c r="AE6" s="418" t="s">
        <v>4</v>
      </c>
      <c r="AF6" s="419" t="s">
        <v>6</v>
      </c>
      <c r="AG6" s="420" t="s">
        <v>7</v>
      </c>
      <c r="AH6" s="421" t="s">
        <v>8</v>
      </c>
      <c r="AI6" s="422" t="s">
        <v>519</v>
      </c>
      <c r="AJ6" s="423" t="s">
        <v>520</v>
      </c>
      <c r="AK6" s="424" t="s">
        <v>551</v>
      </c>
      <c r="AL6" s="425" t="s">
        <v>552</v>
      </c>
      <c r="AM6" s="426" t="s">
        <v>553</v>
      </c>
      <c r="AN6" s="521" t="s">
        <v>161</v>
      </c>
      <c r="AO6" s="522" t="s">
        <v>556</v>
      </c>
      <c r="AP6" s="524" t="s">
        <v>521</v>
      </c>
      <c r="AQ6" s="524" t="s">
        <v>312</v>
      </c>
      <c r="AR6" s="418" t="s">
        <v>509</v>
      </c>
      <c r="AS6" s="524" t="s">
        <v>559</v>
      </c>
      <c r="AT6" s="524" t="s">
        <v>560</v>
      </c>
      <c r="AU6" s="525" t="s">
        <v>518</v>
      </c>
      <c r="AV6" s="524" t="s">
        <v>561</v>
      </c>
      <c r="AW6" s="524" t="s">
        <v>562</v>
      </c>
      <c r="AX6" s="525" t="s">
        <v>166</v>
      </c>
      <c r="AY6" s="525" t="s">
        <v>170</v>
      </c>
      <c r="AZ6" s="525" t="s">
        <v>563</v>
      </c>
      <c r="BA6" s="525" t="s">
        <v>564</v>
      </c>
    </row>
    <row r="7" spans="1:53" ht="15">
      <c r="A7" s="434">
        <v>1</v>
      </c>
      <c r="B7" s="526" t="s">
        <v>578</v>
      </c>
      <c r="C7" s="527">
        <v>233846</v>
      </c>
      <c r="D7" s="434">
        <v>379</v>
      </c>
      <c r="E7" s="434">
        <v>379</v>
      </c>
      <c r="F7" s="528">
        <f>E7/D7</f>
        <v>1</v>
      </c>
      <c r="G7" s="436">
        <v>29135</v>
      </c>
      <c r="H7" s="436">
        <v>38920</v>
      </c>
      <c r="I7" s="436">
        <v>8590</v>
      </c>
      <c r="J7" s="436">
        <v>5155</v>
      </c>
      <c r="K7" s="436">
        <v>3989</v>
      </c>
      <c r="L7" s="526">
        <v>3972</v>
      </c>
      <c r="M7" s="436">
        <v>4516</v>
      </c>
      <c r="N7" s="436">
        <v>8947</v>
      </c>
      <c r="O7" s="529">
        <v>4062</v>
      </c>
      <c r="P7" s="529">
        <v>6402</v>
      </c>
      <c r="Q7" s="529">
        <v>800</v>
      </c>
      <c r="R7" s="529">
        <v>709</v>
      </c>
      <c r="S7" s="530"/>
      <c r="T7" s="529">
        <v>209</v>
      </c>
      <c r="U7" s="529">
        <v>5714</v>
      </c>
      <c r="V7" s="436">
        <f t="shared" ref="V7:V51" si="0">SUM(G7:U7)</f>
        <v>121120</v>
      </c>
      <c r="W7" s="531">
        <f>V7/C7</f>
        <v>0.51794770917612443</v>
      </c>
      <c r="X7" s="532">
        <f>H7+K7+R7</f>
        <v>43618</v>
      </c>
      <c r="Y7" s="533" t="str">
        <f>IF(AD7=1,$G$6,IF(AE7=1,$H$6,IF(AF7=1,$I$6,IF(AG7=1,$J$6,IF(AH7=1,$K$6,IF(AI7=1,$L$6,IF(AJ7=1,$M$6,IF(AK7=1,$N$6,"otro"))))))))</f>
        <v>otro</v>
      </c>
      <c r="Z7" s="534" t="str">
        <f>IF(AL7=1,$O$6,IF(AM7=1,$P$6,IF(AN7=1,$Q$6,IF(AO7=1,$S$6,IF(AP7=1,$T$6,IF(AQ7=1,$U$6,IF(AR7=1,$X$6,"ninguno")))))))</f>
        <v>PRI-PVEM</v>
      </c>
      <c r="AA7" s="533" t="str">
        <f>IF(Y7="otro",IF(Z7="ninguno","nada",Z7),Y7)</f>
        <v>PRI-PVEM</v>
      </c>
      <c r="AB7" s="535">
        <f>MAX(G7:U7,X7)</f>
        <v>43618</v>
      </c>
      <c r="AC7" s="536">
        <f t="shared" ref="AC7:AC51" si="1">AB7/V7</f>
        <v>0.36012219286657859</v>
      </c>
      <c r="AD7" s="537">
        <f>RANK(G7,($G7,$I7,$J7,$L7,$M7,$N7,$O7,$P7,$Q7,$S7,$T7,$U7,$X7))</f>
        <v>2</v>
      </c>
      <c r="AE7" s="538"/>
      <c r="AF7" s="538">
        <f>RANK(I7,($G7,$I7,$J7,$L7,$M7,$N7,$O7,$P7,$Q7,$S7,$T7,$U7,$X7))</f>
        <v>4</v>
      </c>
      <c r="AG7" s="538">
        <f>RANK(J7,($G7,$I7,$J7,$L7,$M7,$N7,$O7,$P7,$Q7,$S7,$T7,$U7,$X7))</f>
        <v>7</v>
      </c>
      <c r="AH7" s="538"/>
      <c r="AI7" s="538">
        <f>RANK(L7,($G7,$I7,$J7,$L7,$M7,$N7,$O7,$P7,$Q7,$S7,$T7,$U7,$X7))</f>
        <v>10</v>
      </c>
      <c r="AJ7" s="538">
        <f>RANK(M7,($G7,$I7,$J7,$L7,$M7,$N7,$O7,$P7,$Q7,$S7,$T7,$U7,$X7))</f>
        <v>8</v>
      </c>
      <c r="AK7" s="538">
        <f>RANK(N7,($G7,$I7,$J7,$L7,$M7,$N7,$O7,$P7,$Q7,$S7,$T7,$U7,$X7))</f>
        <v>3</v>
      </c>
      <c r="AL7" s="538">
        <f>RANK(O7,($G7,$I7,$J7,$L7,$M7,$N7,$O7,$P7,$Q7,$S7,$T7,$U7,$X7))</f>
        <v>9</v>
      </c>
      <c r="AM7" s="538">
        <f>RANK(P7,($G7,$I7,$J7,$L7,$M7,$N7,$O7,$P7,$Q7,$S7,$T7,$U7,$X7))</f>
        <v>5</v>
      </c>
      <c r="AN7" s="538">
        <f>RANK(Q7,($G7,$I7,$J7,$L7,$M7,$N7,$O7,$P7,$Q7,$S7,$T7,$U7,$X7))</f>
        <v>11</v>
      </c>
      <c r="AO7" s="538"/>
      <c r="AP7" s="538">
        <f>RANK(T7,($G7,$I7,$J7,$L7,$M7,$N7,$O7,$P7,$Q7,$S7,$T7,$U7,$X7))</f>
        <v>12</v>
      </c>
      <c r="AQ7" s="538">
        <f>RANK(U7,($G7,$I7,$J7,$L7,$M7,$N7,$O7,$P7,$Q7,$S7,$T7,$U7,$X7))</f>
        <v>6</v>
      </c>
      <c r="AR7" s="538">
        <f>RANK(X7,($G7,$I7,$J7,$L7,$M7,$N7,$O7,$P7,$Q7,$S7,$T7,$U7,$X7))</f>
        <v>1</v>
      </c>
      <c r="AS7" s="533" t="str">
        <f t="shared" ref="AS7:AS51" si="2">IF(AD7=2,$G$6,IF(AE7=2,$H$6,IF(AF7=2,$I$6,IF(AG7=2,$J$6,IF(AH7=2,$K$6,IF(AI7=2,$L$6,IF(AJ7=2,$M$6,IF(AK7=2,$N$6,"otro"))))))))</f>
        <v>PAN</v>
      </c>
      <c r="AT7" s="539" t="str">
        <f>IF(AL7=2,$O$6,IF(AM7=2,$P$6,IF(AN7=2,$Q$6,IF(AO7=2,$S$6,IF(AP7=2,$T$6,IF(AQ7=2,$U$6,IF(AR7=2,$X$6,"ninguno")))))))</f>
        <v>ninguno</v>
      </c>
      <c r="AU7" s="533" t="str">
        <f>IF(AS7="otro",IF(AT7="ninguno","nada",AT7),AS7)</f>
        <v>PAN</v>
      </c>
      <c r="AV7" s="535">
        <f t="shared" ref="AV7:AV51" si="3">IF(AD7=2,G7,IF(AE7=2,H7,IF(AF7=2,I7,IF(AG7=2,J7,IF(AH7=2,K7,IF(AI7=2,L7,IF(AJ7=2,M7,IF(AK7=2,N7,"otro"))))))))</f>
        <v>29135</v>
      </c>
      <c r="AW7" s="535" t="str">
        <f>IF(AL7=2,O7,IF(AM7=2,P7,IF(AN7=2,Q7,IF(AO7=2,S7,IF(AP7=2,T7,IF(AQ7=2,U7,IF(AR7=2,X7,"ninguno")))))))</f>
        <v>ninguno</v>
      </c>
      <c r="AX7" s="535">
        <f>IF(AV7="otro",IF(AW7="ninguno","nada",AW7),AV7)</f>
        <v>29135</v>
      </c>
      <c r="AY7" s="540">
        <f t="shared" ref="AY7:AY51" si="4">AX7/V7</f>
        <v>0.24054656538969618</v>
      </c>
      <c r="AZ7" s="541">
        <f t="shared" ref="AZ7:BA51" si="5">AB7-AX7</f>
        <v>14483</v>
      </c>
      <c r="BA7" s="540">
        <f t="shared" si="5"/>
        <v>0.11957562747688241</v>
      </c>
    </row>
    <row r="8" spans="1:53" ht="15">
      <c r="A8" s="434">
        <v>2</v>
      </c>
      <c r="B8" s="526" t="s">
        <v>579</v>
      </c>
      <c r="C8" s="527">
        <v>354932</v>
      </c>
      <c r="D8" s="434">
        <v>552</v>
      </c>
      <c r="E8" s="434">
        <v>552</v>
      </c>
      <c r="F8" s="528">
        <f t="shared" ref="F8:F52" si="6">E8/D8</f>
        <v>1</v>
      </c>
      <c r="G8" s="436">
        <v>42467</v>
      </c>
      <c r="H8" s="436">
        <v>60975</v>
      </c>
      <c r="I8" s="436">
        <v>10385</v>
      </c>
      <c r="J8" s="436">
        <v>6943</v>
      </c>
      <c r="K8" s="436">
        <v>5403</v>
      </c>
      <c r="L8" s="436">
        <v>6759</v>
      </c>
      <c r="M8" s="436">
        <v>8364</v>
      </c>
      <c r="N8" s="436">
        <v>12409</v>
      </c>
      <c r="O8" s="436">
        <v>5271</v>
      </c>
      <c r="P8" s="436">
        <v>9512</v>
      </c>
      <c r="Q8" s="526">
        <v>1129</v>
      </c>
      <c r="R8" s="436">
        <v>1524</v>
      </c>
      <c r="S8" s="530"/>
      <c r="T8" s="436">
        <v>271</v>
      </c>
      <c r="U8" s="436">
        <v>8286</v>
      </c>
      <c r="V8" s="436">
        <f t="shared" si="0"/>
        <v>179698</v>
      </c>
      <c r="W8" s="531">
        <f t="shared" ref="W8:W51" si="7">V8/C8</f>
        <v>0.5062885285068689</v>
      </c>
      <c r="X8" s="542">
        <f t="shared" ref="X8:X51" si="8">H8+K8+R8</f>
        <v>67902</v>
      </c>
      <c r="Y8" s="543" t="str">
        <f t="shared" ref="Y8:Y51" si="9">IF(AD8=1,$G$6,IF(AE8=1,$H$6,IF(AF8=1,$I$6,IF(AG8=1,$J$6,IF(AH8=1,$K$6,IF(AI8=1,$L$6,IF(AJ8=1,$M$6,IF(AK8=1,$N$6,"otro"))))))))</f>
        <v>otro</v>
      </c>
      <c r="Z8" s="544" t="str">
        <f t="shared" ref="Z8:Z51" si="10">IF(AL8=1,$O$6,IF(AM8=1,$P$6,IF(AN8=1,$Q$6,IF(AO8=1,$S$6,IF(AP8=1,$T$6,IF(AQ8=1,$U$6,IF(AR8=1,$X$6,"ninguno")))))))</f>
        <v>PRI-PVEM</v>
      </c>
      <c r="AA8" s="533" t="str">
        <f t="shared" ref="AA8:AA51" si="11">IF(Y8="otro",IF(Z8="ninguno","nada",Z8),Y8)</f>
        <v>PRI-PVEM</v>
      </c>
      <c r="AB8" s="464">
        <f t="shared" ref="AB8:AB51" si="12">MAX(G8:U8,X8)</f>
        <v>67902</v>
      </c>
      <c r="AC8" s="545">
        <f t="shared" si="1"/>
        <v>0.37786731071019153</v>
      </c>
      <c r="AD8" s="546">
        <f>RANK(G8,($G8,$I8,$J8,$L8,$M8,$N8,$O8,$P8,$Q8,$S8,$T8,$U8,$X8))</f>
        <v>2</v>
      </c>
      <c r="AE8" s="468"/>
      <c r="AF8" s="468">
        <f>RANK(I8,($G8,$I8,$J8,$L8,$M8,$N8,$O8,$P8,$Q8,$S8,$T8,$U8,$X8))</f>
        <v>4</v>
      </c>
      <c r="AG8" s="468">
        <f>RANK(J8,($G8,$I8,$J8,$L8,$M8,$N8,$O8,$P8,$Q8,$S8,$T8,$U8,$X8))</f>
        <v>8</v>
      </c>
      <c r="AH8" s="468"/>
      <c r="AI8" s="468">
        <f>RANK(L8,($G8,$I8,$J8,$L8,$M8,$N8,$O8,$P8,$Q8,$S8,$T8,$U8,$X8))</f>
        <v>9</v>
      </c>
      <c r="AJ8" s="468">
        <f>RANK(M8,($G8,$I8,$J8,$L8,$M8,$N8,$O8,$P8,$Q8,$S8,$T8,$U8,$X8))</f>
        <v>6</v>
      </c>
      <c r="AK8" s="468">
        <f>RANK(N8,($G8,$I8,$J8,$L8,$M8,$N8,$O8,$P8,$Q8,$S8,$T8,$U8,$X8))</f>
        <v>3</v>
      </c>
      <c r="AL8" s="468">
        <f>RANK(O8,($G8,$I8,$J8,$L8,$M8,$N8,$O8,$P8,$Q8,$S8,$T8,$U8,$X8))</f>
        <v>10</v>
      </c>
      <c r="AM8" s="468">
        <f>RANK(P8,($G8,$I8,$J8,$L8,$M8,$N8,$O8,$P8,$Q8,$S8,$T8,$U8,$X8))</f>
        <v>5</v>
      </c>
      <c r="AN8" s="468">
        <f>RANK(Q8,($G8,$I8,$J8,$L8,$M8,$N8,$O8,$P8,$Q8,$S8,$T8,$U8,$X8))</f>
        <v>11</v>
      </c>
      <c r="AO8" s="468"/>
      <c r="AP8" s="468">
        <f>RANK(T8,($G8,$I8,$J8,$L8,$M8,$N8,$O8,$P8,$Q8,$S8,$T8,$U8,$X8))</f>
        <v>12</v>
      </c>
      <c r="AQ8" s="468">
        <f>RANK(U8,($G8,$I8,$J8,$L8,$M8,$N8,$O8,$P8,$Q8,$S8,$T8,$U8,$X8))</f>
        <v>7</v>
      </c>
      <c r="AR8" s="468">
        <f>RANK(X8,($G8,$I8,$J8,$L8,$M8,$N8,$O8,$P8,$Q8,$S8,$T8,$U8,$X8))</f>
        <v>1</v>
      </c>
      <c r="AS8" s="543" t="str">
        <f t="shared" si="2"/>
        <v>PAN</v>
      </c>
      <c r="AT8" s="463" t="str">
        <f t="shared" ref="AT8:AT51" si="13">IF(AL8=2,$O$6,IF(AM8=2,$P$6,IF(AN8=2,$Q$6,IF(AO8=2,$S$6,IF(AP8=2,$T$6,IF(AQ8=2,$U$6,IF(AR8=2,$X$6,"ninguno")))))))</f>
        <v>ninguno</v>
      </c>
      <c r="AU8" s="533" t="str">
        <f t="shared" ref="AU8:AU51" si="14">IF(AS8="otro",IF(AT8="ninguno","nada",AT8),AS8)</f>
        <v>PAN</v>
      </c>
      <c r="AV8" s="464">
        <f t="shared" si="3"/>
        <v>42467</v>
      </c>
      <c r="AW8" s="464" t="str">
        <f t="shared" ref="AW8:AW51" si="15">IF(AL8=2,O8,IF(AM8=2,P8,IF(AN8=2,Q8,IF(AO8=2,S8,IF(AP8=2,T8,IF(AQ8=2,U8,IF(AR8=2,X8,"ninguno")))))))</f>
        <v>ninguno</v>
      </c>
      <c r="AX8" s="464">
        <f t="shared" ref="AX8:AX51" si="16">IF(AV8="otro",IF(AW8="ninguno","nada",AW8),AV8)</f>
        <v>42467</v>
      </c>
      <c r="AY8" s="547">
        <f t="shared" si="4"/>
        <v>0.23632427739874678</v>
      </c>
      <c r="AZ8" s="548">
        <f t="shared" si="5"/>
        <v>25435</v>
      </c>
      <c r="BA8" s="549">
        <f t="shared" si="5"/>
        <v>0.14154303331144474</v>
      </c>
    </row>
    <row r="9" spans="1:53" ht="15">
      <c r="A9" s="434">
        <v>3</v>
      </c>
      <c r="B9" s="526" t="s">
        <v>461</v>
      </c>
      <c r="C9" s="527">
        <v>196212</v>
      </c>
      <c r="D9" s="434">
        <v>321</v>
      </c>
      <c r="E9" s="434">
        <v>321</v>
      </c>
      <c r="F9" s="528">
        <f t="shared" si="6"/>
        <v>1</v>
      </c>
      <c r="G9" s="436">
        <v>12719</v>
      </c>
      <c r="H9" s="436">
        <v>37320</v>
      </c>
      <c r="I9" s="436">
        <v>3458</v>
      </c>
      <c r="J9" s="436">
        <v>9043</v>
      </c>
      <c r="K9" s="436">
        <v>14849</v>
      </c>
      <c r="L9" s="526">
        <v>13398</v>
      </c>
      <c r="M9" s="436">
        <v>2800</v>
      </c>
      <c r="N9" s="436">
        <v>7758</v>
      </c>
      <c r="O9" s="526">
        <v>1860</v>
      </c>
      <c r="P9" s="526">
        <v>2100</v>
      </c>
      <c r="Q9" s="526">
        <v>604</v>
      </c>
      <c r="R9" s="530"/>
      <c r="S9" s="530"/>
      <c r="T9" s="526">
        <v>44</v>
      </c>
      <c r="U9" s="526">
        <v>5157</v>
      </c>
      <c r="V9" s="436">
        <f t="shared" si="0"/>
        <v>111110</v>
      </c>
      <c r="W9" s="531">
        <f t="shared" si="7"/>
        <v>0.56627525329745376</v>
      </c>
      <c r="X9" s="550"/>
      <c r="Y9" s="543" t="str">
        <f t="shared" si="9"/>
        <v>PRI</v>
      </c>
      <c r="Z9" s="544" t="str">
        <f t="shared" si="10"/>
        <v>ninguno</v>
      </c>
      <c r="AA9" s="533" t="str">
        <f t="shared" si="11"/>
        <v>PRI</v>
      </c>
      <c r="AB9" s="464">
        <f t="shared" si="12"/>
        <v>37320</v>
      </c>
      <c r="AC9" s="545">
        <f t="shared" si="1"/>
        <v>0.33588335883358833</v>
      </c>
      <c r="AD9" s="546">
        <f>RANK(G9,($G9,$H9,$I9,$J9,$K9,$L9,$M9,$N9,$O9,$P9,$Q9,$S9,$T9,$U9))</f>
        <v>4</v>
      </c>
      <c r="AE9" s="468">
        <f>RANK(H9,($G9,$H9,$I9,$J9,$K9,$L9,$M9,$N9,$O9,$P9,$Q9,$S9,$T9,$U9))</f>
        <v>1</v>
      </c>
      <c r="AF9" s="468">
        <f>RANK(I9,($G9,$H9,$I9,$J9,$K9,$L9,$M9,$N9,$O9,$P9,$Q9,$S9,$T9,$U9))</f>
        <v>8</v>
      </c>
      <c r="AG9" s="468">
        <f>RANK(J9,($G9,$H9,$I9,$J9,$K9,$L9,$M9,$N9,$O9,$P9,$Q9,$S9,$T9,$U9))</f>
        <v>5</v>
      </c>
      <c r="AH9" s="468">
        <f>RANK(K9,($G9,$H9,$I9,$J9,$K9,$L9,$M9,$N9,$O9,$P9,$Q9,$S9,$T9,$U9))</f>
        <v>2</v>
      </c>
      <c r="AI9" s="468">
        <f>RANK(L9,($G9,$H9,$I9,$J9,$K9,$L9,$M9,$N9,$O9,$P9,$Q9,$S9,$T9,$U9))</f>
        <v>3</v>
      </c>
      <c r="AJ9" s="468">
        <f>RANK(M9,($G9,$H9,$I9,$J9,$K9,$L9,$M9,$N9,$O9,$P9,$Q9,$S9,$T9,$U9))</f>
        <v>9</v>
      </c>
      <c r="AK9" s="468">
        <f>RANK(N9,($G9,$H9,$I9,$J9,$K9,$L9,$M9,$N9,$O9,$P9,$Q9,$S9,$T9,$U9))</f>
        <v>6</v>
      </c>
      <c r="AL9" s="468">
        <f>RANK(O9,($G9,$H9,$I9,$J9,$K9,$L9,$M9,$N9,$O9,$P9,$Q9,$S9,$T9,$U9))</f>
        <v>11</v>
      </c>
      <c r="AM9" s="468">
        <f>RANK(P9,($G9,$H9,$I9,$J9,$K9,$L9,$M9,$N9,$O9,$P9,$Q9,$S9,$T9,$U9))</f>
        <v>10</v>
      </c>
      <c r="AN9" s="468">
        <f>RANK(Q9,($G9,$H9,$I9,$J9,$K9,$L9,$M9,$N9,$O9,$P9,$Q9,$S9,$T9,$U9))</f>
        <v>12</v>
      </c>
      <c r="AO9" s="468"/>
      <c r="AP9" s="468">
        <f>RANK(T9,($G9,$H9,$I9,$J9,$K9,$L9,$M9,$N9,$O9,$P9,$Q9,$S9,$T9,$U9))</f>
        <v>13</v>
      </c>
      <c r="AQ9" s="468">
        <f>RANK(U9,($G9,$H9,$I9,$J9,$K9,$L9,$M9,$N9,$O9,$P9,$Q9,$S9,$T9,$U9))</f>
        <v>7</v>
      </c>
      <c r="AR9" s="468"/>
      <c r="AS9" s="543" t="str">
        <f t="shared" si="2"/>
        <v>PVEM</v>
      </c>
      <c r="AT9" s="463" t="str">
        <f t="shared" si="13"/>
        <v>ninguno</v>
      </c>
      <c r="AU9" s="533" t="str">
        <f t="shared" si="14"/>
        <v>PVEM</v>
      </c>
      <c r="AV9" s="464">
        <f t="shared" si="3"/>
        <v>14849</v>
      </c>
      <c r="AW9" s="464" t="str">
        <f t="shared" si="15"/>
        <v>ninguno</v>
      </c>
      <c r="AX9" s="464">
        <f t="shared" si="16"/>
        <v>14849</v>
      </c>
      <c r="AY9" s="547">
        <f t="shared" si="4"/>
        <v>0.13364233642336423</v>
      </c>
      <c r="AZ9" s="548">
        <f t="shared" si="5"/>
        <v>22471</v>
      </c>
      <c r="BA9" s="547">
        <f t="shared" si="5"/>
        <v>0.2022410224102241</v>
      </c>
    </row>
    <row r="10" spans="1:53" ht="15">
      <c r="A10" s="434">
        <v>4</v>
      </c>
      <c r="B10" s="526" t="s">
        <v>462</v>
      </c>
      <c r="C10" s="527">
        <v>193383</v>
      </c>
      <c r="D10" s="434">
        <v>308</v>
      </c>
      <c r="E10" s="434">
        <v>308</v>
      </c>
      <c r="F10" s="528">
        <f t="shared" si="6"/>
        <v>1</v>
      </c>
      <c r="G10" s="436">
        <v>25447</v>
      </c>
      <c r="H10" s="436">
        <v>40796</v>
      </c>
      <c r="I10" s="436">
        <v>7791</v>
      </c>
      <c r="J10" s="436">
        <v>5169</v>
      </c>
      <c r="K10" s="436">
        <v>2784</v>
      </c>
      <c r="L10" s="436">
        <v>6783</v>
      </c>
      <c r="M10" s="436">
        <v>3854</v>
      </c>
      <c r="N10" s="436">
        <v>8056</v>
      </c>
      <c r="O10" s="530"/>
      <c r="P10" s="526">
        <v>5222</v>
      </c>
      <c r="Q10" s="436">
        <v>1693</v>
      </c>
      <c r="R10" s="436">
        <v>359</v>
      </c>
      <c r="S10" s="530"/>
      <c r="T10" s="436">
        <v>144</v>
      </c>
      <c r="U10" s="436">
        <v>3956</v>
      </c>
      <c r="V10" s="436">
        <f t="shared" si="0"/>
        <v>112054</v>
      </c>
      <c r="W10" s="531">
        <f t="shared" si="7"/>
        <v>0.57944079882926625</v>
      </c>
      <c r="X10" s="542">
        <f t="shared" si="8"/>
        <v>43939</v>
      </c>
      <c r="Y10" s="543" t="str">
        <f t="shared" si="9"/>
        <v>otro</v>
      </c>
      <c r="Z10" s="544" t="str">
        <f t="shared" si="10"/>
        <v>PRI-PVEM</v>
      </c>
      <c r="AA10" s="533" t="str">
        <f t="shared" si="11"/>
        <v>PRI-PVEM</v>
      </c>
      <c r="AB10" s="464">
        <f t="shared" si="12"/>
        <v>43939</v>
      </c>
      <c r="AC10" s="545">
        <f t="shared" si="1"/>
        <v>0.39212344048405234</v>
      </c>
      <c r="AD10" s="546">
        <f>RANK(G10,($G10,$I10,$J10,$L10,$M10,$N10,$P10,$Q10,$S10,$T10,$U10,$X10))</f>
        <v>2</v>
      </c>
      <c r="AE10" s="468"/>
      <c r="AF10" s="468">
        <f>RANK(I10,($G10,$I10,$J10,$L10,$M10,$N10,$P10,$Q10,$S10,$T10,$U10,$X10))</f>
        <v>4</v>
      </c>
      <c r="AG10" s="468">
        <f>RANK(J10,($G10,$I10,$J10,$L10,$M10,$N10,$P10,$Q10,$S10,$T10,$U10,$X10))</f>
        <v>7</v>
      </c>
      <c r="AH10" s="468"/>
      <c r="AI10" s="468">
        <f>RANK(L10,($G10,$I10,$J10,$L10,$M10,$N10,$P10,$Q10,$S10,$T10,$U10,$X10))</f>
        <v>5</v>
      </c>
      <c r="AJ10" s="468">
        <f>RANK(M10,($G10,$I10,$J10,$L10,$M10,$N10,$P10,$Q10,$S10,$T10,$U10,$X10))</f>
        <v>9</v>
      </c>
      <c r="AK10" s="468">
        <f>RANK(N10,($G10,$I10,$J10,$L10,$M10,$N10,$P10,$Q10,$S10,$T10,$U10,$X10))</f>
        <v>3</v>
      </c>
      <c r="AL10" s="468"/>
      <c r="AM10" s="468">
        <f>RANK(P10,($G10,$I10,$J10,$L10,$M10,$N10,$P10,$Q10,$S10,$T10,$U10,$X10))</f>
        <v>6</v>
      </c>
      <c r="AN10" s="468">
        <f>RANK(Q10,($G10,$I10,$J10,$L10,$M10,$N10,$P10,$Q10,$S10,$T10,$U10,$X10))</f>
        <v>10</v>
      </c>
      <c r="AO10" s="468"/>
      <c r="AP10" s="468">
        <f>RANK(T10,($G10,$I10,$J10,$L10,$M10,$N10,$P10,$Q10,$S10,$T10,$U10,$X10))</f>
        <v>11</v>
      </c>
      <c r="AQ10" s="468">
        <f>RANK(U10,($G10,$I10,$J10,$L10,$M10,$N10,$P10,$Q10,$S10,$T10,$U10,$X10))</f>
        <v>8</v>
      </c>
      <c r="AR10" s="468">
        <f>RANK(X10,($G10,$I10,$J10,$L10,$M10,$N10,$P10,$Q10,$S10,$T10,$U10,$X10))</f>
        <v>1</v>
      </c>
      <c r="AS10" s="543" t="str">
        <f t="shared" si="2"/>
        <v>PAN</v>
      </c>
      <c r="AT10" s="463" t="str">
        <f t="shared" si="13"/>
        <v>ninguno</v>
      </c>
      <c r="AU10" s="533" t="str">
        <f t="shared" si="14"/>
        <v>PAN</v>
      </c>
      <c r="AV10" s="464">
        <f t="shared" si="3"/>
        <v>25447</v>
      </c>
      <c r="AW10" s="464" t="str">
        <f t="shared" si="15"/>
        <v>ninguno</v>
      </c>
      <c r="AX10" s="464">
        <f t="shared" si="16"/>
        <v>25447</v>
      </c>
      <c r="AY10" s="547">
        <f t="shared" si="4"/>
        <v>0.22709586449390473</v>
      </c>
      <c r="AZ10" s="548">
        <f t="shared" si="5"/>
        <v>18492</v>
      </c>
      <c r="BA10" s="547">
        <f t="shared" si="5"/>
        <v>0.16502757599014761</v>
      </c>
    </row>
    <row r="11" spans="1:53" ht="15">
      <c r="A11" s="434">
        <v>5</v>
      </c>
      <c r="B11" s="526" t="s">
        <v>463</v>
      </c>
      <c r="C11" s="527">
        <v>120493</v>
      </c>
      <c r="D11" s="434">
        <v>192</v>
      </c>
      <c r="E11" s="434">
        <v>192</v>
      </c>
      <c r="F11" s="528">
        <f t="shared" si="6"/>
        <v>1</v>
      </c>
      <c r="G11" s="436">
        <v>8272</v>
      </c>
      <c r="H11" s="436">
        <v>26790</v>
      </c>
      <c r="I11" s="436">
        <v>8442</v>
      </c>
      <c r="J11" s="436">
        <v>11917</v>
      </c>
      <c r="K11" s="436">
        <v>1089</v>
      </c>
      <c r="L11" s="436">
        <v>1570</v>
      </c>
      <c r="M11" s="436">
        <v>2398</v>
      </c>
      <c r="N11" s="436">
        <v>3334</v>
      </c>
      <c r="O11" s="436">
        <v>3548</v>
      </c>
      <c r="P11" s="436">
        <v>2372</v>
      </c>
      <c r="Q11" s="436">
        <v>1400</v>
      </c>
      <c r="R11" s="526">
        <v>437</v>
      </c>
      <c r="S11" s="530"/>
      <c r="T11" s="526">
        <v>49</v>
      </c>
      <c r="U11" s="526">
        <v>2627</v>
      </c>
      <c r="V11" s="436">
        <f t="shared" si="0"/>
        <v>74245</v>
      </c>
      <c r="W11" s="531">
        <f t="shared" si="7"/>
        <v>0.61617687334533955</v>
      </c>
      <c r="X11" s="542">
        <f t="shared" si="8"/>
        <v>28316</v>
      </c>
      <c r="Y11" s="543" t="str">
        <f t="shared" si="9"/>
        <v>otro</v>
      </c>
      <c r="Z11" s="544" t="str">
        <f t="shared" si="10"/>
        <v>PRI-PVEM</v>
      </c>
      <c r="AA11" s="533" t="str">
        <f t="shared" si="11"/>
        <v>PRI-PVEM</v>
      </c>
      <c r="AB11" s="464">
        <f t="shared" si="12"/>
        <v>28316</v>
      </c>
      <c r="AC11" s="545">
        <f t="shared" si="1"/>
        <v>0.38138595191595392</v>
      </c>
      <c r="AD11" s="546">
        <f>RANK(G11,($G11,$I11,$J11,$L11,$M11,$N11,$O11,$P11,$Q11,$S11,$T11,$U11,$X11))</f>
        <v>4</v>
      </c>
      <c r="AE11" s="468"/>
      <c r="AF11" s="468">
        <f>RANK(I11,($G11,$I11,$J11,$L11,$M11,$N11,$O11,$P11,$Q11,$S11,$T11,$U11,$X11))</f>
        <v>3</v>
      </c>
      <c r="AG11" s="468">
        <f>RANK(J11,($G11,$I11,$J11,$L11,$M11,$N11,$O11,$P11,$Q11,$S11,$T11,$U11,$X11))</f>
        <v>2</v>
      </c>
      <c r="AH11" s="468"/>
      <c r="AI11" s="468">
        <f>RANK(L11,($G11,$I11,$J11,$L11,$M11,$N11,$O11,$P11,$Q11,$S11,$T11,$U11,$X11))</f>
        <v>10</v>
      </c>
      <c r="AJ11" s="468">
        <f>RANK(M11,($G11,$I11,$J11,$L11,$M11,$N11,$O11,$P11,$Q11,$S11,$T11,$U11,$X11))</f>
        <v>8</v>
      </c>
      <c r="AK11" s="468">
        <f>RANK(N11,($G11,$I11,$J11,$L11,$M11,$N11,$O11,$P11,$Q11,$S11,$T11,$U11,$X11))</f>
        <v>6</v>
      </c>
      <c r="AL11" s="468">
        <f>RANK(O11,($G11,$I11,$J11,$L11,$M11,$N11,$O11,$P11,$Q11,$S11,$T11,$U11,$X11))</f>
        <v>5</v>
      </c>
      <c r="AM11" s="468">
        <f>RANK(P11,($G11,$I11,$J11,$L11,$M11,$N11,$O11,$P11,$Q11,$S11,$T11,$U11,$X11))</f>
        <v>9</v>
      </c>
      <c r="AN11" s="468">
        <f>RANK(Q11,($G11,$I11,$J11,$L11,$M11,$N11,$O11,$P11,$Q11,$S11,$T11,$U11,$X11))</f>
        <v>11</v>
      </c>
      <c r="AO11" s="468"/>
      <c r="AP11" s="468">
        <f>RANK(T11,($G11,$I11,$J11,$L11,$M11,$N11,$O11,$P11,$Q11,$S11,$T11,$U11,$X11))</f>
        <v>12</v>
      </c>
      <c r="AQ11" s="468">
        <f>RANK(U11,($G11,$I11,$J11,$L11,$M11,$N11,$O11,$P11,$Q11,$S11,$T11,$U11,$X11))</f>
        <v>7</v>
      </c>
      <c r="AR11" s="468">
        <f>RANK(X11,($G11,$I11,$J11,$L11,$M11,$N11,$O11,$P11,$Q11,$S11,$T11,$U11,$X11))</f>
        <v>1</v>
      </c>
      <c r="AS11" s="543" t="str">
        <f t="shared" si="2"/>
        <v>PT</v>
      </c>
      <c r="AT11" s="463" t="str">
        <f t="shared" si="13"/>
        <v>ninguno</v>
      </c>
      <c r="AU11" s="533" t="str">
        <f t="shared" si="14"/>
        <v>PT</v>
      </c>
      <c r="AV11" s="464">
        <f t="shared" si="3"/>
        <v>11917</v>
      </c>
      <c r="AW11" s="464" t="str">
        <f t="shared" si="15"/>
        <v>ninguno</v>
      </c>
      <c r="AX11" s="464">
        <f t="shared" si="16"/>
        <v>11917</v>
      </c>
      <c r="AY11" s="547">
        <f t="shared" si="4"/>
        <v>0.16050912519361574</v>
      </c>
      <c r="AZ11" s="548">
        <f t="shared" si="5"/>
        <v>16399</v>
      </c>
      <c r="BA11" s="547">
        <f t="shared" si="5"/>
        <v>0.22087682672233819</v>
      </c>
    </row>
    <row r="12" spans="1:53" ht="15">
      <c r="A12" s="434">
        <v>6</v>
      </c>
      <c r="B12" s="526" t="s">
        <v>464</v>
      </c>
      <c r="C12" s="527">
        <v>95027</v>
      </c>
      <c r="D12" s="434">
        <v>155</v>
      </c>
      <c r="E12" s="434">
        <v>155</v>
      </c>
      <c r="F12" s="528">
        <f t="shared" si="6"/>
        <v>1</v>
      </c>
      <c r="G12" s="436">
        <v>11860</v>
      </c>
      <c r="H12" s="436">
        <v>17808</v>
      </c>
      <c r="I12" s="436">
        <v>6056</v>
      </c>
      <c r="J12" s="436">
        <v>2115</v>
      </c>
      <c r="K12" s="436">
        <v>873</v>
      </c>
      <c r="L12" s="526">
        <v>890</v>
      </c>
      <c r="M12" s="436">
        <v>1700</v>
      </c>
      <c r="N12" s="436">
        <v>4320</v>
      </c>
      <c r="O12" s="530"/>
      <c r="P12" s="436">
        <v>2194</v>
      </c>
      <c r="Q12" s="526">
        <v>769</v>
      </c>
      <c r="R12" s="436">
        <v>171</v>
      </c>
      <c r="S12" s="530"/>
      <c r="T12" s="436">
        <v>44</v>
      </c>
      <c r="U12" s="436">
        <v>2122</v>
      </c>
      <c r="V12" s="436">
        <f t="shared" si="0"/>
        <v>50922</v>
      </c>
      <c r="W12" s="531">
        <f t="shared" si="7"/>
        <v>0.53586875309122672</v>
      </c>
      <c r="X12" s="542">
        <f t="shared" si="8"/>
        <v>18852</v>
      </c>
      <c r="Y12" s="543" t="str">
        <f t="shared" si="9"/>
        <v>otro</v>
      </c>
      <c r="Z12" s="544" t="str">
        <f t="shared" si="10"/>
        <v>PRI-PVEM</v>
      </c>
      <c r="AA12" s="533" t="str">
        <f t="shared" si="11"/>
        <v>PRI-PVEM</v>
      </c>
      <c r="AB12" s="464">
        <f t="shared" si="12"/>
        <v>18852</v>
      </c>
      <c r="AC12" s="545">
        <f t="shared" si="1"/>
        <v>0.37021326735006482</v>
      </c>
      <c r="AD12" s="546">
        <f>RANK(G12,($G12,$I12,$J12,$L12,$M12,$N12,$P12,$Q12,$S12,$T12,$U12,$X12))</f>
        <v>2</v>
      </c>
      <c r="AE12" s="468"/>
      <c r="AF12" s="468">
        <f>RANK(I12,($G12,$I12,$J12,$L12,$M12,$N12,$P12,$Q12,$S12,$T12,$U12,$X12))</f>
        <v>3</v>
      </c>
      <c r="AG12" s="468">
        <f>RANK(J12,($G12,$I12,$J12,$L12,$M12,$N12,$P12,$Q12,$S12,$T12,$U12,$X12))</f>
        <v>7</v>
      </c>
      <c r="AH12" s="468"/>
      <c r="AI12" s="468">
        <f>RANK(L12,($G12,$I12,$J12,$L12,$M12,$N12,$P12,$Q12,$S12,$T12,$U12,$X12))</f>
        <v>9</v>
      </c>
      <c r="AJ12" s="468">
        <f>RANK(M12,($G12,$I12,$J12,$L12,$M12,$N12,$P12,$Q12,$S12,$T12,$U12,$X12))</f>
        <v>8</v>
      </c>
      <c r="AK12" s="468">
        <f>RANK(N12,($G12,$I12,$J12,$L12,$M12,$N12,$P12,$Q12,$S12,$T12,$U12,$X12))</f>
        <v>4</v>
      </c>
      <c r="AL12" s="468"/>
      <c r="AM12" s="468">
        <f>RANK(P12,($G12,$I12,$J12,$L12,$M12,$N12,$P12,$Q12,$S12,$T12,$U12,$X12))</f>
        <v>5</v>
      </c>
      <c r="AN12" s="468">
        <f>RANK(Q12,($G12,$I12,$J12,$L12,$M12,$N12,$P12,$Q12,$S12,$T12,$U12,$X12))</f>
        <v>10</v>
      </c>
      <c r="AO12" s="468"/>
      <c r="AP12" s="468">
        <f>RANK(T12,($G12,$I12,$J12,$L12,$M12,$N12,$P12,$Q12,$S12,$T12,$U12,$X12))</f>
        <v>11</v>
      </c>
      <c r="AQ12" s="468">
        <f>RANK(U12,($G12,$I12,$J12,$L12,$M12,$N12,$P12,$Q12,$S12,$T12,$U12,$X12))</f>
        <v>6</v>
      </c>
      <c r="AR12" s="468">
        <f>RANK(X12,($G12,$I12,$J12,$L12,$M12,$N12,$P12,$Q12,$S12,$T12,$U12,$X12))</f>
        <v>1</v>
      </c>
      <c r="AS12" s="543" t="str">
        <f t="shared" si="2"/>
        <v>PAN</v>
      </c>
      <c r="AT12" s="463" t="str">
        <f t="shared" si="13"/>
        <v>ninguno</v>
      </c>
      <c r="AU12" s="533" t="str">
        <f t="shared" si="14"/>
        <v>PAN</v>
      </c>
      <c r="AV12" s="464">
        <f t="shared" si="3"/>
        <v>11860</v>
      </c>
      <c r="AW12" s="464" t="str">
        <f t="shared" si="15"/>
        <v>ninguno</v>
      </c>
      <c r="AX12" s="464">
        <f t="shared" si="16"/>
        <v>11860</v>
      </c>
      <c r="AY12" s="547">
        <f t="shared" si="4"/>
        <v>0.23290522760300067</v>
      </c>
      <c r="AZ12" s="548">
        <f t="shared" si="5"/>
        <v>6992</v>
      </c>
      <c r="BA12" s="547">
        <f t="shared" si="5"/>
        <v>0.13730803974706415</v>
      </c>
    </row>
    <row r="13" spans="1:53" ht="15">
      <c r="A13" s="434">
        <v>7</v>
      </c>
      <c r="B13" s="526" t="s">
        <v>465</v>
      </c>
      <c r="C13" s="527">
        <v>122556</v>
      </c>
      <c r="D13" s="434">
        <v>215</v>
      </c>
      <c r="E13" s="434">
        <v>215</v>
      </c>
      <c r="F13" s="528">
        <f t="shared" si="6"/>
        <v>1</v>
      </c>
      <c r="G13" s="436">
        <v>16771</v>
      </c>
      <c r="H13" s="436">
        <v>25953</v>
      </c>
      <c r="I13" s="436">
        <v>11352</v>
      </c>
      <c r="J13" s="436">
        <v>3823</v>
      </c>
      <c r="K13" s="436">
        <v>1622</v>
      </c>
      <c r="L13" s="526">
        <v>2599</v>
      </c>
      <c r="M13" s="436">
        <v>3375</v>
      </c>
      <c r="N13" s="436">
        <v>7121</v>
      </c>
      <c r="O13" s="526">
        <v>1994</v>
      </c>
      <c r="P13" s="526">
        <v>1300</v>
      </c>
      <c r="Q13" s="526">
        <v>283</v>
      </c>
      <c r="R13" s="530"/>
      <c r="S13" s="530"/>
      <c r="T13" s="436">
        <v>25</v>
      </c>
      <c r="U13" s="436">
        <v>3192</v>
      </c>
      <c r="V13" s="436">
        <f t="shared" si="0"/>
        <v>79410</v>
      </c>
      <c r="W13" s="531">
        <f t="shared" si="7"/>
        <v>0.64794869284245571</v>
      </c>
      <c r="X13" s="550"/>
      <c r="Y13" s="543" t="str">
        <f t="shared" si="9"/>
        <v>PRI</v>
      </c>
      <c r="Z13" s="544" t="str">
        <f t="shared" si="10"/>
        <v>ninguno</v>
      </c>
      <c r="AA13" s="533" t="str">
        <f t="shared" si="11"/>
        <v>PRI</v>
      </c>
      <c r="AB13" s="464">
        <f t="shared" si="12"/>
        <v>25953</v>
      </c>
      <c r="AC13" s="545">
        <f t="shared" si="1"/>
        <v>0.32682281828485077</v>
      </c>
      <c r="AD13" s="546">
        <f>RANK(G13,($G13,$H13,$I13,$J13,$K13,$L13,$M13,$N13,$O13,$P13,$Q13,$S13,$T13,$U13))</f>
        <v>2</v>
      </c>
      <c r="AE13" s="468">
        <f>RANK(H13,($G13,$H13,$I13,$J13,$K13,$L13,$M13,$N13,$O13,$P13,$Q13,$S13,$T13,$U13))</f>
        <v>1</v>
      </c>
      <c r="AF13" s="468">
        <f>RANK(I13,($G13,$H13,$I13,$J13,$K13,$L13,$M13,$N13,$O13,$P13,$Q13,$S13,$T13,$U13))</f>
        <v>3</v>
      </c>
      <c r="AG13" s="468">
        <f>RANK(J13,($G13,$H13,$I13,$J13,$K13,$L13,$M13,$N13,$O13,$P13,$Q13,$S13,$T13,$U13))</f>
        <v>5</v>
      </c>
      <c r="AH13" s="468">
        <f>RANK(K13,($G13,$H13,$I13,$J13,$K13,$L13,$M13,$N13,$O13,$P13,$Q13,$S13,$T13,$U13))</f>
        <v>10</v>
      </c>
      <c r="AI13" s="468">
        <f>RANK(L13,($G13,$H13,$I13,$J13,$K13,$L13,$M13,$N13,$O13,$P13,$Q13,$S13,$T13,$U13))</f>
        <v>8</v>
      </c>
      <c r="AJ13" s="468">
        <f>RANK(M13,($G13,$H13,$I13,$J13,$K13,$L13,$M13,$N13,$O13,$P13,$Q13,$S13,$T13,$U13))</f>
        <v>6</v>
      </c>
      <c r="AK13" s="468">
        <f>RANK(N13,($G13,$H13,$I13,$J13,$K13,$L13,$M13,$N13,$O13,$P13,$Q13,$S13,$T13,$U13))</f>
        <v>4</v>
      </c>
      <c r="AL13" s="468">
        <f>RANK(O13,($G13,$H13,$I13,$J13,$K13,$L13,$M13,$N13,$O13,$P13,$Q13,$S13,$T13,$U13))</f>
        <v>9</v>
      </c>
      <c r="AM13" s="468">
        <f>RANK(P13,($G13,$H13,$I13,$J13,$K13,$L13,$M13,$N13,$O13,$P13,$Q13,$S13,$T13,$U13))</f>
        <v>11</v>
      </c>
      <c r="AN13" s="468">
        <f>RANK(Q13,($G13,$H13,$I13,$J13,$K13,$L13,$M13,$N13,$O13,$P13,$Q13,$S13,$T13,$U13))</f>
        <v>12</v>
      </c>
      <c r="AO13" s="468"/>
      <c r="AP13" s="468">
        <f>RANK(T13,($G13,$H13,$I13,$J13,$K13,$L13,$M13,$N13,$O13,$P13,$Q13,$S13,$T13,$U13))</f>
        <v>13</v>
      </c>
      <c r="AQ13" s="468">
        <f>RANK(U13,($G13,$H13,$I13,$J13,$K13,$L13,$M13,$N13,$O13,$P13,$Q13,$S13,$T13,$U13))</f>
        <v>7</v>
      </c>
      <c r="AR13" s="468"/>
      <c r="AS13" s="543" t="str">
        <f t="shared" si="2"/>
        <v>PAN</v>
      </c>
      <c r="AT13" s="463" t="str">
        <f t="shared" si="13"/>
        <v>ninguno</v>
      </c>
      <c r="AU13" s="533" t="str">
        <f t="shared" si="14"/>
        <v>PAN</v>
      </c>
      <c r="AV13" s="464">
        <f t="shared" si="3"/>
        <v>16771</v>
      </c>
      <c r="AW13" s="464" t="str">
        <f t="shared" si="15"/>
        <v>ninguno</v>
      </c>
      <c r="AX13" s="464">
        <f t="shared" si="16"/>
        <v>16771</v>
      </c>
      <c r="AY13" s="547">
        <f t="shared" si="4"/>
        <v>0.21119506359400581</v>
      </c>
      <c r="AZ13" s="548">
        <f t="shared" si="5"/>
        <v>9182</v>
      </c>
      <c r="BA13" s="547">
        <f t="shared" si="5"/>
        <v>0.11562775469084496</v>
      </c>
    </row>
    <row r="14" spans="1:53" ht="15">
      <c r="A14" s="434">
        <v>8</v>
      </c>
      <c r="B14" s="526" t="s">
        <v>466</v>
      </c>
      <c r="C14" s="527">
        <v>79426</v>
      </c>
      <c r="D14" s="434">
        <v>165</v>
      </c>
      <c r="E14" s="434">
        <v>165</v>
      </c>
      <c r="F14" s="528">
        <f t="shared" si="6"/>
        <v>1</v>
      </c>
      <c r="G14" s="436">
        <v>17359</v>
      </c>
      <c r="H14" s="436">
        <v>26462</v>
      </c>
      <c r="I14" s="436">
        <v>7690</v>
      </c>
      <c r="J14" s="436">
        <v>735</v>
      </c>
      <c r="K14" s="436">
        <v>528</v>
      </c>
      <c r="L14" s="436">
        <v>2199</v>
      </c>
      <c r="M14" s="436">
        <v>836</v>
      </c>
      <c r="N14" s="436">
        <v>1678</v>
      </c>
      <c r="O14" s="526">
        <v>439</v>
      </c>
      <c r="P14" s="526">
        <v>166</v>
      </c>
      <c r="Q14" s="526">
        <v>96</v>
      </c>
      <c r="R14" s="530"/>
      <c r="S14" s="530"/>
      <c r="T14" s="436">
        <v>4</v>
      </c>
      <c r="U14" s="436">
        <v>1737</v>
      </c>
      <c r="V14" s="436">
        <f t="shared" si="0"/>
        <v>59929</v>
      </c>
      <c r="W14" s="531">
        <f t="shared" si="7"/>
        <v>0.75452622566917638</v>
      </c>
      <c r="X14" s="550"/>
      <c r="Y14" s="543" t="str">
        <f t="shared" si="9"/>
        <v>PRI</v>
      </c>
      <c r="Z14" s="544" t="str">
        <f t="shared" si="10"/>
        <v>ninguno</v>
      </c>
      <c r="AA14" s="533" t="str">
        <f t="shared" si="11"/>
        <v>PRI</v>
      </c>
      <c r="AB14" s="464">
        <f t="shared" si="12"/>
        <v>26462</v>
      </c>
      <c r="AC14" s="545">
        <f t="shared" si="1"/>
        <v>0.44155584107860968</v>
      </c>
      <c r="AD14" s="546">
        <f>RANK(G14,($G14,$H14,$I14,$J14,$K14,$L14,$M14,$N14,$O14,$P14,$Q14,$S14,$T14,$U14))</f>
        <v>2</v>
      </c>
      <c r="AE14" s="468">
        <f>RANK(H14,($G14,$H14,$I14,$J14,$K14,$L14,$M14,$N14,$O14,$P14,$Q14,$S14,$T14,$U14))</f>
        <v>1</v>
      </c>
      <c r="AF14" s="468">
        <f>RANK(I14,($G14,$H14,$I14,$J14,$K14,$L14,$M14,$N14,$O14,$P14,$Q14,$S14,$T14,$U14))</f>
        <v>3</v>
      </c>
      <c r="AG14" s="468">
        <f>RANK(J14,($G14,$H14,$I14,$J14,$K14,$L14,$M14,$N14,$O14,$P14,$Q14,$S14,$T14,$U14))</f>
        <v>8</v>
      </c>
      <c r="AH14" s="468">
        <f>RANK(K14,($G14,$H14,$I14,$J14,$K14,$L14,$M14,$N14,$O14,$P14,$Q14,$S14,$T14,$U14))</f>
        <v>9</v>
      </c>
      <c r="AI14" s="468">
        <f>RANK(L14,($G14,$H14,$I14,$J14,$K14,$L14,$M14,$N14,$O14,$P14,$Q14,$S14,$T14,$U14))</f>
        <v>4</v>
      </c>
      <c r="AJ14" s="468">
        <f>RANK(M14,($G14,$H14,$I14,$J14,$K14,$L14,$M14,$N14,$O14,$P14,$Q14,$S14,$T14,$U14))</f>
        <v>7</v>
      </c>
      <c r="AK14" s="468">
        <f>RANK(N14,($G14,$H14,$I14,$J14,$K14,$L14,$M14,$N14,$O14,$P14,$Q14,$S14,$T14,$U14))</f>
        <v>6</v>
      </c>
      <c r="AL14" s="468">
        <f>RANK(O14,($G14,$H14,$I14,$J14,$K14,$L14,$M14,$N14,$O14,$P14,$Q14,$S14,$T14,$U14))</f>
        <v>10</v>
      </c>
      <c r="AM14" s="468">
        <f>RANK(P14,($G14,$H14,$I14,$J14,$K14,$L14,$M14,$N14,$O14,$P14,$Q14,$S14,$T14,$U14))</f>
        <v>11</v>
      </c>
      <c r="AN14" s="468">
        <f>RANK(Q14,($G14,$H14,$I14,$J14,$K14,$L14,$M14,$N14,$O14,$P14,$Q14,$S14,$T14,$U14))</f>
        <v>12</v>
      </c>
      <c r="AO14" s="468"/>
      <c r="AP14" s="468">
        <f>RANK(T14,($G14,$H14,$I14,$J14,$K14,$L14,$M14,$N14,$O14,$P14,$Q14,$S14,$T14,$U14))</f>
        <v>13</v>
      </c>
      <c r="AQ14" s="468">
        <f>RANK(U14,($G14,$H14,$I14,$J14,$K14,$L14,$M14,$N14,$O14,$P14,$Q14,$S14,$T14,$U14))</f>
        <v>5</v>
      </c>
      <c r="AR14" s="468"/>
      <c r="AS14" s="543" t="str">
        <f t="shared" si="2"/>
        <v>PAN</v>
      </c>
      <c r="AT14" s="463" t="str">
        <f t="shared" si="13"/>
        <v>ninguno</v>
      </c>
      <c r="AU14" s="533" t="str">
        <f t="shared" si="14"/>
        <v>PAN</v>
      </c>
      <c r="AV14" s="464">
        <f t="shared" si="3"/>
        <v>17359</v>
      </c>
      <c r="AW14" s="464" t="str">
        <f t="shared" si="15"/>
        <v>ninguno</v>
      </c>
      <c r="AX14" s="464">
        <f t="shared" si="16"/>
        <v>17359</v>
      </c>
      <c r="AY14" s="547">
        <f t="shared" si="4"/>
        <v>0.28965943032588565</v>
      </c>
      <c r="AZ14" s="548">
        <f t="shared" si="5"/>
        <v>9103</v>
      </c>
      <c r="BA14" s="547">
        <f t="shared" si="5"/>
        <v>0.15189641075272403</v>
      </c>
    </row>
    <row r="15" spans="1:53" ht="15">
      <c r="A15" s="434">
        <v>9</v>
      </c>
      <c r="B15" s="526" t="s">
        <v>523</v>
      </c>
      <c r="C15" s="527">
        <v>120405</v>
      </c>
      <c r="D15" s="434">
        <v>247</v>
      </c>
      <c r="E15" s="434">
        <v>247</v>
      </c>
      <c r="F15" s="528">
        <f t="shared" si="6"/>
        <v>1</v>
      </c>
      <c r="G15" s="436">
        <v>9552</v>
      </c>
      <c r="H15" s="436">
        <v>32922</v>
      </c>
      <c r="I15" s="436">
        <v>33663</v>
      </c>
      <c r="J15" s="436">
        <v>573</v>
      </c>
      <c r="K15" s="436">
        <v>624</v>
      </c>
      <c r="L15" s="436">
        <v>277</v>
      </c>
      <c r="M15" s="436">
        <v>966</v>
      </c>
      <c r="N15" s="436">
        <v>1568</v>
      </c>
      <c r="O15" s="526">
        <v>302</v>
      </c>
      <c r="P15" s="436">
        <v>375</v>
      </c>
      <c r="Q15" s="436">
        <v>68</v>
      </c>
      <c r="R15" s="436">
        <v>286</v>
      </c>
      <c r="S15" s="530"/>
      <c r="T15" s="436">
        <v>52</v>
      </c>
      <c r="U15" s="436">
        <v>3342</v>
      </c>
      <c r="V15" s="436">
        <f t="shared" si="0"/>
        <v>84570</v>
      </c>
      <c r="W15" s="531">
        <f t="shared" si="7"/>
        <v>0.70237946929114237</v>
      </c>
      <c r="X15" s="542">
        <f t="shared" si="8"/>
        <v>33832</v>
      </c>
      <c r="Y15" s="543" t="str">
        <f t="shared" si="9"/>
        <v>otro</v>
      </c>
      <c r="Z15" s="544" t="str">
        <f t="shared" si="10"/>
        <v>PRI-PVEM</v>
      </c>
      <c r="AA15" s="533" t="str">
        <f t="shared" si="11"/>
        <v>PRI-PVEM</v>
      </c>
      <c r="AB15" s="464">
        <f t="shared" si="12"/>
        <v>33832</v>
      </c>
      <c r="AC15" s="545">
        <f t="shared" si="1"/>
        <v>0.40004729809625161</v>
      </c>
      <c r="AD15" s="546">
        <f>RANK(G15,($G15,$I15,$J15,$L15,$M15,$N15,$O15,$P15,$Q15,$S15,$T15,$U15,$X15))</f>
        <v>3</v>
      </c>
      <c r="AE15" s="468"/>
      <c r="AF15" s="468">
        <f>RANK(I15,($G15,$I15,$J15,$L15,$M15,$N15,$O15,$P15,$Q15,$S15,$T15,$U15,$X15))</f>
        <v>2</v>
      </c>
      <c r="AG15" s="468">
        <f>RANK(J15,($G15,$I15,$J15,$L15,$M15,$N15,$O15,$P15,$Q15,$S15,$T15,$U15,$X15))</f>
        <v>7</v>
      </c>
      <c r="AH15" s="468"/>
      <c r="AI15" s="468">
        <f>RANK(L15,($G15,$I15,$J15,$L15,$M15,$N15,$O15,$P15,$Q15,$S15,$T15,$U15,$X15))</f>
        <v>10</v>
      </c>
      <c r="AJ15" s="468">
        <f>RANK(M15,($G15,$I15,$J15,$L15,$M15,$N15,$O15,$P15,$Q15,$S15,$T15,$U15,$X15))</f>
        <v>6</v>
      </c>
      <c r="AK15" s="468">
        <f>RANK(N15,($G15,$I15,$J15,$L15,$M15,$N15,$O15,$P15,$Q15,$S15,$T15,$U15,$X15))</f>
        <v>5</v>
      </c>
      <c r="AL15" s="468">
        <f>RANK(O15,($G15,$I15,$J15,$L15,$M15,$N15,$O15,$P15,$Q15,$S15,$T15,$U15,$X15))</f>
        <v>9</v>
      </c>
      <c r="AM15" s="468">
        <f>RANK(P15,($G15,$I15,$J15,$L15,$M15,$N15,$O15,$P15,$Q15,$S15,$T15,$U15,$X15))</f>
        <v>8</v>
      </c>
      <c r="AN15" s="468">
        <f>RANK(Q15,($G15,$I15,$J15,$L15,$M15,$N15,$O15,$P15,$Q15,$S15,$T15,$U15,$X15))</f>
        <v>11</v>
      </c>
      <c r="AO15" s="468"/>
      <c r="AP15" s="468">
        <f>RANK(T15,($G15,$I15,$J15,$L15,$M15,$N15,$O15,$P15,$Q15,$S15,$T15,$U15,$X15))</f>
        <v>12</v>
      </c>
      <c r="AQ15" s="468">
        <f>RANK(U15,($G15,$I15,$J15,$L15,$M15,$N15,$O15,$P15,$Q15,$S15,$T15,$U15,$X15))</f>
        <v>4</v>
      </c>
      <c r="AR15" s="468">
        <f>RANK(X15,($G15,$I15,$J15,$L15,$M15,$N15,$O15,$P15,$Q15,$S15,$T15,$U15,$X15))</f>
        <v>1</v>
      </c>
      <c r="AS15" s="543" t="str">
        <f t="shared" si="2"/>
        <v>PRD</v>
      </c>
      <c r="AT15" s="463" t="str">
        <f t="shared" si="13"/>
        <v>ninguno</v>
      </c>
      <c r="AU15" s="533" t="str">
        <f t="shared" si="14"/>
        <v>PRD</v>
      </c>
      <c r="AV15" s="464">
        <f t="shared" si="3"/>
        <v>33663</v>
      </c>
      <c r="AW15" s="464" t="str">
        <f t="shared" si="15"/>
        <v>ninguno</v>
      </c>
      <c r="AX15" s="464">
        <f t="shared" si="16"/>
        <v>33663</v>
      </c>
      <c r="AY15" s="547">
        <f t="shared" si="4"/>
        <v>0.39804895352962044</v>
      </c>
      <c r="AZ15" s="548">
        <f t="shared" si="5"/>
        <v>169</v>
      </c>
      <c r="BA15" s="547">
        <f t="shared" si="5"/>
        <v>1.9983445666311717E-3</v>
      </c>
    </row>
    <row r="16" spans="1:53" ht="15.75">
      <c r="A16" s="434">
        <v>10</v>
      </c>
      <c r="B16" s="526" t="s">
        <v>580</v>
      </c>
      <c r="C16" s="527">
        <v>121962</v>
      </c>
      <c r="D16" s="434">
        <v>216</v>
      </c>
      <c r="E16" s="434">
        <v>213</v>
      </c>
      <c r="F16" s="551">
        <f t="shared" si="6"/>
        <v>0.98611111111111116</v>
      </c>
      <c r="G16" s="436">
        <v>18590</v>
      </c>
      <c r="H16" s="436">
        <v>42829</v>
      </c>
      <c r="I16" s="436">
        <v>2791</v>
      </c>
      <c r="J16" s="436">
        <v>6026</v>
      </c>
      <c r="K16" s="436">
        <v>1305</v>
      </c>
      <c r="L16" s="436">
        <v>3003</v>
      </c>
      <c r="M16" s="436">
        <v>1875</v>
      </c>
      <c r="N16" s="436">
        <v>3029</v>
      </c>
      <c r="O16" s="436">
        <v>1367</v>
      </c>
      <c r="P16" s="436">
        <v>826</v>
      </c>
      <c r="Q16" s="526">
        <v>178</v>
      </c>
      <c r="R16" s="436">
        <v>362</v>
      </c>
      <c r="S16" s="530"/>
      <c r="T16" s="436">
        <v>42</v>
      </c>
      <c r="U16" s="436">
        <v>2393</v>
      </c>
      <c r="V16" s="436">
        <f t="shared" si="0"/>
        <v>84616</v>
      </c>
      <c r="W16" s="531">
        <f t="shared" si="7"/>
        <v>0.69378986897558259</v>
      </c>
      <c r="X16" s="542">
        <f t="shared" si="8"/>
        <v>44496</v>
      </c>
      <c r="Y16" s="543" t="str">
        <f t="shared" si="9"/>
        <v>otro</v>
      </c>
      <c r="Z16" s="544" t="str">
        <f t="shared" si="10"/>
        <v>PRI-PVEM</v>
      </c>
      <c r="AA16" s="533" t="str">
        <f t="shared" si="11"/>
        <v>PRI-PVEM</v>
      </c>
      <c r="AB16" s="464">
        <f t="shared" si="12"/>
        <v>44496</v>
      </c>
      <c r="AC16" s="545">
        <f t="shared" si="1"/>
        <v>0.52585799376004538</v>
      </c>
      <c r="AD16" s="546">
        <f>RANK(G16,($G16,$I16,$J16,$L16,$M16,$N16,$O16,$P16,$Q16,$S16,$T16,$U16,$X16))</f>
        <v>2</v>
      </c>
      <c r="AE16" s="468"/>
      <c r="AF16" s="468">
        <f>RANK(I16,($G16,$I16,$J16,$L16,$M16,$N16,$O16,$P16,$Q16,$S16,$T16,$U16,$X16))</f>
        <v>6</v>
      </c>
      <c r="AG16" s="468">
        <f>RANK(J16,($G16,$I16,$J16,$L16,$M16,$N16,$O16,$P16,$Q16,$S16,$T16,$U16,$X16))</f>
        <v>3</v>
      </c>
      <c r="AH16" s="468"/>
      <c r="AI16" s="468">
        <f>RANK(L16,($G16,$I16,$J16,$L16,$M16,$N16,$O16,$P16,$Q16,$S16,$T16,$U16,$X16))</f>
        <v>5</v>
      </c>
      <c r="AJ16" s="468">
        <f>RANK(M16,($G16,$I16,$J16,$L16,$M16,$N16,$O16,$P16,$Q16,$S16,$T16,$U16,$X16))</f>
        <v>8</v>
      </c>
      <c r="AK16" s="468">
        <f>RANK(N16,($G16,$I16,$J16,$L16,$M16,$N16,$O16,$P16,$Q16,$S16,$T16,$U16,$X16))</f>
        <v>4</v>
      </c>
      <c r="AL16" s="468">
        <f>RANK(O16,($G16,$I16,$J16,$L16,$M16,$N16,$O16,$P16,$Q16,$S16,$T16,$U16,$X16))</f>
        <v>9</v>
      </c>
      <c r="AM16" s="468">
        <f>RANK(P16,($G16,$I16,$J16,$L16,$M16,$N16,$O16,$P16,$Q16,$S16,$T16,$U16,$X16))</f>
        <v>10</v>
      </c>
      <c r="AN16" s="468">
        <f>RANK(Q16,($G16,$I16,$J16,$L16,$M16,$N16,$O16,$P16,$Q16,$S16,$T16,$U16,$X16))</f>
        <v>11</v>
      </c>
      <c r="AO16" s="468"/>
      <c r="AP16" s="468">
        <f>RANK(T16,($G16,$I16,$J16,$L16,$M16,$N16,$O16,$P16,$Q16,$S16,$T16,$U16,$X16))</f>
        <v>12</v>
      </c>
      <c r="AQ16" s="468">
        <f>RANK(U16,($G16,$I16,$J16,$L16,$M16,$N16,$O16,$P16,$Q16,$S16,$T16,$U16,$X16))</f>
        <v>7</v>
      </c>
      <c r="AR16" s="468">
        <f>RANK(X16,($G16,$I16,$J16,$L16,$M16,$N16,$O16,$P16,$Q16,$S16,$T16,$U16,$X16))</f>
        <v>1</v>
      </c>
      <c r="AS16" s="543" t="str">
        <f t="shared" si="2"/>
        <v>PAN</v>
      </c>
      <c r="AT16" s="463" t="str">
        <f t="shared" si="13"/>
        <v>ninguno</v>
      </c>
      <c r="AU16" s="533" t="str">
        <f t="shared" si="14"/>
        <v>PAN</v>
      </c>
      <c r="AV16" s="464">
        <f t="shared" si="3"/>
        <v>18590</v>
      </c>
      <c r="AW16" s="464" t="str">
        <f t="shared" si="15"/>
        <v>ninguno</v>
      </c>
      <c r="AX16" s="464">
        <f t="shared" si="16"/>
        <v>18590</v>
      </c>
      <c r="AY16" s="547">
        <f t="shared" si="4"/>
        <v>0.21969840219343859</v>
      </c>
      <c r="AZ16" s="548">
        <f t="shared" si="5"/>
        <v>25906</v>
      </c>
      <c r="BA16" s="547">
        <f t="shared" si="5"/>
        <v>0.30615959156660677</v>
      </c>
    </row>
    <row r="17" spans="1:53" ht="15">
      <c r="A17" s="434">
        <v>11</v>
      </c>
      <c r="B17" s="526" t="s">
        <v>469</v>
      </c>
      <c r="C17" s="527">
        <v>70901</v>
      </c>
      <c r="D17" s="434">
        <v>137</v>
      </c>
      <c r="E17" s="434">
        <v>137</v>
      </c>
      <c r="F17" s="528">
        <f t="shared" si="6"/>
        <v>1</v>
      </c>
      <c r="G17" s="436">
        <v>5440</v>
      </c>
      <c r="H17" s="436">
        <v>19729</v>
      </c>
      <c r="I17" s="436">
        <v>22961</v>
      </c>
      <c r="J17" s="436">
        <v>1340</v>
      </c>
      <c r="K17" s="436">
        <v>404</v>
      </c>
      <c r="L17" s="436">
        <v>200</v>
      </c>
      <c r="M17" s="436">
        <v>1432</v>
      </c>
      <c r="N17" s="436">
        <v>521</v>
      </c>
      <c r="O17" s="530"/>
      <c r="P17" s="436">
        <v>206</v>
      </c>
      <c r="Q17" s="526">
        <v>72</v>
      </c>
      <c r="R17" s="436">
        <v>264</v>
      </c>
      <c r="S17" s="530"/>
      <c r="T17" s="436">
        <v>14</v>
      </c>
      <c r="U17" s="436">
        <v>1757</v>
      </c>
      <c r="V17" s="436">
        <f t="shared" si="0"/>
        <v>54340</v>
      </c>
      <c r="W17" s="531">
        <f t="shared" si="7"/>
        <v>0.76642078390995894</v>
      </c>
      <c r="X17" s="532">
        <f t="shared" si="8"/>
        <v>20397</v>
      </c>
      <c r="Y17" s="543" t="str">
        <f t="shared" si="9"/>
        <v>PRD</v>
      </c>
      <c r="Z17" s="544" t="str">
        <f t="shared" si="10"/>
        <v>ninguno</v>
      </c>
      <c r="AA17" s="533" t="str">
        <f t="shared" si="11"/>
        <v>PRD</v>
      </c>
      <c r="AB17" s="464">
        <f t="shared" si="12"/>
        <v>22961</v>
      </c>
      <c r="AC17" s="545">
        <f t="shared" si="1"/>
        <v>0.42254324622745676</v>
      </c>
      <c r="AD17" s="546">
        <f>RANK(G17,($G17,$I17,$J17,$L17,$M17,$N17,$P17,$Q17,$S17,$T17,$U17,$X17))</f>
        <v>3</v>
      </c>
      <c r="AE17" s="468"/>
      <c r="AF17" s="468">
        <f>RANK(I17,($G17,$I17,$J17,$L17,$M17,$N17,$P17,$Q17,$S17,$T17,$U17,$X17))</f>
        <v>1</v>
      </c>
      <c r="AG17" s="468">
        <f>RANK(J17,($G17,$I17,$J17,$L17,$M17,$N17,$P17,$Q17,$S17,$T17,$U17,$X17))</f>
        <v>6</v>
      </c>
      <c r="AH17" s="468"/>
      <c r="AI17" s="468">
        <f>RANK(L17,($G17,$I17,$J17,$L17,$M17,$N17,$P17,$Q17,$S17,$T17,$U17,$X17))</f>
        <v>9</v>
      </c>
      <c r="AJ17" s="468">
        <f>RANK(M17,($G17,$I17,$J17,$L17,$M17,$N17,$P17,$Q17,$S17,$T17,$U17,$X17))</f>
        <v>5</v>
      </c>
      <c r="AK17" s="468">
        <f>RANK(N17,($G17,$I17,$J17,$L17,$M17,$N17,$P17,$Q17,$S17,$T17,$U17,$X17))</f>
        <v>7</v>
      </c>
      <c r="AL17" s="468"/>
      <c r="AM17" s="468">
        <f>RANK(P17,($G17,$I17,$J17,$L17,$M17,$N17,$P17,$Q17,$S17,$T17,$U17,$X17))</f>
        <v>8</v>
      </c>
      <c r="AN17" s="468">
        <f>RANK(Q17,($G17,$I17,$J17,$L17,$M17,$N17,$P17,$Q17,$S17,$T17,$U17,$X17))</f>
        <v>10</v>
      </c>
      <c r="AO17" s="468"/>
      <c r="AP17" s="468">
        <f>RANK(T17,($G17,$I17,$J17,$L17,$M17,$N17,$P17,$Q17,$S17,$T17,$U17,$X17))</f>
        <v>11</v>
      </c>
      <c r="AQ17" s="468">
        <f>RANK(U17,($G17,$I17,$J17,$L17,$M17,$N17,$P17,$Q17,$S17,$T17,$U17,$X17))</f>
        <v>4</v>
      </c>
      <c r="AR17" s="468">
        <f>RANK(X17,($G17,$I17,$J17,$L17,$M17,$N17,$P17,$Q17,$S17,$T17,$U17,$X17))</f>
        <v>2</v>
      </c>
      <c r="AS17" s="543" t="str">
        <f t="shared" si="2"/>
        <v>otro</v>
      </c>
      <c r="AT17" s="463" t="str">
        <f t="shared" si="13"/>
        <v>PRI-PVEM</v>
      </c>
      <c r="AU17" s="533" t="str">
        <f t="shared" si="14"/>
        <v>PRI-PVEM</v>
      </c>
      <c r="AV17" s="464" t="str">
        <f t="shared" si="3"/>
        <v>otro</v>
      </c>
      <c r="AW17" s="464">
        <f t="shared" si="15"/>
        <v>20397</v>
      </c>
      <c r="AX17" s="464">
        <f t="shared" si="16"/>
        <v>20397</v>
      </c>
      <c r="AY17" s="547">
        <f t="shared" si="4"/>
        <v>0.37535885167464117</v>
      </c>
      <c r="AZ17" s="548">
        <f t="shared" si="5"/>
        <v>2564</v>
      </c>
      <c r="BA17" s="547">
        <f t="shared" si="5"/>
        <v>4.7184394552815589E-2</v>
      </c>
    </row>
    <row r="18" spans="1:53" ht="15">
      <c r="A18" s="434">
        <v>12</v>
      </c>
      <c r="B18" s="526" t="s">
        <v>470</v>
      </c>
      <c r="C18" s="527">
        <v>165838</v>
      </c>
      <c r="D18" s="434">
        <v>289</v>
      </c>
      <c r="E18" s="434">
        <v>289</v>
      </c>
      <c r="F18" s="528">
        <f t="shared" si="6"/>
        <v>1</v>
      </c>
      <c r="G18" s="436">
        <v>28589</v>
      </c>
      <c r="H18" s="436">
        <v>44645</v>
      </c>
      <c r="I18" s="436">
        <v>3347</v>
      </c>
      <c r="J18" s="436">
        <v>1630</v>
      </c>
      <c r="K18" s="436">
        <v>1216</v>
      </c>
      <c r="L18" s="526">
        <v>1338</v>
      </c>
      <c r="M18" s="436">
        <v>4878</v>
      </c>
      <c r="N18" s="436">
        <v>2588</v>
      </c>
      <c r="O18" s="526">
        <v>993</v>
      </c>
      <c r="P18" s="526">
        <v>1267</v>
      </c>
      <c r="Q18" s="526">
        <v>766</v>
      </c>
      <c r="R18" s="526">
        <v>454</v>
      </c>
      <c r="S18" s="530"/>
      <c r="T18" s="526">
        <v>263</v>
      </c>
      <c r="U18" s="526">
        <v>4747</v>
      </c>
      <c r="V18" s="436">
        <f t="shared" si="0"/>
        <v>96721</v>
      </c>
      <c r="W18" s="531">
        <f t="shared" si="7"/>
        <v>0.58322579867099222</v>
      </c>
      <c r="X18" s="532">
        <f t="shared" si="8"/>
        <v>46315</v>
      </c>
      <c r="Y18" s="543" t="str">
        <f t="shared" si="9"/>
        <v>otro</v>
      </c>
      <c r="Z18" s="544" t="str">
        <f t="shared" si="10"/>
        <v>PRI-PVEM</v>
      </c>
      <c r="AA18" s="533" t="str">
        <f t="shared" si="11"/>
        <v>PRI-PVEM</v>
      </c>
      <c r="AB18" s="464">
        <f t="shared" si="12"/>
        <v>46315</v>
      </c>
      <c r="AC18" s="545">
        <f t="shared" si="1"/>
        <v>0.47885154206428798</v>
      </c>
      <c r="AD18" s="546">
        <f>RANK(G18,($G18,$I18,$J18,$L18,$M18,$N18,$O18,$P18,$Q18,$S18,$T18,$U18,$X18))</f>
        <v>2</v>
      </c>
      <c r="AE18" s="468"/>
      <c r="AF18" s="468">
        <f>RANK(I18,($G18,$I18,$J18,$L18,$M18,$N18,$O18,$P18,$Q18,$S18,$T18,$U18,$X18))</f>
        <v>5</v>
      </c>
      <c r="AG18" s="468">
        <f>RANK(J18,($G18,$I18,$J18,$L18,$M18,$N18,$O18,$P18,$Q18,$S18,$T18,$U18,$X18))</f>
        <v>7</v>
      </c>
      <c r="AH18" s="468"/>
      <c r="AI18" s="468">
        <f>RANK(L18,($G18,$I18,$J18,$L18,$M18,$N18,$O18,$P18,$Q18,$S18,$T18,$U18,$X18))</f>
        <v>8</v>
      </c>
      <c r="AJ18" s="468">
        <f>RANK(M18,($G18,$I18,$J18,$L18,$M18,$N18,$O18,$P18,$Q18,$S18,$T18,$U18,$X18))</f>
        <v>3</v>
      </c>
      <c r="AK18" s="468">
        <f>RANK(N18,($G18,$I18,$J18,$L18,$M18,$N18,$O18,$P18,$Q18,$S18,$T18,$U18,$X18))</f>
        <v>6</v>
      </c>
      <c r="AL18" s="468">
        <f>RANK(O18,($G18,$I18,$J18,$L18,$M18,$N18,$O18,$P18,$Q18,$S18,$T18,$U18,$X18))</f>
        <v>10</v>
      </c>
      <c r="AM18" s="468">
        <f>RANK(P18,($G18,$I18,$J18,$L18,$M18,$N18,$O18,$P18,$Q18,$S18,$T18,$U18,$X18))</f>
        <v>9</v>
      </c>
      <c r="AN18" s="468">
        <f>RANK(Q18,($G18,$I18,$J18,$L18,$M18,$N18,$O18,$P18,$Q18,$S18,$T18,$U18,$X18))</f>
        <v>11</v>
      </c>
      <c r="AO18" s="468"/>
      <c r="AP18" s="468">
        <f>RANK(T18,($G18,$I18,$J18,$L18,$M18,$N18,$O18,$P18,$Q18,$S18,$T18,$U18,$X18))</f>
        <v>12</v>
      </c>
      <c r="AQ18" s="468">
        <f>RANK(U18,($G18,$I18,$J18,$L18,$M18,$N18,$O18,$P18,$Q18,$S18,$T18,$U18,$X18))</f>
        <v>4</v>
      </c>
      <c r="AR18" s="468">
        <f>RANK(X18,($G18,$I18,$J18,$L18,$M18,$N18,$O18,$P18,$Q18,$S18,$T18,$U18,$X18))</f>
        <v>1</v>
      </c>
      <c r="AS18" s="543" t="str">
        <f t="shared" si="2"/>
        <v>PAN</v>
      </c>
      <c r="AT18" s="463" t="str">
        <f t="shared" si="13"/>
        <v>ninguno</v>
      </c>
      <c r="AU18" s="533" t="str">
        <f t="shared" si="14"/>
        <v>PAN</v>
      </c>
      <c r="AV18" s="464">
        <f t="shared" si="3"/>
        <v>28589</v>
      </c>
      <c r="AW18" s="464" t="str">
        <f t="shared" si="15"/>
        <v>ninguno</v>
      </c>
      <c r="AX18" s="464">
        <f t="shared" si="16"/>
        <v>28589</v>
      </c>
      <c r="AY18" s="547">
        <f t="shared" si="4"/>
        <v>0.29558213831536068</v>
      </c>
      <c r="AZ18" s="548">
        <f t="shared" si="5"/>
        <v>17726</v>
      </c>
      <c r="BA18" s="547">
        <f t="shared" si="5"/>
        <v>0.18326940374892731</v>
      </c>
    </row>
    <row r="19" spans="1:53" ht="15">
      <c r="A19" s="434">
        <v>13</v>
      </c>
      <c r="B19" s="526" t="s">
        <v>471</v>
      </c>
      <c r="C19" s="527">
        <v>200930</v>
      </c>
      <c r="D19" s="434">
        <v>366</v>
      </c>
      <c r="E19" s="434">
        <v>366</v>
      </c>
      <c r="F19" s="528">
        <f t="shared" si="6"/>
        <v>1</v>
      </c>
      <c r="G19" s="436">
        <v>20980</v>
      </c>
      <c r="H19" s="436">
        <v>55658</v>
      </c>
      <c r="I19" s="436">
        <v>14402</v>
      </c>
      <c r="J19" s="436">
        <v>6604</v>
      </c>
      <c r="K19" s="436">
        <v>2694</v>
      </c>
      <c r="L19" s="436">
        <v>1999</v>
      </c>
      <c r="M19" s="436">
        <v>4197</v>
      </c>
      <c r="N19" s="436">
        <v>4301</v>
      </c>
      <c r="O19" s="526">
        <v>1292</v>
      </c>
      <c r="P19" s="436">
        <v>2244</v>
      </c>
      <c r="Q19" s="436">
        <v>297</v>
      </c>
      <c r="R19" s="436">
        <v>641</v>
      </c>
      <c r="S19" s="530"/>
      <c r="T19" s="436">
        <v>79</v>
      </c>
      <c r="U19" s="436">
        <v>4962</v>
      </c>
      <c r="V19" s="436">
        <f t="shared" si="0"/>
        <v>120350</v>
      </c>
      <c r="W19" s="531">
        <f t="shared" si="7"/>
        <v>0.59896481361668241</v>
      </c>
      <c r="X19" s="532">
        <f t="shared" si="8"/>
        <v>58993</v>
      </c>
      <c r="Y19" s="543" t="str">
        <f t="shared" si="9"/>
        <v>otro</v>
      </c>
      <c r="Z19" s="544" t="str">
        <f t="shared" si="10"/>
        <v>PRI-PVEM</v>
      </c>
      <c r="AA19" s="533" t="str">
        <f t="shared" si="11"/>
        <v>PRI-PVEM</v>
      </c>
      <c r="AB19" s="464">
        <f t="shared" si="12"/>
        <v>58993</v>
      </c>
      <c r="AC19" s="545">
        <f t="shared" si="1"/>
        <v>0.49017864561695057</v>
      </c>
      <c r="AD19" s="546">
        <f>RANK(G19,($G19,$I19,$J19,$L19,$M19,$N19,$O19,$P19,$Q19,$S19,$T19,$U19,$X19))</f>
        <v>2</v>
      </c>
      <c r="AE19" s="468"/>
      <c r="AF19" s="468">
        <f>RANK(I19,($G19,$I19,$J19,$L19,$M19,$N19,$O19,$P19,$Q19,$S19,$T19,$U19,$X19))</f>
        <v>3</v>
      </c>
      <c r="AG19" s="468">
        <f>RANK(J19,($G19,$I19,$J19,$L19,$M19,$N19,$O19,$P19,$Q19,$S19,$T19,$U19,$X19))</f>
        <v>4</v>
      </c>
      <c r="AH19" s="468"/>
      <c r="AI19" s="468">
        <f>RANK(L19,($G19,$I19,$J19,$L19,$M19,$N19,$O19,$P19,$Q19,$S19,$T19,$U19,$X19))</f>
        <v>9</v>
      </c>
      <c r="AJ19" s="468">
        <f>RANK(M19,($G19,$I19,$J19,$L19,$M19,$N19,$O19,$P19,$Q19,$S19,$T19,$U19,$X19))</f>
        <v>7</v>
      </c>
      <c r="AK19" s="468">
        <f>RANK(N19,($G19,$I19,$J19,$L19,$M19,$N19,$O19,$P19,$Q19,$S19,$T19,$U19,$X19))</f>
        <v>6</v>
      </c>
      <c r="AL19" s="468">
        <f>RANK(O19,($G19,$I19,$J19,$L19,$M19,$N19,$O19,$P19,$Q19,$S19,$T19,$U19,$X19))</f>
        <v>10</v>
      </c>
      <c r="AM19" s="468">
        <f>RANK(P19,($G19,$I19,$J19,$L19,$M19,$N19,$O19,$P19,$Q19,$S19,$T19,$U19,$X19))</f>
        <v>8</v>
      </c>
      <c r="AN19" s="468">
        <f>RANK(Q19,($G19,$I19,$J19,$L19,$M19,$N19,$O19,$P19,$Q19,$S19,$T19,$U19,$X19))</f>
        <v>11</v>
      </c>
      <c r="AO19" s="468"/>
      <c r="AP19" s="468">
        <f>RANK(T19,($G19,$I19,$J19,$L19,$M19,$N19,$O19,$P19,$Q19,$S19,$T19,$U19,$X19))</f>
        <v>12</v>
      </c>
      <c r="AQ19" s="468">
        <f>RANK(U19,($G19,$I19,$J19,$L19,$M19,$N19,$O19,$P19,$Q19,$S19,$T19,$U19,$X19))</f>
        <v>5</v>
      </c>
      <c r="AR19" s="468">
        <f>RANK(X19,($G19,$I19,$J19,$L19,$M19,$N19,$O19,$P19,$Q19,$S19,$T19,$U19,$X19))</f>
        <v>1</v>
      </c>
      <c r="AS19" s="543" t="str">
        <f t="shared" si="2"/>
        <v>PAN</v>
      </c>
      <c r="AT19" s="463" t="str">
        <f t="shared" si="13"/>
        <v>ninguno</v>
      </c>
      <c r="AU19" s="533" t="str">
        <f t="shared" si="14"/>
        <v>PAN</v>
      </c>
      <c r="AV19" s="464">
        <f t="shared" si="3"/>
        <v>20980</v>
      </c>
      <c r="AW19" s="464" t="str">
        <f t="shared" si="15"/>
        <v>ninguno</v>
      </c>
      <c r="AX19" s="464">
        <f t="shared" si="16"/>
        <v>20980</v>
      </c>
      <c r="AY19" s="547">
        <f t="shared" si="4"/>
        <v>0.17432488574989613</v>
      </c>
      <c r="AZ19" s="548">
        <f t="shared" si="5"/>
        <v>38013</v>
      </c>
      <c r="BA19" s="547">
        <f t="shared" si="5"/>
        <v>0.31585375986705444</v>
      </c>
    </row>
    <row r="20" spans="1:53" ht="15">
      <c r="A20" s="434">
        <v>14</v>
      </c>
      <c r="B20" s="526" t="s">
        <v>472</v>
      </c>
      <c r="C20" s="527">
        <v>99273</v>
      </c>
      <c r="D20" s="434">
        <v>181</v>
      </c>
      <c r="E20" s="434">
        <v>181</v>
      </c>
      <c r="F20" s="528">
        <f t="shared" si="6"/>
        <v>1</v>
      </c>
      <c r="G20" s="436">
        <v>21177</v>
      </c>
      <c r="H20" s="436">
        <v>24629</v>
      </c>
      <c r="I20" s="436">
        <v>2371</v>
      </c>
      <c r="J20" s="436">
        <v>610</v>
      </c>
      <c r="K20" s="436">
        <v>900</v>
      </c>
      <c r="L20" s="436">
        <v>358</v>
      </c>
      <c r="M20" s="436">
        <v>14130</v>
      </c>
      <c r="N20" s="436">
        <v>1381</v>
      </c>
      <c r="O20" s="526">
        <v>490</v>
      </c>
      <c r="P20" s="436">
        <v>779</v>
      </c>
      <c r="Q20" s="436">
        <v>328</v>
      </c>
      <c r="R20" s="436">
        <v>257</v>
      </c>
      <c r="S20" s="530"/>
      <c r="T20" s="436">
        <v>21</v>
      </c>
      <c r="U20" s="436">
        <v>2342</v>
      </c>
      <c r="V20" s="436">
        <f t="shared" si="0"/>
        <v>69773</v>
      </c>
      <c r="W20" s="531">
        <f t="shared" si="7"/>
        <v>0.7028396442134317</v>
      </c>
      <c r="X20" s="532">
        <f t="shared" si="8"/>
        <v>25786</v>
      </c>
      <c r="Y20" s="543" t="str">
        <f t="shared" si="9"/>
        <v>otro</v>
      </c>
      <c r="Z20" s="544" t="str">
        <f t="shared" si="10"/>
        <v>PRI-PVEM</v>
      </c>
      <c r="AA20" s="533" t="str">
        <f t="shared" si="11"/>
        <v>PRI-PVEM</v>
      </c>
      <c r="AB20" s="464">
        <f t="shared" si="12"/>
        <v>25786</v>
      </c>
      <c r="AC20" s="545">
        <f t="shared" si="1"/>
        <v>0.36956989093202242</v>
      </c>
      <c r="AD20" s="546">
        <f>RANK(G20,($G20,$I20,$J20,$L20,$M20,$N20,$O20,$P20,$Q20,$S20,$T20,$U20,$X20))</f>
        <v>2</v>
      </c>
      <c r="AE20" s="468"/>
      <c r="AF20" s="468">
        <f>RANK(I20,($G20,$I20,$J20,$L20,$M20,$N20,$O20,$P20,$Q20,$S20,$T20,$U20,$X20))</f>
        <v>4</v>
      </c>
      <c r="AG20" s="468">
        <f>RANK(J20,($G20,$I20,$J20,$L20,$M20,$N20,$O20,$P20,$Q20,$S20,$T20,$U20,$X20))</f>
        <v>8</v>
      </c>
      <c r="AH20" s="468"/>
      <c r="AI20" s="468">
        <f>RANK(L20,($G20,$I20,$J20,$L20,$M20,$N20,$O20,$P20,$Q20,$S20,$T20,$U20,$X20))</f>
        <v>10</v>
      </c>
      <c r="AJ20" s="468">
        <f>RANK(M20,($G20,$I20,$J20,$L20,$M20,$N20,$O20,$P20,$Q20,$S20,$T20,$U20,$X20))</f>
        <v>3</v>
      </c>
      <c r="AK20" s="468">
        <f>RANK(N20,($G20,$I20,$J20,$L20,$M20,$N20,$O20,$P20,$Q20,$S20,$T20,$U20,$X20))</f>
        <v>6</v>
      </c>
      <c r="AL20" s="468">
        <f>RANK(O20,($G20,$I20,$J20,$L20,$M20,$N20,$O20,$P20,$Q20,$S20,$T20,$U20,$X20))</f>
        <v>9</v>
      </c>
      <c r="AM20" s="468">
        <f>RANK(P20,($G20,$I20,$J20,$L20,$M20,$N20,$O20,$P20,$Q20,$S20,$T20,$U20,$X20))</f>
        <v>7</v>
      </c>
      <c r="AN20" s="468">
        <f>RANK(Q20,($G20,$I20,$J20,$L20,$M20,$N20,$O20,$P20,$Q20,$S20,$T20,$U20,$X20))</f>
        <v>11</v>
      </c>
      <c r="AO20" s="468"/>
      <c r="AP20" s="468">
        <f>RANK(T20,($G20,$I20,$J20,$L20,$M20,$N20,$O20,$P20,$Q20,$S20,$T20,$U20,$X20))</f>
        <v>12</v>
      </c>
      <c r="AQ20" s="468">
        <f>RANK(U20,($G20,$I20,$J20,$L20,$M20,$N20,$O20,$P20,$Q20,$S20,$T20,$U20,$X20))</f>
        <v>5</v>
      </c>
      <c r="AR20" s="468">
        <f>RANK(X20,($G20,$I20,$J20,$L20,$M20,$N20,$O20,$P20,$Q20,$S20,$T20,$U20,$X20))</f>
        <v>1</v>
      </c>
      <c r="AS20" s="543" t="str">
        <f t="shared" si="2"/>
        <v>PAN</v>
      </c>
      <c r="AT20" s="463" t="str">
        <f t="shared" si="13"/>
        <v>ninguno</v>
      </c>
      <c r="AU20" s="533" t="str">
        <f t="shared" si="14"/>
        <v>PAN</v>
      </c>
      <c r="AV20" s="464">
        <f t="shared" si="3"/>
        <v>21177</v>
      </c>
      <c r="AW20" s="464" t="str">
        <f t="shared" si="15"/>
        <v>ninguno</v>
      </c>
      <c r="AX20" s="464">
        <f t="shared" si="16"/>
        <v>21177</v>
      </c>
      <c r="AY20" s="547">
        <f t="shared" si="4"/>
        <v>0.30351282014532843</v>
      </c>
      <c r="AZ20" s="548">
        <f t="shared" si="5"/>
        <v>4609</v>
      </c>
      <c r="BA20" s="547">
        <f t="shared" si="5"/>
        <v>6.6057070786693983E-2</v>
      </c>
    </row>
    <row r="21" spans="1:53" ht="15">
      <c r="A21" s="434">
        <v>15</v>
      </c>
      <c r="B21" s="526" t="s">
        <v>473</v>
      </c>
      <c r="C21" s="527">
        <v>165075</v>
      </c>
      <c r="D21" s="434">
        <v>280</v>
      </c>
      <c r="E21" s="434">
        <v>280</v>
      </c>
      <c r="F21" s="528">
        <f t="shared" si="6"/>
        <v>1</v>
      </c>
      <c r="G21" s="436">
        <v>12909</v>
      </c>
      <c r="H21" s="436">
        <v>41828</v>
      </c>
      <c r="I21" s="436">
        <v>2794</v>
      </c>
      <c r="J21" s="436">
        <v>2297</v>
      </c>
      <c r="K21" s="436">
        <v>2050</v>
      </c>
      <c r="L21" s="436">
        <v>13985</v>
      </c>
      <c r="M21" s="436">
        <v>4103</v>
      </c>
      <c r="N21" s="436">
        <v>3597</v>
      </c>
      <c r="O21" s="526">
        <v>1750</v>
      </c>
      <c r="P21" s="436">
        <v>4176</v>
      </c>
      <c r="Q21" s="436">
        <v>430</v>
      </c>
      <c r="R21" s="436">
        <v>330</v>
      </c>
      <c r="S21" s="530"/>
      <c r="T21" s="436">
        <v>69</v>
      </c>
      <c r="U21" s="436">
        <v>3659</v>
      </c>
      <c r="V21" s="436">
        <f t="shared" si="0"/>
        <v>93977</v>
      </c>
      <c r="W21" s="531">
        <f t="shared" si="7"/>
        <v>0.56929880357413298</v>
      </c>
      <c r="X21" s="532">
        <f t="shared" si="8"/>
        <v>44208</v>
      </c>
      <c r="Y21" s="543" t="str">
        <f t="shared" si="9"/>
        <v>otro</v>
      </c>
      <c r="Z21" s="544" t="str">
        <f t="shared" si="10"/>
        <v>PRI-PVEM</v>
      </c>
      <c r="AA21" s="533" t="str">
        <f t="shared" si="11"/>
        <v>PRI-PVEM</v>
      </c>
      <c r="AB21" s="464">
        <f t="shared" si="12"/>
        <v>44208</v>
      </c>
      <c r="AC21" s="545">
        <f t="shared" si="1"/>
        <v>0.47041297338710536</v>
      </c>
      <c r="AD21" s="546">
        <f>RANK(G21,($G21,$I21,$J21,$L21,$M21,$N21,$O21,$P21,$Q21,$S21,$T21,$U21,$X21))</f>
        <v>3</v>
      </c>
      <c r="AE21" s="468"/>
      <c r="AF21" s="468">
        <f>RANK(I21,($G21,$I21,$J21,$L21,$M21,$N21,$O21,$P21,$Q21,$S21,$T21,$U21,$X21))</f>
        <v>8</v>
      </c>
      <c r="AG21" s="468">
        <f>RANK(J21,($G21,$I21,$J21,$L21,$M21,$N21,$O21,$P21,$Q21,$S21,$T21,$U21,$X21))</f>
        <v>9</v>
      </c>
      <c r="AH21" s="468"/>
      <c r="AI21" s="468">
        <f>RANK(L21,($G21,$I21,$J21,$L21,$M21,$N21,$O21,$P21,$Q21,$S21,$T21,$U21,$X21))</f>
        <v>2</v>
      </c>
      <c r="AJ21" s="468">
        <f>RANK(M21,($G21,$I21,$J21,$L21,$M21,$N21,$O21,$P21,$Q21,$S21,$T21,$U21,$X21))</f>
        <v>5</v>
      </c>
      <c r="AK21" s="468">
        <f>RANK(N21,($G21,$I21,$J21,$L21,$M21,$N21,$O21,$P21,$Q21,$S21,$T21,$U21,$X21))</f>
        <v>7</v>
      </c>
      <c r="AL21" s="468">
        <f>RANK(O21,($G21,$I21,$J21,$L21,$M21,$N21,$O21,$P21,$Q21,$S21,$T21,$U21,$X21))</f>
        <v>10</v>
      </c>
      <c r="AM21" s="468">
        <f>RANK(P21,($G21,$I21,$J21,$L21,$M21,$N21,$O21,$P21,$Q21,$S21,$T21,$U21,$X21))</f>
        <v>4</v>
      </c>
      <c r="AN21" s="468">
        <f>RANK(Q21,($G21,$I21,$J21,$L21,$M21,$N21,$O21,$P21,$Q21,$S21,$T21,$U21,$X21))</f>
        <v>11</v>
      </c>
      <c r="AO21" s="468"/>
      <c r="AP21" s="468">
        <f>RANK(T21,($G21,$I21,$J21,$L21,$M21,$N21,$O21,$P21,$Q21,$S21,$T21,$U21,$X21))</f>
        <v>12</v>
      </c>
      <c r="AQ21" s="468">
        <f>RANK(U21,($G21,$I21,$J21,$L21,$M21,$N21,$O21,$P21,$Q21,$S21,$T21,$U21,$X21))</f>
        <v>6</v>
      </c>
      <c r="AR21" s="468">
        <f>RANK(X21,($G21,$I21,$J21,$L21,$M21,$N21,$O21,$P21,$Q21,$S21,$T21,$U21,$X21))</f>
        <v>1</v>
      </c>
      <c r="AS21" s="543" t="str">
        <f t="shared" si="2"/>
        <v>MC</v>
      </c>
      <c r="AT21" s="463" t="str">
        <f t="shared" si="13"/>
        <v>ninguno</v>
      </c>
      <c r="AU21" s="533" t="str">
        <f t="shared" si="14"/>
        <v>MC</v>
      </c>
      <c r="AV21" s="464">
        <f t="shared" si="3"/>
        <v>13985</v>
      </c>
      <c r="AW21" s="464" t="str">
        <f t="shared" si="15"/>
        <v>ninguno</v>
      </c>
      <c r="AX21" s="464">
        <f t="shared" si="16"/>
        <v>13985</v>
      </c>
      <c r="AY21" s="547">
        <f t="shared" si="4"/>
        <v>0.14881300743799014</v>
      </c>
      <c r="AZ21" s="548">
        <f t="shared" si="5"/>
        <v>30223</v>
      </c>
      <c r="BA21" s="547">
        <f t="shared" si="5"/>
        <v>0.32159996594911522</v>
      </c>
    </row>
    <row r="22" spans="1:53" ht="15">
      <c r="A22" s="434">
        <v>16</v>
      </c>
      <c r="B22" s="526" t="s">
        <v>474</v>
      </c>
      <c r="C22" s="527">
        <v>378410</v>
      </c>
      <c r="D22" s="434">
        <v>594</v>
      </c>
      <c r="E22" s="434">
        <v>594</v>
      </c>
      <c r="F22" s="528">
        <f t="shared" si="6"/>
        <v>1</v>
      </c>
      <c r="G22" s="436">
        <v>56235</v>
      </c>
      <c r="H22" s="436">
        <v>42186</v>
      </c>
      <c r="I22" s="436">
        <v>7144</v>
      </c>
      <c r="J22" s="436">
        <v>2402</v>
      </c>
      <c r="K22" s="436">
        <v>5615</v>
      </c>
      <c r="L22" s="526">
        <v>4950</v>
      </c>
      <c r="M22" s="436">
        <v>5875</v>
      </c>
      <c r="N22" s="436">
        <v>17897</v>
      </c>
      <c r="O22" s="436">
        <v>4454</v>
      </c>
      <c r="P22" s="436">
        <v>10188</v>
      </c>
      <c r="Q22" s="526">
        <v>1025</v>
      </c>
      <c r="R22" s="526">
        <v>1109</v>
      </c>
      <c r="S22" s="530"/>
      <c r="T22" s="526">
        <v>342</v>
      </c>
      <c r="U22" s="526">
        <v>9091</v>
      </c>
      <c r="V22" s="436">
        <f t="shared" si="0"/>
        <v>168513</v>
      </c>
      <c r="W22" s="531">
        <f t="shared" si="7"/>
        <v>0.44531856980523771</v>
      </c>
      <c r="X22" s="532">
        <f t="shared" si="8"/>
        <v>48910</v>
      </c>
      <c r="Y22" s="543" t="str">
        <f t="shared" si="9"/>
        <v>PAN</v>
      </c>
      <c r="Z22" s="544" t="str">
        <f t="shared" si="10"/>
        <v>ninguno</v>
      </c>
      <c r="AA22" s="533" t="str">
        <f t="shared" si="11"/>
        <v>PAN</v>
      </c>
      <c r="AB22" s="464">
        <f t="shared" si="12"/>
        <v>56235</v>
      </c>
      <c r="AC22" s="545">
        <f t="shared" si="1"/>
        <v>0.33371312599027969</v>
      </c>
      <c r="AD22" s="546">
        <f>RANK(G22,($G22,$I22,$J22,$L22,$M22,$N22,$O22,$P22,$Q22,$S22,$T22,$U22,$X22))</f>
        <v>1</v>
      </c>
      <c r="AE22" s="468"/>
      <c r="AF22" s="468">
        <f>RANK(I22,($G22,$I22,$J22,$L22,$M22,$N22,$O22,$P22,$Q22,$S22,$T22,$U22,$X22))</f>
        <v>6</v>
      </c>
      <c r="AG22" s="468">
        <f>RANK(J22,($G22,$I22,$J22,$L22,$M22,$N22,$O22,$P22,$Q22,$S22,$T22,$U22,$X22))</f>
        <v>10</v>
      </c>
      <c r="AH22" s="468"/>
      <c r="AI22" s="468">
        <f>RANK(L22,($G22,$I22,$J22,$L22,$M22,$N22,$O22,$P22,$Q22,$S22,$T22,$U22,$X22))</f>
        <v>8</v>
      </c>
      <c r="AJ22" s="468">
        <f>RANK(M22,($G22,$I22,$J22,$L22,$M22,$N22,$O22,$P22,$Q22,$S22,$T22,$U22,$X22))</f>
        <v>7</v>
      </c>
      <c r="AK22" s="468">
        <f>RANK(N22,($G22,$I22,$J22,$L22,$M22,$N22,$O22,$P22,$Q22,$S22,$T22,$U22,$X22))</f>
        <v>3</v>
      </c>
      <c r="AL22" s="468">
        <f>RANK(O22,($G22,$I22,$J22,$L22,$M22,$N22,$O22,$P22,$Q22,$S22,$T22,$U22,$X22))</f>
        <v>9</v>
      </c>
      <c r="AM22" s="468">
        <f>RANK(P22,($G22,$I22,$J22,$L22,$M22,$N22,$O22,$P22,$Q22,$S22,$T22,$U22,$X22))</f>
        <v>4</v>
      </c>
      <c r="AN22" s="468">
        <f>RANK(Q22,($G22,$I22,$J22,$L22,$M22,$N22,$O22,$P22,$Q22,$S22,$T22,$U22,$X22))</f>
        <v>11</v>
      </c>
      <c r="AO22" s="468"/>
      <c r="AP22" s="468">
        <f>RANK(T22,($G22,$I22,$J22,$L22,$M22,$N22,$O22,$P22,$Q22,$S22,$T22,$U22,$X22))</f>
        <v>12</v>
      </c>
      <c r="AQ22" s="468">
        <f>RANK(U22,($G22,$I22,$J22,$L22,$M22,$N22,$O22,$P22,$Q22,$S22,$T22,$U22,$X22))</f>
        <v>5</v>
      </c>
      <c r="AR22" s="468">
        <f>RANK(X22,($G22,$I22,$J22,$L22,$M22,$N22,$O22,$P22,$Q22,$S22,$T22,$U22,$X22))</f>
        <v>2</v>
      </c>
      <c r="AS22" s="543" t="str">
        <f t="shared" si="2"/>
        <v>otro</v>
      </c>
      <c r="AT22" s="463" t="str">
        <f t="shared" si="13"/>
        <v>PRI-PVEM</v>
      </c>
      <c r="AU22" s="533" t="str">
        <f t="shared" si="14"/>
        <v>PRI-PVEM</v>
      </c>
      <c r="AV22" s="464" t="str">
        <f t="shared" si="3"/>
        <v>otro</v>
      </c>
      <c r="AW22" s="464">
        <f t="shared" si="15"/>
        <v>48910</v>
      </c>
      <c r="AX22" s="464">
        <f t="shared" si="16"/>
        <v>48910</v>
      </c>
      <c r="AY22" s="547">
        <f t="shared" si="4"/>
        <v>0.29024466955071715</v>
      </c>
      <c r="AZ22" s="548">
        <f t="shared" si="5"/>
        <v>7325</v>
      </c>
      <c r="BA22" s="547">
        <f t="shared" si="5"/>
        <v>4.3468456439562542E-2</v>
      </c>
    </row>
    <row r="23" spans="1:53" ht="15">
      <c r="A23" s="434">
        <v>17</v>
      </c>
      <c r="B23" s="526" t="s">
        <v>475</v>
      </c>
      <c r="C23" s="527">
        <v>191156</v>
      </c>
      <c r="D23" s="434">
        <v>307</v>
      </c>
      <c r="E23" s="434">
        <v>307</v>
      </c>
      <c r="F23" s="528">
        <f t="shared" si="6"/>
        <v>1</v>
      </c>
      <c r="G23" s="436">
        <v>35870</v>
      </c>
      <c r="H23" s="436">
        <v>34851</v>
      </c>
      <c r="I23" s="436">
        <v>6551</v>
      </c>
      <c r="J23" s="436">
        <v>934</v>
      </c>
      <c r="K23" s="436">
        <v>2093</v>
      </c>
      <c r="L23" s="436">
        <v>1421</v>
      </c>
      <c r="M23" s="436">
        <v>2412</v>
      </c>
      <c r="N23" s="436">
        <v>5994</v>
      </c>
      <c r="O23" s="526">
        <v>1824</v>
      </c>
      <c r="P23" s="436">
        <v>3437</v>
      </c>
      <c r="Q23" s="436">
        <v>487</v>
      </c>
      <c r="R23" s="436">
        <v>804</v>
      </c>
      <c r="S23" s="530"/>
      <c r="T23" s="436">
        <v>180</v>
      </c>
      <c r="U23" s="436">
        <v>4508</v>
      </c>
      <c r="V23" s="436">
        <f t="shared" si="0"/>
        <v>101366</v>
      </c>
      <c r="W23" s="531">
        <f t="shared" si="7"/>
        <v>0.53027893448283081</v>
      </c>
      <c r="X23" s="532">
        <f t="shared" si="8"/>
        <v>37748</v>
      </c>
      <c r="Y23" s="543" t="str">
        <f t="shared" si="9"/>
        <v>otro</v>
      </c>
      <c r="Z23" s="544" t="str">
        <f t="shared" si="10"/>
        <v>PRI-PVEM</v>
      </c>
      <c r="AA23" s="533" t="str">
        <f t="shared" si="11"/>
        <v>PRI-PVEM</v>
      </c>
      <c r="AB23" s="464">
        <f t="shared" si="12"/>
        <v>37748</v>
      </c>
      <c r="AC23" s="545">
        <f t="shared" si="1"/>
        <v>0.37239311011581794</v>
      </c>
      <c r="AD23" s="546">
        <f>RANK(G23,($G23,$I23,$J23,$L23,$M23,$N23,$O23,$P23,$Q23,$S23,$T23,$U23,$X23))</f>
        <v>2</v>
      </c>
      <c r="AE23" s="468"/>
      <c r="AF23" s="468">
        <f>RANK(I23,($G23,$I23,$J23,$L23,$M23,$N23,$O23,$P23,$Q23,$S23,$T23,$U23,$X23))</f>
        <v>3</v>
      </c>
      <c r="AG23" s="468">
        <f>RANK(J23,($G23,$I23,$J23,$L23,$M23,$N23,$O23,$P23,$Q23,$S23,$T23,$U23,$X23))</f>
        <v>10</v>
      </c>
      <c r="AH23" s="468"/>
      <c r="AI23" s="468">
        <f>RANK(L23,($G23,$I23,$J23,$L23,$M23,$N23,$O23,$P23,$Q23,$S23,$T23,$U23,$X23))</f>
        <v>9</v>
      </c>
      <c r="AJ23" s="468">
        <f>RANK(M23,($G23,$I23,$J23,$L23,$M23,$N23,$O23,$P23,$Q23,$S23,$T23,$U23,$X23))</f>
        <v>7</v>
      </c>
      <c r="AK23" s="468">
        <f>RANK(N23,($G23,$I23,$J23,$L23,$M23,$N23,$O23,$P23,$Q23,$S23,$T23,$U23,$X23))</f>
        <v>4</v>
      </c>
      <c r="AL23" s="468">
        <f>RANK(O23,($G23,$I23,$J23,$L23,$M23,$N23,$O23,$P23,$Q23,$S23,$T23,$U23,$X23))</f>
        <v>8</v>
      </c>
      <c r="AM23" s="468">
        <f>RANK(P23,($G23,$I23,$J23,$L23,$M23,$N23,$O23,$P23,$Q23,$S23,$T23,$U23,$X23))</f>
        <v>6</v>
      </c>
      <c r="AN23" s="468">
        <f>RANK(Q23,($G23,$I23,$J23,$L23,$M23,$N23,$O23,$P23,$Q23,$S23,$T23,$U23,$X23))</f>
        <v>11</v>
      </c>
      <c r="AO23" s="468"/>
      <c r="AP23" s="468">
        <f>RANK(T23,($G23,$I23,$J23,$L23,$M23,$N23,$O23,$P23,$Q23,$S23,$T23,$U23,$X23))</f>
        <v>12</v>
      </c>
      <c r="AQ23" s="468">
        <f>RANK(U23,($G23,$I23,$J23,$L23,$M23,$N23,$O23,$P23,$Q23,$S23,$T23,$U23,$X23))</f>
        <v>5</v>
      </c>
      <c r="AR23" s="468">
        <f>RANK(X23,($G23,$I23,$J23,$L23,$M23,$N23,$O23,$P23,$Q23,$S23,$T23,$U23,$X23))</f>
        <v>1</v>
      </c>
      <c r="AS23" s="543" t="str">
        <f t="shared" si="2"/>
        <v>PAN</v>
      </c>
      <c r="AT23" s="463" t="str">
        <f t="shared" si="13"/>
        <v>ninguno</v>
      </c>
      <c r="AU23" s="533" t="str">
        <f t="shared" si="14"/>
        <v>PAN</v>
      </c>
      <c r="AV23" s="464">
        <f t="shared" si="3"/>
        <v>35870</v>
      </c>
      <c r="AW23" s="464" t="str">
        <f t="shared" si="15"/>
        <v>ninguno</v>
      </c>
      <c r="AX23" s="464">
        <f t="shared" si="16"/>
        <v>35870</v>
      </c>
      <c r="AY23" s="547">
        <f t="shared" si="4"/>
        <v>0.35386618787364599</v>
      </c>
      <c r="AZ23" s="548">
        <f t="shared" si="5"/>
        <v>1878</v>
      </c>
      <c r="BA23" s="547">
        <f t="shared" si="5"/>
        <v>1.852692224217195E-2</v>
      </c>
    </row>
    <row r="24" spans="1:53" ht="15">
      <c r="A24" s="434">
        <v>18</v>
      </c>
      <c r="B24" s="526" t="s">
        <v>526</v>
      </c>
      <c r="C24" s="527">
        <v>250931</v>
      </c>
      <c r="D24" s="434">
        <v>429</v>
      </c>
      <c r="E24" s="434">
        <v>429</v>
      </c>
      <c r="F24" s="528">
        <f t="shared" si="6"/>
        <v>1</v>
      </c>
      <c r="G24" s="436">
        <v>36734</v>
      </c>
      <c r="H24" s="436">
        <v>27866</v>
      </c>
      <c r="I24" s="436">
        <v>7336</v>
      </c>
      <c r="J24" s="436">
        <v>1663</v>
      </c>
      <c r="K24" s="436">
        <v>4013</v>
      </c>
      <c r="L24" s="436">
        <v>3658</v>
      </c>
      <c r="M24" s="436">
        <v>3698</v>
      </c>
      <c r="N24" s="436">
        <v>13452</v>
      </c>
      <c r="O24" s="436">
        <v>4099</v>
      </c>
      <c r="P24" s="436">
        <v>7939</v>
      </c>
      <c r="Q24" s="436">
        <v>890</v>
      </c>
      <c r="R24" s="436">
        <v>635</v>
      </c>
      <c r="S24" s="530"/>
      <c r="T24" s="436">
        <v>312</v>
      </c>
      <c r="U24" s="436">
        <v>7811</v>
      </c>
      <c r="V24" s="436">
        <f t="shared" si="0"/>
        <v>120106</v>
      </c>
      <c r="W24" s="531">
        <f t="shared" si="7"/>
        <v>0.47864153890910249</v>
      </c>
      <c r="X24" s="532">
        <f t="shared" si="8"/>
        <v>32514</v>
      </c>
      <c r="Y24" s="543" t="str">
        <f t="shared" si="9"/>
        <v>PAN</v>
      </c>
      <c r="Z24" s="544" t="str">
        <f t="shared" si="10"/>
        <v>ninguno</v>
      </c>
      <c r="AA24" s="533" t="str">
        <f t="shared" si="11"/>
        <v>PAN</v>
      </c>
      <c r="AB24" s="464">
        <f t="shared" si="12"/>
        <v>36734</v>
      </c>
      <c r="AC24" s="545">
        <f t="shared" si="1"/>
        <v>0.30584650225634025</v>
      </c>
      <c r="AD24" s="546">
        <f>RANK(G24,($G24,$I24,$J24,$L24,$M24,$N24,$O24,$P24,$Q24,$S24,$T24,$U24,$X24))</f>
        <v>1</v>
      </c>
      <c r="AE24" s="468"/>
      <c r="AF24" s="468">
        <f>RANK(I24,($G24,$I24,$J24,$L24,$M24,$N24,$O24,$P24,$Q24,$S24,$T24,$U24,$X24))</f>
        <v>6</v>
      </c>
      <c r="AG24" s="468">
        <f>RANK(J24,($G24,$I24,$J24,$L24,$M24,$N24,$O24,$P24,$Q24,$S24,$T24,$U24,$X24))</f>
        <v>10</v>
      </c>
      <c r="AH24" s="468"/>
      <c r="AI24" s="468">
        <f>RANK(L24,($G24,$I24,$J24,$L24,$M24,$N24,$O24,$P24,$Q24,$S24,$T24,$U24,$X24))</f>
        <v>9</v>
      </c>
      <c r="AJ24" s="468">
        <f>RANK(M24,($G24,$I24,$J24,$L24,$M24,$N24,$O24,$P24,$Q24,$S24,$T24,$U24,$X24))</f>
        <v>8</v>
      </c>
      <c r="AK24" s="468">
        <f>RANK(N24,($G24,$I24,$J24,$L24,$M24,$N24,$O24,$P24,$Q24,$S24,$T24,$U24,$X24))</f>
        <v>3</v>
      </c>
      <c r="AL24" s="468">
        <f>RANK(O24,($G24,$I24,$J24,$L24,$M24,$N24,$O24,$P24,$Q24,$S24,$T24,$U24,$X24))</f>
        <v>7</v>
      </c>
      <c r="AM24" s="468">
        <f>RANK(P24,($G24,$I24,$J24,$L24,$M24,$N24,$O24,$P24,$Q24,$S24,$T24,$U24,$X24))</f>
        <v>4</v>
      </c>
      <c r="AN24" s="468">
        <f>RANK(Q24,($G24,$I24,$J24,$L24,$M24,$N24,$O24,$P24,$Q24,$S24,$T24,$U24,$X24))</f>
        <v>11</v>
      </c>
      <c r="AO24" s="468"/>
      <c r="AP24" s="468">
        <f>RANK(T24,($G24,$I24,$J24,$L24,$M24,$N24,$O24,$P24,$Q24,$S24,$T24,$U24,$X24))</f>
        <v>12</v>
      </c>
      <c r="AQ24" s="468">
        <f>RANK(U24,($G24,$I24,$J24,$L24,$M24,$N24,$O24,$P24,$Q24,$S24,$T24,$U24,$X24))</f>
        <v>5</v>
      </c>
      <c r="AR24" s="468">
        <f>RANK(X24,($G24,$I24,$J24,$L24,$M24,$N24,$O24,$P24,$Q24,$S24,$T24,$U24,$X24))</f>
        <v>2</v>
      </c>
      <c r="AS24" s="543" t="str">
        <f t="shared" si="2"/>
        <v>otro</v>
      </c>
      <c r="AT24" s="463" t="str">
        <f t="shared" si="13"/>
        <v>PRI-PVEM</v>
      </c>
      <c r="AU24" s="533" t="str">
        <f t="shared" si="14"/>
        <v>PRI-PVEM</v>
      </c>
      <c r="AV24" s="464" t="str">
        <f t="shared" si="3"/>
        <v>otro</v>
      </c>
      <c r="AW24" s="464">
        <f t="shared" si="15"/>
        <v>32514</v>
      </c>
      <c r="AX24" s="464">
        <f t="shared" si="16"/>
        <v>32514</v>
      </c>
      <c r="AY24" s="547">
        <f t="shared" si="4"/>
        <v>0.27071087206301103</v>
      </c>
      <c r="AZ24" s="548">
        <f t="shared" si="5"/>
        <v>4220</v>
      </c>
      <c r="BA24" s="547">
        <f t="shared" si="5"/>
        <v>3.5135630193329215E-2</v>
      </c>
    </row>
    <row r="25" spans="1:53" ht="15">
      <c r="A25" s="434">
        <v>19</v>
      </c>
      <c r="B25" s="526" t="s">
        <v>581</v>
      </c>
      <c r="C25" s="527">
        <v>277508</v>
      </c>
      <c r="D25" s="434">
        <v>424</v>
      </c>
      <c r="E25" s="434">
        <v>424</v>
      </c>
      <c r="F25" s="528">
        <f t="shared" si="6"/>
        <v>1</v>
      </c>
      <c r="G25" s="436">
        <v>26604</v>
      </c>
      <c r="H25" s="436">
        <v>38898</v>
      </c>
      <c r="I25" s="436">
        <v>29184</v>
      </c>
      <c r="J25" s="436">
        <v>3670</v>
      </c>
      <c r="K25" s="436">
        <v>3034</v>
      </c>
      <c r="L25" s="436">
        <v>6604</v>
      </c>
      <c r="M25" s="436">
        <v>3857</v>
      </c>
      <c r="N25" s="436">
        <v>12618</v>
      </c>
      <c r="O25" s="526">
        <v>3747</v>
      </c>
      <c r="P25" s="436">
        <v>5625</v>
      </c>
      <c r="Q25" s="526">
        <v>834</v>
      </c>
      <c r="R25" s="436">
        <v>554</v>
      </c>
      <c r="S25" s="530"/>
      <c r="T25" s="436">
        <v>233</v>
      </c>
      <c r="U25" s="436">
        <v>4892</v>
      </c>
      <c r="V25" s="436">
        <f t="shared" si="0"/>
        <v>140354</v>
      </c>
      <c r="W25" s="531">
        <f t="shared" si="7"/>
        <v>0.50576559955028322</v>
      </c>
      <c r="X25" s="532">
        <f t="shared" si="8"/>
        <v>42486</v>
      </c>
      <c r="Y25" s="543" t="str">
        <f t="shared" si="9"/>
        <v>otro</v>
      </c>
      <c r="Z25" s="544" t="str">
        <f t="shared" si="10"/>
        <v>PRI-PVEM</v>
      </c>
      <c r="AA25" s="533" t="str">
        <f t="shared" si="11"/>
        <v>PRI-PVEM</v>
      </c>
      <c r="AB25" s="464">
        <f t="shared" si="12"/>
        <v>42486</v>
      </c>
      <c r="AC25" s="545">
        <f t="shared" si="1"/>
        <v>0.30270601479117087</v>
      </c>
      <c r="AD25" s="546">
        <f>RANK(G25,($G25,$I25,$J25,$L25,$M25,$N25,$O25,$P25,$Q25,$S25,$T25,$U25,$X25))</f>
        <v>3</v>
      </c>
      <c r="AE25" s="468"/>
      <c r="AF25" s="468">
        <f>RANK(I25,($G25,$I25,$J25,$L25,$M25,$N25,$O25,$P25,$Q25,$S25,$T25,$U25,$X25))</f>
        <v>2</v>
      </c>
      <c r="AG25" s="468">
        <f>RANK(J25,($G25,$I25,$J25,$L25,$M25,$N25,$O25,$P25,$Q25,$S25,$T25,$U25,$X25))</f>
        <v>10</v>
      </c>
      <c r="AH25" s="468"/>
      <c r="AI25" s="468">
        <f>RANK(L25,($G25,$I25,$J25,$L25,$M25,$N25,$O25,$P25,$Q25,$S25,$T25,$U25,$X25))</f>
        <v>5</v>
      </c>
      <c r="AJ25" s="468">
        <f>RANK(M25,($G25,$I25,$J25,$L25,$M25,$N25,$O25,$P25,$Q25,$S25,$T25,$U25,$X25))</f>
        <v>8</v>
      </c>
      <c r="AK25" s="468">
        <f>RANK(N25,($G25,$I25,$J25,$L25,$M25,$N25,$O25,$P25,$Q25,$S25,$T25,$U25,$X25))</f>
        <v>4</v>
      </c>
      <c r="AL25" s="468">
        <f>RANK(O25,($G25,$I25,$J25,$L25,$M25,$N25,$O25,$P25,$Q25,$S25,$T25,$U25,$X25))</f>
        <v>9</v>
      </c>
      <c r="AM25" s="468">
        <f>RANK(P25,($G25,$I25,$J25,$L25,$M25,$N25,$O25,$P25,$Q25,$S25,$T25,$U25,$X25))</f>
        <v>6</v>
      </c>
      <c r="AN25" s="468">
        <f>RANK(Q25,($G25,$I25,$J25,$L25,$M25,$N25,$O25,$P25,$Q25,$S25,$T25,$U25,$X25))</f>
        <v>11</v>
      </c>
      <c r="AO25" s="468"/>
      <c r="AP25" s="468">
        <f>RANK(T25,($G25,$I25,$J25,$L25,$M25,$N25,$O25,$P25,$Q25,$S25,$T25,$U25,$X25))</f>
        <v>12</v>
      </c>
      <c r="AQ25" s="468">
        <f>RANK(U25,($G25,$I25,$J25,$L25,$M25,$N25,$O25,$P25,$Q25,$S25,$T25,$U25,$X25))</f>
        <v>7</v>
      </c>
      <c r="AR25" s="468">
        <f>RANK(X25,($G25,$I25,$J25,$L25,$M25,$N25,$O25,$P25,$Q25,$S25,$T25,$U25,$X25))</f>
        <v>1</v>
      </c>
      <c r="AS25" s="543" t="str">
        <f t="shared" si="2"/>
        <v>PRD</v>
      </c>
      <c r="AT25" s="463" t="str">
        <f t="shared" si="13"/>
        <v>ninguno</v>
      </c>
      <c r="AU25" s="533" t="str">
        <f t="shared" si="14"/>
        <v>PRD</v>
      </c>
      <c r="AV25" s="464">
        <f t="shared" si="3"/>
        <v>29184</v>
      </c>
      <c r="AW25" s="464" t="str">
        <f t="shared" si="15"/>
        <v>ninguno</v>
      </c>
      <c r="AX25" s="464">
        <f t="shared" si="16"/>
        <v>29184</v>
      </c>
      <c r="AY25" s="547">
        <f t="shared" si="4"/>
        <v>0.20793137352693902</v>
      </c>
      <c r="AZ25" s="548">
        <f t="shared" si="5"/>
        <v>13302</v>
      </c>
      <c r="BA25" s="547">
        <f t="shared" si="5"/>
        <v>9.4774641264231851E-2</v>
      </c>
    </row>
    <row r="26" spans="1:53" ht="15">
      <c r="A26" s="434">
        <v>20</v>
      </c>
      <c r="B26" s="526" t="s">
        <v>527</v>
      </c>
      <c r="C26" s="527">
        <v>240004</v>
      </c>
      <c r="D26" s="434">
        <v>381</v>
      </c>
      <c r="E26" s="434">
        <v>381</v>
      </c>
      <c r="F26" s="528">
        <f t="shared" si="6"/>
        <v>1</v>
      </c>
      <c r="G26" s="436">
        <v>32297</v>
      </c>
      <c r="H26" s="436">
        <v>42028</v>
      </c>
      <c r="I26" s="436">
        <v>13437</v>
      </c>
      <c r="J26" s="436">
        <v>5147</v>
      </c>
      <c r="K26" s="436">
        <v>2124</v>
      </c>
      <c r="L26" s="436">
        <v>9400</v>
      </c>
      <c r="M26" s="436">
        <v>6557</v>
      </c>
      <c r="N26" s="436">
        <v>8414</v>
      </c>
      <c r="O26" s="436">
        <v>2320</v>
      </c>
      <c r="P26" s="436">
        <v>7561</v>
      </c>
      <c r="Q26" s="436">
        <v>729</v>
      </c>
      <c r="R26" s="436">
        <v>935</v>
      </c>
      <c r="S26" s="530"/>
      <c r="T26" s="436">
        <v>94</v>
      </c>
      <c r="U26" s="436">
        <v>4292</v>
      </c>
      <c r="V26" s="436">
        <f t="shared" si="0"/>
        <v>135335</v>
      </c>
      <c r="W26" s="531">
        <f t="shared" si="7"/>
        <v>0.56388643522607962</v>
      </c>
      <c r="X26" s="532">
        <f t="shared" si="8"/>
        <v>45087</v>
      </c>
      <c r="Y26" s="543" t="str">
        <f t="shared" si="9"/>
        <v>otro</v>
      </c>
      <c r="Z26" s="544" t="str">
        <f t="shared" si="10"/>
        <v>PRI-PVEM</v>
      </c>
      <c r="AA26" s="533" t="str">
        <f t="shared" si="11"/>
        <v>PRI-PVEM</v>
      </c>
      <c r="AB26" s="464">
        <f t="shared" si="12"/>
        <v>45087</v>
      </c>
      <c r="AC26" s="545">
        <f t="shared" si="1"/>
        <v>0.33315106956810875</v>
      </c>
      <c r="AD26" s="546">
        <f>RANK(G26,($G26,$I26,$J26,$L26,$M26,$N26,$O26,$P26,$Q26,$S26,$T26,$U26,$X26))</f>
        <v>2</v>
      </c>
      <c r="AE26" s="468"/>
      <c r="AF26" s="468">
        <f>RANK(I26,($G26,$I26,$J26,$L26,$M26,$N26,$O26,$P26,$Q26,$S26,$T26,$U26,$X26))</f>
        <v>3</v>
      </c>
      <c r="AG26" s="468">
        <f>RANK(J26,($G26,$I26,$J26,$L26,$M26,$N26,$O26,$P26,$Q26,$S26,$T26,$U26,$X26))</f>
        <v>8</v>
      </c>
      <c r="AH26" s="468"/>
      <c r="AI26" s="468">
        <f>RANK(L26,($G26,$I26,$J26,$L26,$M26,$N26,$O26,$P26,$Q26,$S26,$T26,$U26,$X26))</f>
        <v>4</v>
      </c>
      <c r="AJ26" s="468">
        <f>RANK(M26,($G26,$I26,$J26,$L26,$M26,$N26,$O26,$P26,$Q26,$S26,$T26,$U26,$X26))</f>
        <v>7</v>
      </c>
      <c r="AK26" s="468">
        <f>RANK(N26,($G26,$I26,$J26,$L26,$M26,$N26,$O26,$P26,$Q26,$S26,$T26,$U26,$X26))</f>
        <v>5</v>
      </c>
      <c r="AL26" s="468">
        <f>RANK(O26,($G26,$I26,$J26,$L26,$M26,$N26,$O26,$P26,$Q26,$S26,$T26,$U26,$X26))</f>
        <v>10</v>
      </c>
      <c r="AM26" s="468">
        <f>RANK(P26,($G26,$I26,$J26,$L26,$M26,$N26,$O26,$P26,$Q26,$S26,$T26,$U26,$X26))</f>
        <v>6</v>
      </c>
      <c r="AN26" s="468">
        <f>RANK(Q26,($G26,$I26,$J26,$L26,$M26,$N26,$O26,$P26,$Q26,$S26,$T26,$U26,$X26))</f>
        <v>11</v>
      </c>
      <c r="AO26" s="468"/>
      <c r="AP26" s="468">
        <f>RANK(T26,($G26,$I26,$J26,$L26,$M26,$N26,$O26,$P26,$Q26,$S26,$T26,$U26,$X26))</f>
        <v>12</v>
      </c>
      <c r="AQ26" s="468">
        <f>RANK(U26,($G26,$I26,$J26,$L26,$M26,$N26,$O26,$P26,$Q26,$S26,$T26,$U26,$X26))</f>
        <v>9</v>
      </c>
      <c r="AR26" s="468">
        <f>RANK(X26,($G26,$I26,$J26,$L26,$M26,$N26,$O26,$P26,$Q26,$S26,$T26,$U26,$X26))</f>
        <v>1</v>
      </c>
      <c r="AS26" s="543" t="str">
        <f t="shared" si="2"/>
        <v>PAN</v>
      </c>
      <c r="AT26" s="463" t="str">
        <f t="shared" si="13"/>
        <v>ninguno</v>
      </c>
      <c r="AU26" s="533" t="str">
        <f t="shared" si="14"/>
        <v>PAN</v>
      </c>
      <c r="AV26" s="464">
        <f t="shared" si="3"/>
        <v>32297</v>
      </c>
      <c r="AW26" s="464" t="str">
        <f t="shared" si="15"/>
        <v>ninguno</v>
      </c>
      <c r="AX26" s="464">
        <f t="shared" si="16"/>
        <v>32297</v>
      </c>
      <c r="AY26" s="547">
        <f t="shared" si="4"/>
        <v>0.23864484427531682</v>
      </c>
      <c r="AZ26" s="548">
        <f t="shared" si="5"/>
        <v>12790</v>
      </c>
      <c r="BA26" s="547">
        <f t="shared" si="5"/>
        <v>9.4506225292791929E-2</v>
      </c>
    </row>
    <row r="27" spans="1:53" ht="15">
      <c r="A27" s="434">
        <v>21</v>
      </c>
      <c r="B27" s="526" t="s">
        <v>479</v>
      </c>
      <c r="C27" s="527">
        <v>404906</v>
      </c>
      <c r="D27" s="434">
        <v>656</v>
      </c>
      <c r="E27" s="434">
        <v>656</v>
      </c>
      <c r="F27" s="528">
        <f t="shared" si="6"/>
        <v>1</v>
      </c>
      <c r="G27" s="436">
        <v>12122</v>
      </c>
      <c r="H27" s="436">
        <v>53635</v>
      </c>
      <c r="I27" s="436">
        <v>27603</v>
      </c>
      <c r="J27" s="436">
        <v>4780</v>
      </c>
      <c r="K27" s="436">
        <v>6774</v>
      </c>
      <c r="L27" s="526">
        <v>4741</v>
      </c>
      <c r="M27" s="436">
        <v>6465</v>
      </c>
      <c r="N27" s="436">
        <v>21250</v>
      </c>
      <c r="O27" s="526">
        <v>4586</v>
      </c>
      <c r="P27" s="526">
        <v>7942</v>
      </c>
      <c r="Q27" s="436">
        <v>599</v>
      </c>
      <c r="R27" s="436">
        <v>1588</v>
      </c>
      <c r="S27" s="436">
        <v>6310</v>
      </c>
      <c r="T27" s="436">
        <v>347</v>
      </c>
      <c r="U27" s="436">
        <v>8413</v>
      </c>
      <c r="V27" s="436">
        <f t="shared" si="0"/>
        <v>167155</v>
      </c>
      <c r="W27" s="531">
        <f t="shared" si="7"/>
        <v>0.41282421105145389</v>
      </c>
      <c r="X27" s="532">
        <f t="shared" si="8"/>
        <v>61997</v>
      </c>
      <c r="Y27" s="543" t="str">
        <f t="shared" si="9"/>
        <v>otro</v>
      </c>
      <c r="Z27" s="544" t="str">
        <f t="shared" si="10"/>
        <v>PRI-PVEM</v>
      </c>
      <c r="AA27" s="533" t="str">
        <f t="shared" si="11"/>
        <v>PRI-PVEM</v>
      </c>
      <c r="AB27" s="464">
        <f t="shared" si="12"/>
        <v>61997</v>
      </c>
      <c r="AC27" s="545">
        <f t="shared" si="1"/>
        <v>0.37089527683886214</v>
      </c>
      <c r="AD27" s="546">
        <f>RANK(G27,($G27,$I27,$J27,$L27,$M27,$N27,$O27,$P27,$Q27,$S27,$T27,$U27,$X27))</f>
        <v>4</v>
      </c>
      <c r="AE27" s="468"/>
      <c r="AF27" s="468">
        <f>RANK(I27,($G27,$I27,$J27,$L27,$M27,$N27,$O27,$P27,$Q27,$S27,$T27,$U27,$X27))</f>
        <v>2</v>
      </c>
      <c r="AG27" s="468">
        <f>RANK(J27,($G27,$I27,$J27,$L27,$M27,$N27,$O27,$P27,$Q27,$S27,$T27,$U27,$X27))</f>
        <v>9</v>
      </c>
      <c r="AH27" s="468"/>
      <c r="AI27" s="468">
        <f>RANK(L27,($G27,$I27,$J27,$L27,$M27,$N27,$O27,$P27,$Q27,$S27,$T27,$U27,$X27))</f>
        <v>10</v>
      </c>
      <c r="AJ27" s="468">
        <f>RANK(M27,($G27,$I27,$J27,$L27,$M27,$N27,$O27,$P27,$Q27,$S27,$T27,$U27,$X27))</f>
        <v>7</v>
      </c>
      <c r="AK27" s="468">
        <f>RANK(N27,($G27,$I27,$J27,$L27,$M27,$N27,$O27,$P27,$Q27,$S27,$T27,$U27,$X27))</f>
        <v>3</v>
      </c>
      <c r="AL27" s="468">
        <f>RANK(O27,($G27,$I27,$J27,$L27,$M27,$N27,$O27,$P27,$Q27,$S27,$T27,$U27,$X27))</f>
        <v>11</v>
      </c>
      <c r="AM27" s="468">
        <f>RANK(P27,($G27,$I27,$J27,$L27,$M27,$N27,$O27,$P27,$Q27,$S27,$T27,$U27,$X27))</f>
        <v>6</v>
      </c>
      <c r="AN27" s="468">
        <f>RANK(Q27,($G27,$I27,$J27,$L27,$M27,$N27,$O27,$P27,$Q27,$S27,$T27,$U27,$X27))</f>
        <v>12</v>
      </c>
      <c r="AO27" s="468">
        <f>RANK(S27,($G27,$I27,$J27,$L27,$M27,$N27,$O27,$P27,$Q27,$S27,$T27,$U27,$X27))</f>
        <v>8</v>
      </c>
      <c r="AP27" s="468">
        <f>RANK(T27,($G27,$I27,$J27,$L27,$M27,$N27,$O27,$P27,$Q27,$S27,$T27,$U27,$X27))</f>
        <v>13</v>
      </c>
      <c r="AQ27" s="468">
        <f>RANK(U27,($G27,$I27,$J27,$L27,$M27,$N27,$O27,$P27,$Q27,$S27,$T27,$U27,$X27))</f>
        <v>5</v>
      </c>
      <c r="AR27" s="468">
        <f>RANK(X27,($G27,$I27,$J27,$L27,$M27,$N27,$O27,$P27,$Q27,$S27,$T27,$U27,$X27))</f>
        <v>1</v>
      </c>
      <c r="AS27" s="543" t="str">
        <f t="shared" si="2"/>
        <v>PRD</v>
      </c>
      <c r="AT27" s="463" t="str">
        <f t="shared" si="13"/>
        <v>ninguno</v>
      </c>
      <c r="AU27" s="533" t="str">
        <f t="shared" si="14"/>
        <v>PRD</v>
      </c>
      <c r="AV27" s="464">
        <f t="shared" si="3"/>
        <v>27603</v>
      </c>
      <c r="AW27" s="464" t="str">
        <f t="shared" si="15"/>
        <v>ninguno</v>
      </c>
      <c r="AX27" s="464">
        <f t="shared" si="16"/>
        <v>27603</v>
      </c>
      <c r="AY27" s="547">
        <f t="shared" si="4"/>
        <v>0.16513415692022373</v>
      </c>
      <c r="AZ27" s="548">
        <f t="shared" si="5"/>
        <v>34394</v>
      </c>
      <c r="BA27" s="547">
        <f t="shared" si="5"/>
        <v>0.20576111991863841</v>
      </c>
    </row>
    <row r="28" spans="1:53" ht="15">
      <c r="A28" s="434">
        <v>22</v>
      </c>
      <c r="B28" s="526" t="s">
        <v>480</v>
      </c>
      <c r="C28" s="527">
        <v>281823</v>
      </c>
      <c r="D28" s="434">
        <v>475</v>
      </c>
      <c r="E28" s="434">
        <v>475</v>
      </c>
      <c r="F28" s="528">
        <f t="shared" si="6"/>
        <v>1</v>
      </c>
      <c r="G28" s="436">
        <v>10757</v>
      </c>
      <c r="H28" s="436">
        <v>38366</v>
      </c>
      <c r="I28" s="436">
        <v>15235</v>
      </c>
      <c r="J28" s="436">
        <v>3032</v>
      </c>
      <c r="K28" s="436">
        <v>5221</v>
      </c>
      <c r="L28" s="436">
        <v>3338</v>
      </c>
      <c r="M28" s="436">
        <v>4718</v>
      </c>
      <c r="N28" s="436">
        <v>19412</v>
      </c>
      <c r="O28" s="436">
        <v>3901</v>
      </c>
      <c r="P28" s="436">
        <v>7330</v>
      </c>
      <c r="Q28" s="436">
        <v>605</v>
      </c>
      <c r="R28" s="436">
        <v>1375</v>
      </c>
      <c r="S28" s="530"/>
      <c r="T28" s="436">
        <v>221</v>
      </c>
      <c r="U28" s="436">
        <v>6444</v>
      </c>
      <c r="V28" s="436">
        <f t="shared" si="0"/>
        <v>119955</v>
      </c>
      <c r="W28" s="531">
        <f t="shared" si="7"/>
        <v>0.4256394971311781</v>
      </c>
      <c r="X28" s="532">
        <f t="shared" si="8"/>
        <v>44962</v>
      </c>
      <c r="Y28" s="543" t="str">
        <f t="shared" si="9"/>
        <v>otro</v>
      </c>
      <c r="Z28" s="544" t="str">
        <f t="shared" si="10"/>
        <v>PRI-PVEM</v>
      </c>
      <c r="AA28" s="533" t="str">
        <f t="shared" si="11"/>
        <v>PRI-PVEM</v>
      </c>
      <c r="AB28" s="464">
        <f t="shared" si="12"/>
        <v>44962</v>
      </c>
      <c r="AC28" s="545">
        <f t="shared" si="1"/>
        <v>0.37482389229294316</v>
      </c>
      <c r="AD28" s="546">
        <f>RANK(G28,($G28,$I28,$J28,$L28,$M28,$N28,$O28,$P28,$Q28,$S28,$T28,$U28,$X28))</f>
        <v>4</v>
      </c>
      <c r="AE28" s="468"/>
      <c r="AF28" s="468">
        <f>RANK(I28,($G28,$I28,$J28,$L28,$M28,$N28,$O28,$P28,$Q28,$S28,$T28,$U28,$X28))</f>
        <v>3</v>
      </c>
      <c r="AG28" s="468">
        <f>RANK(J28,($G28,$I28,$J28,$L28,$M28,$N28,$O28,$P28,$Q28,$S28,$T28,$U28,$X28))</f>
        <v>10</v>
      </c>
      <c r="AH28" s="468"/>
      <c r="AI28" s="468">
        <f>RANK(L28,($G28,$I28,$J28,$L28,$M28,$N28,$O28,$P28,$Q28,$S28,$T28,$U28,$X28))</f>
        <v>9</v>
      </c>
      <c r="AJ28" s="468">
        <f>RANK(M28,($G28,$I28,$J28,$L28,$M28,$N28,$O28,$P28,$Q28,$S28,$T28,$U28,$X28))</f>
        <v>7</v>
      </c>
      <c r="AK28" s="468">
        <f>RANK(N28,($G28,$I28,$J28,$L28,$M28,$N28,$O28,$P28,$Q28,$S28,$T28,$U28,$X28))</f>
        <v>2</v>
      </c>
      <c r="AL28" s="468">
        <f>RANK(O28,($G28,$I28,$J28,$L28,$M28,$N28,$O28,$P28,$Q28,$S28,$T28,$U28,$X28))</f>
        <v>8</v>
      </c>
      <c r="AM28" s="468">
        <f>RANK(P28,($G28,$I28,$J28,$L28,$M28,$N28,$O28,$P28,$Q28,$S28,$T28,$U28,$X28))</f>
        <v>5</v>
      </c>
      <c r="AN28" s="468">
        <f>RANK(Q28,($G28,$I28,$J28,$L28,$M28,$N28,$O28,$P28,$Q28,$S28,$T28,$U28,$X28))</f>
        <v>11</v>
      </c>
      <c r="AO28" s="468"/>
      <c r="AP28" s="468">
        <f>RANK(T28,($G28,$I28,$J28,$L28,$M28,$N28,$O28,$P28,$Q28,$S28,$T28,$U28,$X28))</f>
        <v>12</v>
      </c>
      <c r="AQ28" s="468">
        <f>RANK(U28,($G28,$I28,$J28,$L28,$M28,$N28,$O28,$P28,$Q28,$S28,$T28,$U28,$X28))</f>
        <v>6</v>
      </c>
      <c r="AR28" s="468">
        <f>RANK(X28,($G28,$I28,$J28,$L28,$M28,$N28,$O28,$P28,$Q28,$S28,$T28,$U28,$X28))</f>
        <v>1</v>
      </c>
      <c r="AS28" s="543" t="str">
        <f t="shared" si="2"/>
        <v>MORENA</v>
      </c>
      <c r="AT28" s="463" t="str">
        <f t="shared" si="13"/>
        <v>ninguno</v>
      </c>
      <c r="AU28" s="533" t="str">
        <f t="shared" si="14"/>
        <v>MORENA</v>
      </c>
      <c r="AV28" s="464">
        <f t="shared" si="3"/>
        <v>19412</v>
      </c>
      <c r="AW28" s="464" t="str">
        <f t="shared" si="15"/>
        <v>ninguno</v>
      </c>
      <c r="AX28" s="464">
        <f t="shared" si="16"/>
        <v>19412</v>
      </c>
      <c r="AY28" s="547">
        <f t="shared" si="4"/>
        <v>0.16182735192363804</v>
      </c>
      <c r="AZ28" s="548">
        <f t="shared" si="5"/>
        <v>25550</v>
      </c>
      <c r="BA28" s="547">
        <f t="shared" si="5"/>
        <v>0.21299654036930513</v>
      </c>
    </row>
    <row r="29" spans="1:53" ht="15">
      <c r="A29" s="434">
        <v>23</v>
      </c>
      <c r="B29" s="526" t="s">
        <v>481</v>
      </c>
      <c r="C29" s="527">
        <v>299991</v>
      </c>
      <c r="D29" s="434">
        <v>475</v>
      </c>
      <c r="E29" s="434">
        <v>475</v>
      </c>
      <c r="F29" s="528">
        <f t="shared" si="6"/>
        <v>1</v>
      </c>
      <c r="G29" s="436">
        <v>8437</v>
      </c>
      <c r="H29" s="436">
        <v>52489</v>
      </c>
      <c r="I29" s="436">
        <v>17076</v>
      </c>
      <c r="J29" s="436">
        <v>9162</v>
      </c>
      <c r="K29" s="436">
        <v>3039</v>
      </c>
      <c r="L29" s="436">
        <v>6704</v>
      </c>
      <c r="M29" s="436">
        <v>3630</v>
      </c>
      <c r="N29" s="436">
        <v>59662</v>
      </c>
      <c r="O29" s="436">
        <v>5818</v>
      </c>
      <c r="P29" s="436">
        <v>5961</v>
      </c>
      <c r="Q29" s="436">
        <v>855</v>
      </c>
      <c r="R29" s="436">
        <v>1468</v>
      </c>
      <c r="S29" s="530"/>
      <c r="T29" s="436">
        <v>124</v>
      </c>
      <c r="U29" s="436">
        <v>5648</v>
      </c>
      <c r="V29" s="436">
        <f t="shared" si="0"/>
        <v>180073</v>
      </c>
      <c r="W29" s="531">
        <f t="shared" si="7"/>
        <v>0.60026134117356855</v>
      </c>
      <c r="X29" s="532">
        <f t="shared" si="8"/>
        <v>56996</v>
      </c>
      <c r="Y29" s="543" t="str">
        <f t="shared" si="9"/>
        <v>MORENA</v>
      </c>
      <c r="Z29" s="544" t="str">
        <f t="shared" si="10"/>
        <v>ninguno</v>
      </c>
      <c r="AA29" s="533" t="str">
        <f t="shared" si="11"/>
        <v>MORENA</v>
      </c>
      <c r="AB29" s="464">
        <f t="shared" si="12"/>
        <v>59662</v>
      </c>
      <c r="AC29" s="545">
        <f t="shared" si="1"/>
        <v>0.33132118640773461</v>
      </c>
      <c r="AD29" s="546">
        <f>RANK(G29,($G29,$I29,$J29,$L29,$M29,$N29,$O29,$P29,$Q29,$S29,$T29,$U29,$X29))</f>
        <v>5</v>
      </c>
      <c r="AE29" s="468"/>
      <c r="AF29" s="468">
        <f>RANK(I29,($G29,$I29,$J29,$L29,$M29,$N29,$O29,$P29,$Q29,$S29,$T29,$U29,$X29))</f>
        <v>3</v>
      </c>
      <c r="AG29" s="468">
        <f>RANK(J29,($G29,$I29,$J29,$L29,$M29,$N29,$O29,$P29,$Q29,$S29,$T29,$U29,$X29))</f>
        <v>4</v>
      </c>
      <c r="AH29" s="468"/>
      <c r="AI29" s="468">
        <f>RANK(L29,($G29,$I29,$J29,$L29,$M29,$N29,$O29,$P29,$Q29,$S29,$T29,$U29,$X29))</f>
        <v>6</v>
      </c>
      <c r="AJ29" s="468">
        <f>RANK(M29,($G29,$I29,$J29,$L29,$M29,$N29,$O29,$P29,$Q29,$S29,$T29,$U29,$X29))</f>
        <v>10</v>
      </c>
      <c r="AK29" s="468">
        <f>RANK(N29,($G29,$I29,$J29,$L29,$M29,$N29,$O29,$P29,$Q29,$S29,$T29,$U29,$X29))</f>
        <v>1</v>
      </c>
      <c r="AL29" s="468">
        <f>RANK(O29,($G29,$I29,$J29,$L29,$M29,$N29,$O29,$P29,$Q29,$S29,$T29,$U29,$X29))</f>
        <v>8</v>
      </c>
      <c r="AM29" s="468">
        <f>RANK(P29,($G29,$I29,$J29,$L29,$M29,$N29,$O29,$P29,$Q29,$S29,$T29,$U29,$X29))</f>
        <v>7</v>
      </c>
      <c r="AN29" s="468">
        <f>RANK(Q29,($G29,$I29,$J29,$L29,$M29,$N29,$O29,$P29,$Q29,$S29,$T29,$U29,$X29))</f>
        <v>11</v>
      </c>
      <c r="AO29" s="468"/>
      <c r="AP29" s="468">
        <f>RANK(T29,($G29,$I29,$J29,$L29,$M29,$N29,$O29,$P29,$Q29,$S29,$T29,$U29,$X29))</f>
        <v>12</v>
      </c>
      <c r="AQ29" s="468">
        <f>RANK(U29,($G29,$I29,$J29,$L29,$M29,$N29,$O29,$P29,$Q29,$S29,$T29,$U29,$X29))</f>
        <v>9</v>
      </c>
      <c r="AR29" s="468">
        <f>RANK(X29,($G29,$I29,$J29,$L29,$M29,$N29,$O29,$P29,$Q29,$S29,$T29,$U29,$X29))</f>
        <v>2</v>
      </c>
      <c r="AS29" s="543" t="str">
        <f t="shared" si="2"/>
        <v>otro</v>
      </c>
      <c r="AT29" s="463" t="str">
        <f t="shared" si="13"/>
        <v>PRI-PVEM</v>
      </c>
      <c r="AU29" s="533" t="str">
        <f t="shared" si="14"/>
        <v>PRI-PVEM</v>
      </c>
      <c r="AV29" s="464" t="str">
        <f t="shared" si="3"/>
        <v>otro</v>
      </c>
      <c r="AW29" s="464">
        <f t="shared" si="15"/>
        <v>56996</v>
      </c>
      <c r="AX29" s="464">
        <f t="shared" si="16"/>
        <v>56996</v>
      </c>
      <c r="AY29" s="547">
        <f t="shared" si="4"/>
        <v>0.3165160795899441</v>
      </c>
      <c r="AZ29" s="548">
        <f t="shared" si="5"/>
        <v>2666</v>
      </c>
      <c r="BA29" s="547">
        <f t="shared" si="5"/>
        <v>1.4805106817790514E-2</v>
      </c>
    </row>
    <row r="30" spans="1:53" ht="15">
      <c r="A30" s="434">
        <v>24</v>
      </c>
      <c r="B30" s="526" t="s">
        <v>482</v>
      </c>
      <c r="C30" s="527">
        <v>153196</v>
      </c>
      <c r="D30" s="434">
        <v>261</v>
      </c>
      <c r="E30" s="434">
        <v>261</v>
      </c>
      <c r="F30" s="528">
        <f t="shared" si="6"/>
        <v>1</v>
      </c>
      <c r="G30" s="436">
        <v>4585</v>
      </c>
      <c r="H30" s="436">
        <v>16011</v>
      </c>
      <c r="I30" s="436">
        <v>24674</v>
      </c>
      <c r="J30" s="436">
        <v>978</v>
      </c>
      <c r="K30" s="436">
        <v>1773</v>
      </c>
      <c r="L30" s="436">
        <v>1612</v>
      </c>
      <c r="M30" s="436">
        <v>1954</v>
      </c>
      <c r="N30" s="436">
        <v>10497</v>
      </c>
      <c r="O30" s="526">
        <v>1608</v>
      </c>
      <c r="P30" s="436">
        <v>3578</v>
      </c>
      <c r="Q30" s="526">
        <v>381</v>
      </c>
      <c r="R30" s="436">
        <v>163</v>
      </c>
      <c r="S30" s="530"/>
      <c r="T30" s="436">
        <v>145</v>
      </c>
      <c r="U30" s="436">
        <v>3945</v>
      </c>
      <c r="V30" s="436">
        <f t="shared" si="0"/>
        <v>71904</v>
      </c>
      <c r="W30" s="531">
        <f t="shared" si="7"/>
        <v>0.4693595133032194</v>
      </c>
      <c r="X30" s="532">
        <f t="shared" si="8"/>
        <v>17947</v>
      </c>
      <c r="Y30" s="543" t="str">
        <f t="shared" si="9"/>
        <v>PRD</v>
      </c>
      <c r="Z30" s="544" t="str">
        <f t="shared" si="10"/>
        <v>ninguno</v>
      </c>
      <c r="AA30" s="533" t="str">
        <f t="shared" si="11"/>
        <v>PRD</v>
      </c>
      <c r="AB30" s="464">
        <f t="shared" si="12"/>
        <v>24674</v>
      </c>
      <c r="AC30" s="545">
        <f t="shared" si="1"/>
        <v>0.34315198041833556</v>
      </c>
      <c r="AD30" s="546">
        <f>RANK(G30,($G30,$I30,$J30,$L30,$M30,$N30,$O30,$P30,$Q30,$S30,$T30,$U30,$X30))</f>
        <v>4</v>
      </c>
      <c r="AE30" s="468"/>
      <c r="AF30" s="468">
        <f>RANK(I30,($G30,$I30,$J30,$L30,$M30,$N30,$O30,$P30,$Q30,$S30,$T30,$U30,$X30))</f>
        <v>1</v>
      </c>
      <c r="AG30" s="468">
        <f>RANK(J30,($G30,$I30,$J30,$L30,$M30,$N30,$O30,$P30,$Q30,$S30,$T30,$U30,$X30))</f>
        <v>10</v>
      </c>
      <c r="AH30" s="468"/>
      <c r="AI30" s="468">
        <f>RANK(L30,($G30,$I30,$J30,$L30,$M30,$N30,$O30,$P30,$Q30,$S30,$T30,$U30,$X30))</f>
        <v>8</v>
      </c>
      <c r="AJ30" s="468">
        <f>RANK(M30,($G30,$I30,$J30,$L30,$M30,$N30,$O30,$P30,$Q30,$S30,$T30,$U30,$X30))</f>
        <v>7</v>
      </c>
      <c r="AK30" s="468">
        <f>RANK(N30,($G30,$I30,$J30,$L30,$M30,$N30,$O30,$P30,$Q30,$S30,$T30,$U30,$X30))</f>
        <v>3</v>
      </c>
      <c r="AL30" s="468">
        <f>RANK(O30,($G30,$I30,$J30,$L30,$M30,$N30,$O30,$P30,$Q30,$S30,$T30,$U30,$X30))</f>
        <v>9</v>
      </c>
      <c r="AM30" s="468">
        <f>RANK(P30,($G30,$I30,$J30,$L30,$M30,$N30,$O30,$P30,$Q30,$S30,$T30,$U30,$X30))</f>
        <v>6</v>
      </c>
      <c r="AN30" s="468">
        <f>RANK(Q30,($G30,$I30,$J30,$L30,$M30,$N30,$O30,$P30,$Q30,$S30,$T30,$U30,$X30))</f>
        <v>11</v>
      </c>
      <c r="AO30" s="468"/>
      <c r="AP30" s="468">
        <f>RANK(T30,($G30,$I30,$J30,$L30,$M30,$N30,$O30,$P30,$Q30,$S30,$T30,$U30,$X30))</f>
        <v>12</v>
      </c>
      <c r="AQ30" s="468">
        <f>RANK(U30,($G30,$I30,$J30,$L30,$M30,$N30,$O30,$P30,$Q30,$S30,$T30,$U30,$X30))</f>
        <v>5</v>
      </c>
      <c r="AR30" s="468">
        <f>RANK(X30,($G30,$I30,$J30,$L30,$M30,$N30,$O30,$P30,$Q30,$S30,$T30,$U30,$X30))</f>
        <v>2</v>
      </c>
      <c r="AS30" s="543" t="str">
        <f t="shared" si="2"/>
        <v>otro</v>
      </c>
      <c r="AT30" s="463" t="str">
        <f t="shared" si="13"/>
        <v>PRI-PVEM</v>
      </c>
      <c r="AU30" s="533" t="str">
        <f t="shared" si="14"/>
        <v>PRI-PVEM</v>
      </c>
      <c r="AV30" s="464" t="str">
        <f t="shared" si="3"/>
        <v>otro</v>
      </c>
      <c r="AW30" s="464">
        <f t="shared" si="15"/>
        <v>17947</v>
      </c>
      <c r="AX30" s="464">
        <f t="shared" si="16"/>
        <v>17947</v>
      </c>
      <c r="AY30" s="547">
        <f t="shared" si="4"/>
        <v>0.24959668446817979</v>
      </c>
      <c r="AZ30" s="548">
        <f t="shared" si="5"/>
        <v>6727</v>
      </c>
      <c r="BA30" s="547">
        <f t="shared" si="5"/>
        <v>9.355529595015577E-2</v>
      </c>
    </row>
    <row r="31" spans="1:53" ht="15">
      <c r="A31" s="434">
        <v>25</v>
      </c>
      <c r="B31" s="526" t="s">
        <v>483</v>
      </c>
      <c r="C31" s="527">
        <v>169518</v>
      </c>
      <c r="D31" s="434">
        <v>299</v>
      </c>
      <c r="E31" s="434">
        <v>299</v>
      </c>
      <c r="F31" s="528">
        <f t="shared" si="6"/>
        <v>1</v>
      </c>
      <c r="G31" s="436">
        <v>2225</v>
      </c>
      <c r="H31" s="436">
        <v>17040</v>
      </c>
      <c r="I31" s="436">
        <v>46859</v>
      </c>
      <c r="J31" s="436">
        <v>836</v>
      </c>
      <c r="K31" s="436">
        <v>1680</v>
      </c>
      <c r="L31" s="436">
        <v>1040</v>
      </c>
      <c r="M31" s="436">
        <v>1451</v>
      </c>
      <c r="N31" s="436">
        <v>5734</v>
      </c>
      <c r="O31" s="436">
        <v>1291</v>
      </c>
      <c r="P31" s="436">
        <v>2340</v>
      </c>
      <c r="Q31" s="436">
        <v>350</v>
      </c>
      <c r="R31" s="436">
        <v>638</v>
      </c>
      <c r="S31" s="530"/>
      <c r="T31" s="436">
        <v>81</v>
      </c>
      <c r="U31" s="436">
        <v>3055</v>
      </c>
      <c r="V31" s="436">
        <f t="shared" si="0"/>
        <v>84620</v>
      </c>
      <c r="W31" s="531">
        <f t="shared" si="7"/>
        <v>0.49918002807961398</v>
      </c>
      <c r="X31" s="532">
        <f t="shared" si="8"/>
        <v>19358</v>
      </c>
      <c r="Y31" s="543" t="str">
        <f t="shared" si="9"/>
        <v>PRD</v>
      </c>
      <c r="Z31" s="544" t="str">
        <f t="shared" si="10"/>
        <v>ninguno</v>
      </c>
      <c r="AA31" s="533" t="str">
        <f t="shared" si="11"/>
        <v>PRD</v>
      </c>
      <c r="AB31" s="464">
        <f t="shared" si="12"/>
        <v>46859</v>
      </c>
      <c r="AC31" s="545">
        <f t="shared" si="1"/>
        <v>0.55375797683762706</v>
      </c>
      <c r="AD31" s="546">
        <f>RANK(G31,($G31,$I31,$J31,$L31,$M31,$N31,$O31,$P31,$Q31,$S31,$T31,$U31,$X31))</f>
        <v>6</v>
      </c>
      <c r="AE31" s="468"/>
      <c r="AF31" s="468">
        <f>RANK(I31,($G31,$I31,$J31,$L31,$M31,$N31,$O31,$P31,$Q31,$S31,$T31,$U31,$X31))</f>
        <v>1</v>
      </c>
      <c r="AG31" s="468">
        <f>RANK(J31,($G31,$I31,$J31,$L31,$M31,$N31,$O31,$P31,$Q31,$S31,$T31,$U31,$X31))</f>
        <v>10</v>
      </c>
      <c r="AH31" s="468"/>
      <c r="AI31" s="468">
        <f>RANK(L31,($G31,$I31,$J31,$L31,$M31,$N31,$O31,$P31,$Q31,$S31,$T31,$U31,$X31))</f>
        <v>9</v>
      </c>
      <c r="AJ31" s="468">
        <f>RANK(M31,($G31,$I31,$J31,$L31,$M31,$N31,$O31,$P31,$Q31,$S31,$T31,$U31,$X31))</f>
        <v>7</v>
      </c>
      <c r="AK31" s="468">
        <f>RANK(N31,($G31,$I31,$J31,$L31,$M31,$N31,$O31,$P31,$Q31,$S31,$T31,$U31,$X31))</f>
        <v>3</v>
      </c>
      <c r="AL31" s="468">
        <f>RANK(O31,($G31,$I31,$J31,$L31,$M31,$N31,$O31,$P31,$Q31,$S31,$T31,$U31,$X31))</f>
        <v>8</v>
      </c>
      <c r="AM31" s="468">
        <f>RANK(P31,($G31,$I31,$J31,$L31,$M31,$N31,$O31,$P31,$Q31,$S31,$T31,$U31,$X31))</f>
        <v>5</v>
      </c>
      <c r="AN31" s="468">
        <f>RANK(Q31,($G31,$I31,$J31,$L31,$M31,$N31,$O31,$P31,$Q31,$S31,$T31,$U31,$X31))</f>
        <v>11</v>
      </c>
      <c r="AO31" s="468"/>
      <c r="AP31" s="468">
        <f>RANK(T31,($G31,$I31,$J31,$L31,$M31,$N31,$O31,$P31,$Q31,$S31,$T31,$U31,$X31))</f>
        <v>12</v>
      </c>
      <c r="AQ31" s="468">
        <f>RANK(U31,($G31,$I31,$J31,$L31,$M31,$N31,$O31,$P31,$Q31,$S31,$T31,$U31,$X31))</f>
        <v>4</v>
      </c>
      <c r="AR31" s="468">
        <f>RANK(X31,($G31,$I31,$J31,$L31,$M31,$N31,$O31,$P31,$Q31,$S31,$T31,$U31,$X31))</f>
        <v>2</v>
      </c>
      <c r="AS31" s="543" t="str">
        <f t="shared" si="2"/>
        <v>otro</v>
      </c>
      <c r="AT31" s="463" t="str">
        <f t="shared" si="13"/>
        <v>PRI-PVEM</v>
      </c>
      <c r="AU31" s="533" t="str">
        <f t="shared" si="14"/>
        <v>PRI-PVEM</v>
      </c>
      <c r="AV31" s="464" t="str">
        <f t="shared" si="3"/>
        <v>otro</v>
      </c>
      <c r="AW31" s="464">
        <f t="shared" si="15"/>
        <v>19358</v>
      </c>
      <c r="AX31" s="464">
        <f t="shared" si="16"/>
        <v>19358</v>
      </c>
      <c r="AY31" s="547">
        <f t="shared" si="4"/>
        <v>0.22876388560623967</v>
      </c>
      <c r="AZ31" s="548">
        <f t="shared" si="5"/>
        <v>27501</v>
      </c>
      <c r="BA31" s="547">
        <f t="shared" si="5"/>
        <v>0.32499409123138739</v>
      </c>
    </row>
    <row r="32" spans="1:53" ht="15">
      <c r="A32" s="434">
        <v>26</v>
      </c>
      <c r="B32" s="526" t="s">
        <v>484</v>
      </c>
      <c r="C32" s="527">
        <v>150556</v>
      </c>
      <c r="D32" s="434">
        <v>273</v>
      </c>
      <c r="E32" s="434">
        <v>273</v>
      </c>
      <c r="F32" s="528">
        <f t="shared" si="6"/>
        <v>1</v>
      </c>
      <c r="G32" s="436">
        <v>3222</v>
      </c>
      <c r="H32" s="436">
        <v>17546</v>
      </c>
      <c r="I32" s="436">
        <v>31650</v>
      </c>
      <c r="J32" s="436">
        <v>911</v>
      </c>
      <c r="K32" s="436">
        <v>1730</v>
      </c>
      <c r="L32" s="436">
        <v>1208</v>
      </c>
      <c r="M32" s="436">
        <v>1531</v>
      </c>
      <c r="N32" s="436">
        <v>6726</v>
      </c>
      <c r="O32" s="436">
        <v>1375</v>
      </c>
      <c r="P32" s="436">
        <v>2321</v>
      </c>
      <c r="Q32" s="436">
        <v>250</v>
      </c>
      <c r="R32" s="436">
        <v>961</v>
      </c>
      <c r="S32" s="436">
        <v>789</v>
      </c>
      <c r="T32" s="436">
        <v>188</v>
      </c>
      <c r="U32" s="436">
        <v>3296</v>
      </c>
      <c r="V32" s="436">
        <f t="shared" si="0"/>
        <v>73704</v>
      </c>
      <c r="W32" s="531">
        <f t="shared" si="7"/>
        <v>0.48954541831610832</v>
      </c>
      <c r="X32" s="532">
        <f t="shared" si="8"/>
        <v>20237</v>
      </c>
      <c r="Y32" s="543" t="str">
        <f t="shared" si="9"/>
        <v>PRD</v>
      </c>
      <c r="Z32" s="544" t="str">
        <f t="shared" si="10"/>
        <v>ninguno</v>
      </c>
      <c r="AA32" s="533" t="str">
        <f t="shared" si="11"/>
        <v>PRD</v>
      </c>
      <c r="AB32" s="464">
        <f t="shared" si="12"/>
        <v>31650</v>
      </c>
      <c r="AC32" s="545">
        <f t="shared" si="1"/>
        <v>0.42942038423966133</v>
      </c>
      <c r="AD32" s="546">
        <f>RANK(G32,($G32,$I32,$J32,$L32,$M32,$N32,$O32,$P32,$Q32,$S32,$T32,$U32,$X32))</f>
        <v>5</v>
      </c>
      <c r="AE32" s="468"/>
      <c r="AF32" s="468">
        <f>RANK(I32,($G32,$I32,$J32,$L32,$M32,$N32,$O32,$P32,$Q32,$S32,$T32,$U32,$X32))</f>
        <v>1</v>
      </c>
      <c r="AG32" s="468">
        <f>RANK(J32,($G32,$I32,$J32,$L32,$M32,$N32,$O32,$P32,$Q32,$S32,$T32,$U32,$X32))</f>
        <v>10</v>
      </c>
      <c r="AH32" s="468"/>
      <c r="AI32" s="468">
        <f>RANK(L32,($G32,$I32,$J32,$L32,$M32,$N32,$O32,$P32,$Q32,$S32,$T32,$U32,$X32))</f>
        <v>9</v>
      </c>
      <c r="AJ32" s="468">
        <f>RANK(M32,($G32,$I32,$J32,$L32,$M32,$N32,$O32,$P32,$Q32,$S32,$T32,$U32,$X32))</f>
        <v>7</v>
      </c>
      <c r="AK32" s="468">
        <f>RANK(N32,($G32,$I32,$J32,$L32,$M32,$N32,$O32,$P32,$Q32,$S32,$T32,$U32,$X32))</f>
        <v>3</v>
      </c>
      <c r="AL32" s="468">
        <f>RANK(O32,($G32,$I32,$J32,$L32,$M32,$N32,$O32,$P32,$Q32,$S32,$T32,$U32,$X32))</f>
        <v>8</v>
      </c>
      <c r="AM32" s="468">
        <f>RANK(P32,($G32,$I32,$J32,$L32,$M32,$N32,$O32,$P32,$Q32,$S32,$T32,$U32,$X32))</f>
        <v>6</v>
      </c>
      <c r="AN32" s="468">
        <f>RANK(Q32,($G32,$I32,$J32,$L32,$M32,$N32,$O32,$P32,$Q32,$S32,$T32,$U32,$X32))</f>
        <v>12</v>
      </c>
      <c r="AO32" s="468">
        <f>RANK(S32,($G32,$I32,$J32,$L32,$M32,$N32,$O32,$P32,$Q32,$S32,$T32,$U32,$X32))</f>
        <v>11</v>
      </c>
      <c r="AP32" s="468">
        <f>RANK(T32,($G32,$I32,$J32,$L32,$M32,$N32,$O32,$P32,$Q32,$S32,$T32,$U32,$X32))</f>
        <v>13</v>
      </c>
      <c r="AQ32" s="468">
        <f>RANK(U32,($G32,$I32,$J32,$L32,$M32,$N32,$O32,$P32,$Q32,$S32,$T32,$U32,$X32))</f>
        <v>4</v>
      </c>
      <c r="AR32" s="468">
        <f>RANK(X32,($G32,$I32,$J32,$L32,$M32,$N32,$O32,$P32,$Q32,$S32,$T32,$U32,$X32))</f>
        <v>2</v>
      </c>
      <c r="AS32" s="543" t="str">
        <f t="shared" si="2"/>
        <v>otro</v>
      </c>
      <c r="AT32" s="463" t="str">
        <f t="shared" si="13"/>
        <v>PRI-PVEM</v>
      </c>
      <c r="AU32" s="533" t="str">
        <f t="shared" si="14"/>
        <v>PRI-PVEM</v>
      </c>
      <c r="AV32" s="464" t="str">
        <f t="shared" si="3"/>
        <v>otro</v>
      </c>
      <c r="AW32" s="464">
        <f t="shared" si="15"/>
        <v>20237</v>
      </c>
      <c r="AX32" s="464">
        <f t="shared" si="16"/>
        <v>20237</v>
      </c>
      <c r="AY32" s="547">
        <f t="shared" si="4"/>
        <v>0.27457125800499294</v>
      </c>
      <c r="AZ32" s="548">
        <f t="shared" si="5"/>
        <v>11413</v>
      </c>
      <c r="BA32" s="547">
        <f t="shared" si="5"/>
        <v>0.1548491262346684</v>
      </c>
    </row>
    <row r="33" spans="1:53" ht="15">
      <c r="A33" s="434">
        <v>27</v>
      </c>
      <c r="B33" s="526" t="s">
        <v>485</v>
      </c>
      <c r="C33" s="527">
        <v>501969</v>
      </c>
      <c r="D33" s="434">
        <v>779</v>
      </c>
      <c r="E33" s="434">
        <v>779</v>
      </c>
      <c r="F33" s="528">
        <f t="shared" si="6"/>
        <v>1</v>
      </c>
      <c r="G33" s="436">
        <v>11569</v>
      </c>
      <c r="H33" s="436">
        <v>61929</v>
      </c>
      <c r="I33" s="436">
        <v>51976</v>
      </c>
      <c r="J33" s="436">
        <v>4437</v>
      </c>
      <c r="K33" s="436">
        <v>6374</v>
      </c>
      <c r="L33" s="526">
        <v>32636</v>
      </c>
      <c r="M33" s="436">
        <v>6251</v>
      </c>
      <c r="N33" s="436">
        <v>36589</v>
      </c>
      <c r="O33" s="530"/>
      <c r="P33" s="526">
        <v>14484</v>
      </c>
      <c r="Q33" s="436">
        <v>2118</v>
      </c>
      <c r="R33" s="436">
        <v>1526</v>
      </c>
      <c r="S33" s="530"/>
      <c r="T33" s="436">
        <v>252</v>
      </c>
      <c r="U33" s="436">
        <v>10625</v>
      </c>
      <c r="V33" s="436">
        <f t="shared" si="0"/>
        <v>240766</v>
      </c>
      <c r="W33" s="531">
        <f t="shared" si="7"/>
        <v>0.47964316521538181</v>
      </c>
      <c r="X33" s="532">
        <f t="shared" si="8"/>
        <v>69829</v>
      </c>
      <c r="Y33" s="543" t="str">
        <f t="shared" si="9"/>
        <v>otro</v>
      </c>
      <c r="Z33" s="544" t="str">
        <f t="shared" si="10"/>
        <v>PRI-PVEM</v>
      </c>
      <c r="AA33" s="533" t="str">
        <f t="shared" si="11"/>
        <v>PRI-PVEM</v>
      </c>
      <c r="AB33" s="464">
        <f t="shared" si="12"/>
        <v>69829</v>
      </c>
      <c r="AC33" s="545">
        <f t="shared" si="1"/>
        <v>0.29002849239510564</v>
      </c>
      <c r="AD33" s="546">
        <f>RANK(G33,($G33,$I33,$J33,$L33,$M33,$N33,$P33,$Q33,$S33,$T33,$U33,$X33))</f>
        <v>6</v>
      </c>
      <c r="AE33" s="468"/>
      <c r="AF33" s="468">
        <f>RANK(I33,($G33,$I33,$J33,$L33,$M33,$N33,$P33,$Q33,$S33,$T33,$U33,$X33))</f>
        <v>2</v>
      </c>
      <c r="AG33" s="468">
        <f>RANK(J33,($G33,$I33,$J33,$L33,$M33,$N33,$P33,$Q33,$S33,$T33,$U33,$X33))</f>
        <v>9</v>
      </c>
      <c r="AH33" s="468"/>
      <c r="AI33" s="468">
        <f>RANK(L33,($G33,$I33,$J33,$L33,$M33,$N33,$P33,$Q33,$S33,$T33,$U33,$X33))</f>
        <v>4</v>
      </c>
      <c r="AJ33" s="468">
        <f>RANK(M33,($G33,$I33,$J33,$L33,$M33,$N33,$P33,$Q33,$S33,$T33,$U33,$X33))</f>
        <v>8</v>
      </c>
      <c r="AK33" s="468">
        <f>RANK(N33,($G33,$I33,$J33,$L33,$M33,$N33,$P33,$Q33,$S33,$T33,$U33,$X33))</f>
        <v>3</v>
      </c>
      <c r="AL33" s="468"/>
      <c r="AM33" s="468">
        <f>RANK(P33,($G33,$I33,$J33,$L33,$M33,$N33,$P33,$Q33,$S33,$T33,$U33,$X33))</f>
        <v>5</v>
      </c>
      <c r="AN33" s="468">
        <f>RANK(Q33,($G33,$I33,$J33,$L33,$M33,$N33,$P33,$Q33,$S33,$T33,$U33,$X33))</f>
        <v>10</v>
      </c>
      <c r="AO33" s="468"/>
      <c r="AP33" s="468">
        <f>RANK(T33,($G33,$I33,$J33,$L33,$M33,$N33,$P33,$Q33,$S33,$T33,$U33,$X33))</f>
        <v>11</v>
      </c>
      <c r="AQ33" s="468">
        <f>RANK(U33,($G33,$I33,$J33,$L33,$M33,$N33,$P33,$Q33,$S33,$T33,$U33,$X33))</f>
        <v>7</v>
      </c>
      <c r="AR33" s="468">
        <f>RANK(X33,($G33,$I33,$J33,$L33,$M33,$N33,$P33,$Q33,$S33,$T33,$U33,$X33))</f>
        <v>1</v>
      </c>
      <c r="AS33" s="543" t="str">
        <f t="shared" si="2"/>
        <v>PRD</v>
      </c>
      <c r="AT33" s="463" t="str">
        <f t="shared" si="13"/>
        <v>ninguno</v>
      </c>
      <c r="AU33" s="533" t="str">
        <f t="shared" si="14"/>
        <v>PRD</v>
      </c>
      <c r="AV33" s="464">
        <f t="shared" si="3"/>
        <v>51976</v>
      </c>
      <c r="AW33" s="464" t="str">
        <f t="shared" si="15"/>
        <v>ninguno</v>
      </c>
      <c r="AX33" s="464">
        <f t="shared" si="16"/>
        <v>51976</v>
      </c>
      <c r="AY33" s="547">
        <f t="shared" si="4"/>
        <v>0.21587765714428117</v>
      </c>
      <c r="AZ33" s="548">
        <f t="shared" si="5"/>
        <v>17853</v>
      </c>
      <c r="BA33" s="547">
        <f t="shared" si="5"/>
        <v>7.4150835250824471E-2</v>
      </c>
    </row>
    <row r="34" spans="1:53" ht="15">
      <c r="A34" s="434">
        <v>28</v>
      </c>
      <c r="B34" s="526" t="s">
        <v>486</v>
      </c>
      <c r="C34" s="527">
        <v>132999</v>
      </c>
      <c r="D34" s="434">
        <v>223</v>
      </c>
      <c r="E34" s="434">
        <v>223</v>
      </c>
      <c r="F34" s="528">
        <f t="shared" si="6"/>
        <v>1</v>
      </c>
      <c r="G34" s="436">
        <v>14261</v>
      </c>
      <c r="H34" s="436">
        <v>29863</v>
      </c>
      <c r="I34" s="436">
        <v>5227</v>
      </c>
      <c r="J34" s="436">
        <v>2210</v>
      </c>
      <c r="K34" s="436">
        <v>1767</v>
      </c>
      <c r="L34" s="436">
        <v>7648</v>
      </c>
      <c r="M34" s="436">
        <v>1400</v>
      </c>
      <c r="N34" s="436">
        <v>6195</v>
      </c>
      <c r="O34" s="436">
        <v>1407</v>
      </c>
      <c r="P34" s="526">
        <v>6842</v>
      </c>
      <c r="Q34" s="526">
        <v>1934</v>
      </c>
      <c r="R34" s="436">
        <v>210</v>
      </c>
      <c r="S34" s="530"/>
      <c r="T34" s="436">
        <v>43</v>
      </c>
      <c r="U34" s="436">
        <v>2856</v>
      </c>
      <c r="V34" s="436">
        <f t="shared" si="0"/>
        <v>81863</v>
      </c>
      <c r="W34" s="531">
        <f t="shared" si="7"/>
        <v>0.61551590613463258</v>
      </c>
      <c r="X34" s="532">
        <f t="shared" si="8"/>
        <v>31840</v>
      </c>
      <c r="Y34" s="543" t="str">
        <f t="shared" si="9"/>
        <v>otro</v>
      </c>
      <c r="Z34" s="544" t="str">
        <f t="shared" si="10"/>
        <v>PRI-PVEM</v>
      </c>
      <c r="AA34" s="533" t="str">
        <f t="shared" si="11"/>
        <v>PRI-PVEM</v>
      </c>
      <c r="AB34" s="464">
        <f t="shared" si="12"/>
        <v>31840</v>
      </c>
      <c r="AC34" s="545">
        <f t="shared" si="1"/>
        <v>0.38894250149640253</v>
      </c>
      <c r="AD34" s="546">
        <f>RANK(G34,($G34,$I34,$J34,$L34,$M34,$N34,$O34,$P34,$Q34,$S34,$T34,$U34,$X34))</f>
        <v>2</v>
      </c>
      <c r="AE34" s="468"/>
      <c r="AF34" s="468">
        <f>RANK(I34,($G34,$I34,$J34,$L34,$M34,$N34,$O34,$P34,$Q34,$S34,$T34,$U34,$X34))</f>
        <v>6</v>
      </c>
      <c r="AG34" s="468">
        <f>RANK(J34,($G34,$I34,$J34,$L34,$M34,$N34,$O34,$P34,$Q34,$S34,$T34,$U34,$X34))</f>
        <v>8</v>
      </c>
      <c r="AH34" s="468"/>
      <c r="AI34" s="468">
        <f>RANK(L34,($G34,$I34,$J34,$L34,$M34,$N34,$O34,$P34,$Q34,$S34,$T34,$U34,$X34))</f>
        <v>3</v>
      </c>
      <c r="AJ34" s="468">
        <f>RANK(M34,($G34,$I34,$J34,$L34,$M34,$N34,$O34,$P34,$Q34,$S34,$T34,$U34,$X34))</f>
        <v>11</v>
      </c>
      <c r="AK34" s="468">
        <f>RANK(N34,($G34,$I34,$J34,$L34,$M34,$N34,$O34,$P34,$Q34,$S34,$T34,$U34,$X34))</f>
        <v>5</v>
      </c>
      <c r="AL34" s="468">
        <f>RANK(O34,($G34,$I34,$J34,$L34,$M34,$N34,$O34,$P34,$Q34,$S34,$T34,$U34,$X34))</f>
        <v>10</v>
      </c>
      <c r="AM34" s="468">
        <f>RANK(P34,($G34,$I34,$J34,$L34,$M34,$N34,$O34,$P34,$Q34,$S34,$T34,$U34,$X34))</f>
        <v>4</v>
      </c>
      <c r="AN34" s="468">
        <f>RANK(Q34,($G34,$I34,$J34,$L34,$M34,$N34,$O34,$P34,$Q34,$S34,$T34,$U34,$X34))</f>
        <v>9</v>
      </c>
      <c r="AO34" s="468"/>
      <c r="AP34" s="468">
        <f>RANK(T34,($G34,$I34,$J34,$L34,$M34,$N34,$O34,$P34,$Q34,$S34,$T34,$U34,$X34))</f>
        <v>12</v>
      </c>
      <c r="AQ34" s="468">
        <f>RANK(U34,($G34,$I34,$J34,$L34,$M34,$N34,$O34,$P34,$Q34,$S34,$T34,$U34,$X34))</f>
        <v>7</v>
      </c>
      <c r="AR34" s="468">
        <f>RANK(X34,($G34,$I34,$J34,$L34,$M34,$N34,$O34,$P34,$Q34,$S34,$T34,$U34,$X34))</f>
        <v>1</v>
      </c>
      <c r="AS34" s="543" t="str">
        <f t="shared" si="2"/>
        <v>PAN</v>
      </c>
      <c r="AT34" s="463" t="str">
        <f t="shared" si="13"/>
        <v>ninguno</v>
      </c>
      <c r="AU34" s="533" t="str">
        <f t="shared" si="14"/>
        <v>PAN</v>
      </c>
      <c r="AV34" s="464">
        <f t="shared" si="3"/>
        <v>14261</v>
      </c>
      <c r="AW34" s="464" t="str">
        <f t="shared" si="15"/>
        <v>ninguno</v>
      </c>
      <c r="AX34" s="464">
        <f t="shared" si="16"/>
        <v>14261</v>
      </c>
      <c r="AY34" s="547">
        <f t="shared" si="4"/>
        <v>0.17420568510804638</v>
      </c>
      <c r="AZ34" s="548">
        <f t="shared" si="5"/>
        <v>17579</v>
      </c>
      <c r="BA34" s="547">
        <f t="shared" si="5"/>
        <v>0.21473681638835615</v>
      </c>
    </row>
    <row r="35" spans="1:53" ht="15">
      <c r="A35" s="434">
        <v>29</v>
      </c>
      <c r="B35" s="526" t="s">
        <v>487</v>
      </c>
      <c r="C35" s="527">
        <v>330219</v>
      </c>
      <c r="D35" s="434">
        <v>563</v>
      </c>
      <c r="E35" s="434">
        <v>563</v>
      </c>
      <c r="F35" s="528">
        <f t="shared" si="6"/>
        <v>1</v>
      </c>
      <c r="G35" s="436">
        <v>38723</v>
      </c>
      <c r="H35" s="436">
        <v>39387</v>
      </c>
      <c r="I35" s="436">
        <v>8600</v>
      </c>
      <c r="J35" s="436">
        <v>2324</v>
      </c>
      <c r="K35" s="436">
        <v>5353</v>
      </c>
      <c r="L35" s="436">
        <v>4403</v>
      </c>
      <c r="M35" s="436">
        <v>4679</v>
      </c>
      <c r="N35" s="436">
        <v>18831</v>
      </c>
      <c r="O35" s="526">
        <v>4143</v>
      </c>
      <c r="P35" s="436">
        <v>7664</v>
      </c>
      <c r="Q35" s="436">
        <v>719</v>
      </c>
      <c r="R35" s="436">
        <v>1244</v>
      </c>
      <c r="S35" s="530"/>
      <c r="T35" s="436">
        <v>219</v>
      </c>
      <c r="U35" s="436">
        <v>7334</v>
      </c>
      <c r="V35" s="436">
        <f t="shared" si="0"/>
        <v>143623</v>
      </c>
      <c r="W35" s="531">
        <f t="shared" si="7"/>
        <v>0.43493257504867983</v>
      </c>
      <c r="X35" s="532">
        <f t="shared" si="8"/>
        <v>45984</v>
      </c>
      <c r="Y35" s="543" t="str">
        <f t="shared" si="9"/>
        <v>otro</v>
      </c>
      <c r="Z35" s="544" t="str">
        <f t="shared" si="10"/>
        <v>PRI-PVEM</v>
      </c>
      <c r="AA35" s="533" t="str">
        <f t="shared" si="11"/>
        <v>PRI-PVEM</v>
      </c>
      <c r="AB35" s="464">
        <f t="shared" si="12"/>
        <v>45984</v>
      </c>
      <c r="AC35" s="545">
        <f t="shared" si="1"/>
        <v>0.3201715602654171</v>
      </c>
      <c r="AD35" s="546">
        <f>RANK(G35,($G35,$I35,$J35,$L35,$M35,$N35,$O35,$P35,$Q35,$S35,$T35,$U35,$X35))</f>
        <v>2</v>
      </c>
      <c r="AE35" s="468"/>
      <c r="AF35" s="468">
        <f>RANK(I35,($G35,$I35,$J35,$L35,$M35,$N35,$O35,$P35,$Q35,$S35,$T35,$U35,$X35))</f>
        <v>4</v>
      </c>
      <c r="AG35" s="468">
        <f>RANK(J35,($G35,$I35,$J35,$L35,$M35,$N35,$O35,$P35,$Q35,$S35,$T35,$U35,$X35))</f>
        <v>10</v>
      </c>
      <c r="AH35" s="468"/>
      <c r="AI35" s="468">
        <f>RANK(L35,($G35,$I35,$J35,$L35,$M35,$N35,$O35,$P35,$Q35,$S35,$T35,$U35,$X35))</f>
        <v>8</v>
      </c>
      <c r="AJ35" s="468">
        <f>RANK(M35,($G35,$I35,$J35,$L35,$M35,$N35,$O35,$P35,$Q35,$S35,$T35,$U35,$X35))</f>
        <v>7</v>
      </c>
      <c r="AK35" s="468">
        <f>RANK(N35,($G35,$I35,$J35,$L35,$M35,$N35,$O35,$P35,$Q35,$S35,$T35,$U35,$X35))</f>
        <v>3</v>
      </c>
      <c r="AL35" s="468">
        <f>RANK(O35,($G35,$I35,$J35,$L35,$M35,$N35,$O35,$P35,$Q35,$S35,$T35,$U35,$X35))</f>
        <v>9</v>
      </c>
      <c r="AM35" s="468">
        <f>RANK(P35,($G35,$I35,$J35,$L35,$M35,$N35,$O35,$P35,$Q35,$S35,$T35,$U35,$X35))</f>
        <v>5</v>
      </c>
      <c r="AN35" s="468">
        <f>RANK(Q35,($G35,$I35,$J35,$L35,$M35,$N35,$O35,$P35,$Q35,$S35,$T35,$U35,$X35))</f>
        <v>11</v>
      </c>
      <c r="AO35" s="468"/>
      <c r="AP35" s="468">
        <f>RANK(T35,($G35,$I35,$J35,$L35,$M35,$N35,$O35,$P35,$Q35,$S35,$T35,$U35,$X35))</f>
        <v>12</v>
      </c>
      <c r="AQ35" s="468">
        <f>RANK(U35,($G35,$I35,$J35,$L35,$M35,$N35,$O35,$P35,$Q35,$S35,$T35,$U35,$X35))</f>
        <v>6</v>
      </c>
      <c r="AR35" s="468">
        <f>RANK(X35,($G35,$I35,$J35,$L35,$M35,$N35,$O35,$P35,$Q35,$S35,$T35,$U35,$X35))</f>
        <v>1</v>
      </c>
      <c r="AS35" s="543" t="str">
        <f t="shared" si="2"/>
        <v>PAN</v>
      </c>
      <c r="AT35" s="463" t="str">
        <f t="shared" si="13"/>
        <v>ninguno</v>
      </c>
      <c r="AU35" s="533" t="str">
        <f t="shared" si="14"/>
        <v>PAN</v>
      </c>
      <c r="AV35" s="464">
        <f t="shared" si="3"/>
        <v>38723</v>
      </c>
      <c r="AW35" s="464" t="str">
        <f t="shared" si="15"/>
        <v>ninguno</v>
      </c>
      <c r="AX35" s="464">
        <f t="shared" si="16"/>
        <v>38723</v>
      </c>
      <c r="AY35" s="547">
        <f t="shared" si="4"/>
        <v>0.2696155908176267</v>
      </c>
      <c r="AZ35" s="548">
        <f t="shared" si="5"/>
        <v>7261</v>
      </c>
      <c r="BA35" s="547">
        <f t="shared" si="5"/>
        <v>5.0555969447790394E-2</v>
      </c>
    </row>
    <row r="36" spans="1:53" ht="15.75">
      <c r="A36" s="434">
        <v>30</v>
      </c>
      <c r="B36" s="526" t="s">
        <v>582</v>
      </c>
      <c r="C36" s="527">
        <v>307376</v>
      </c>
      <c r="D36" s="434">
        <v>506</v>
      </c>
      <c r="E36" s="434">
        <v>505</v>
      </c>
      <c r="F36" s="551">
        <f t="shared" si="6"/>
        <v>0.99802371541501977</v>
      </c>
      <c r="G36" s="436">
        <v>51813</v>
      </c>
      <c r="H36" s="436">
        <v>34840</v>
      </c>
      <c r="I36" s="436">
        <v>6077</v>
      </c>
      <c r="J36" s="436">
        <v>1877</v>
      </c>
      <c r="K36" s="436">
        <v>4632</v>
      </c>
      <c r="L36" s="436">
        <v>5247</v>
      </c>
      <c r="M36" s="436">
        <v>3831</v>
      </c>
      <c r="N36" s="436">
        <v>14940</v>
      </c>
      <c r="O36" s="436">
        <v>3896</v>
      </c>
      <c r="P36" s="436">
        <v>6891</v>
      </c>
      <c r="Q36" s="436">
        <v>948</v>
      </c>
      <c r="R36" s="436">
        <v>1009</v>
      </c>
      <c r="S36" s="530"/>
      <c r="T36" s="436">
        <v>260</v>
      </c>
      <c r="U36" s="436">
        <v>7391</v>
      </c>
      <c r="V36" s="436">
        <f t="shared" si="0"/>
        <v>143652</v>
      </c>
      <c r="W36" s="531">
        <f t="shared" si="7"/>
        <v>0.46734943521940553</v>
      </c>
      <c r="X36" s="532">
        <f t="shared" si="8"/>
        <v>40481</v>
      </c>
      <c r="Y36" s="543" t="str">
        <f t="shared" si="9"/>
        <v>PAN</v>
      </c>
      <c r="Z36" s="544" t="str">
        <f t="shared" si="10"/>
        <v>ninguno</v>
      </c>
      <c r="AA36" s="533" t="str">
        <f t="shared" si="11"/>
        <v>PAN</v>
      </c>
      <c r="AB36" s="464">
        <f t="shared" si="12"/>
        <v>51813</v>
      </c>
      <c r="AC36" s="545">
        <f t="shared" si="1"/>
        <v>0.36068415337064574</v>
      </c>
      <c r="AD36" s="546">
        <f>RANK(G36,($G36,$I36,$J36,$L36,$M36,$N36,$O36,$P36,$Q36,$S36,$T36,$U36,$X36))</f>
        <v>1</v>
      </c>
      <c r="AE36" s="468"/>
      <c r="AF36" s="468">
        <f>RANK(I36,($G36,$I36,$J36,$L36,$M36,$N36,$O36,$P36,$Q36,$S36,$T36,$U36,$X36))</f>
        <v>6</v>
      </c>
      <c r="AG36" s="468">
        <f>RANK(J36,($G36,$I36,$J36,$L36,$M36,$N36,$O36,$P36,$Q36,$S36,$T36,$U36,$X36))</f>
        <v>10</v>
      </c>
      <c r="AH36" s="468"/>
      <c r="AI36" s="468">
        <f>RANK(L36,($G36,$I36,$J36,$L36,$M36,$N36,$O36,$P36,$Q36,$S36,$T36,$U36,$X36))</f>
        <v>7</v>
      </c>
      <c r="AJ36" s="468">
        <f>RANK(M36,($G36,$I36,$J36,$L36,$M36,$N36,$O36,$P36,$Q36,$S36,$T36,$U36,$X36))</f>
        <v>9</v>
      </c>
      <c r="AK36" s="468">
        <f>RANK(N36,($G36,$I36,$J36,$L36,$M36,$N36,$O36,$P36,$Q36,$S36,$T36,$U36,$X36))</f>
        <v>3</v>
      </c>
      <c r="AL36" s="468">
        <f>RANK(O36,($G36,$I36,$J36,$L36,$M36,$N36,$O36,$P36,$Q36,$S36,$T36,$U36,$X36))</f>
        <v>8</v>
      </c>
      <c r="AM36" s="468">
        <f>RANK(P36,($G36,$I36,$J36,$L36,$M36,$N36,$O36,$P36,$Q36,$S36,$T36,$U36,$X36))</f>
        <v>5</v>
      </c>
      <c r="AN36" s="468">
        <f>RANK(Q36,($G36,$I36,$J36,$L36,$M36,$N36,$O36,$P36,$Q36,$S36,$T36,$U36,$X36))</f>
        <v>11</v>
      </c>
      <c r="AO36" s="468"/>
      <c r="AP36" s="468">
        <f>RANK(T36,($G36,$I36,$J36,$L36,$M36,$N36,$O36,$P36,$Q36,$S36,$T36,$U36,$X36))</f>
        <v>12</v>
      </c>
      <c r="AQ36" s="468">
        <f>RANK(U36,($G36,$I36,$J36,$L36,$M36,$N36,$O36,$P36,$Q36,$S36,$T36,$U36,$X36))</f>
        <v>4</v>
      </c>
      <c r="AR36" s="468">
        <f>RANK(X36,($G36,$I36,$J36,$L36,$M36,$N36,$O36,$P36,$Q36,$S36,$T36,$U36,$X36))</f>
        <v>2</v>
      </c>
      <c r="AS36" s="543" t="str">
        <f t="shared" si="2"/>
        <v>otro</v>
      </c>
      <c r="AT36" s="463" t="str">
        <f t="shared" si="13"/>
        <v>PRI-PVEM</v>
      </c>
      <c r="AU36" s="533" t="str">
        <f t="shared" si="14"/>
        <v>PRI-PVEM</v>
      </c>
      <c r="AV36" s="464" t="str">
        <f t="shared" si="3"/>
        <v>otro</v>
      </c>
      <c r="AW36" s="464">
        <f t="shared" si="15"/>
        <v>40481</v>
      </c>
      <c r="AX36" s="464">
        <f t="shared" si="16"/>
        <v>40481</v>
      </c>
      <c r="AY36" s="547">
        <f t="shared" si="4"/>
        <v>0.28179906997466098</v>
      </c>
      <c r="AZ36" s="548">
        <f t="shared" si="5"/>
        <v>11332</v>
      </c>
      <c r="BA36" s="547">
        <f t="shared" si="5"/>
        <v>7.8885083395984767E-2</v>
      </c>
    </row>
    <row r="37" spans="1:53" ht="15">
      <c r="A37" s="434">
        <v>31</v>
      </c>
      <c r="B37" s="526" t="s">
        <v>583</v>
      </c>
      <c r="C37" s="527">
        <v>607224</v>
      </c>
      <c r="D37" s="434">
        <v>940</v>
      </c>
      <c r="E37" s="434">
        <v>940</v>
      </c>
      <c r="F37" s="528">
        <f t="shared" si="6"/>
        <v>1</v>
      </c>
      <c r="G37" s="436">
        <v>9873</v>
      </c>
      <c r="H37" s="436">
        <v>80349</v>
      </c>
      <c r="I37" s="436">
        <v>46441</v>
      </c>
      <c r="J37" s="436">
        <v>5804</v>
      </c>
      <c r="K37" s="436">
        <v>8633</v>
      </c>
      <c r="L37" s="436">
        <v>4692</v>
      </c>
      <c r="M37" s="436">
        <v>7014</v>
      </c>
      <c r="N37" s="436">
        <v>33711</v>
      </c>
      <c r="O37" s="436">
        <v>5674</v>
      </c>
      <c r="P37" s="436">
        <v>10300</v>
      </c>
      <c r="Q37" s="526">
        <v>1270</v>
      </c>
      <c r="R37" s="436">
        <v>2576</v>
      </c>
      <c r="S37" s="530"/>
      <c r="T37" s="436">
        <v>334</v>
      </c>
      <c r="U37" s="436">
        <v>9923</v>
      </c>
      <c r="V37" s="436">
        <f t="shared" si="0"/>
        <v>226594</v>
      </c>
      <c r="W37" s="531">
        <f t="shared" si="7"/>
        <v>0.37316377481785962</v>
      </c>
      <c r="X37" s="532">
        <f t="shared" si="8"/>
        <v>91558</v>
      </c>
      <c r="Y37" s="543" t="str">
        <f t="shared" si="9"/>
        <v>otro</v>
      </c>
      <c r="Z37" s="544" t="str">
        <f t="shared" si="10"/>
        <v>PRI-PVEM</v>
      </c>
      <c r="AA37" s="533" t="str">
        <f t="shared" si="11"/>
        <v>PRI-PVEM</v>
      </c>
      <c r="AB37" s="464">
        <f t="shared" si="12"/>
        <v>91558</v>
      </c>
      <c r="AC37" s="545">
        <f t="shared" si="1"/>
        <v>0.40406189042957891</v>
      </c>
      <c r="AD37" s="546">
        <f>RANK(G37,($G37,$I37,$J37,$L37,$M37,$N37,$O37,$P37,$Q37,$S37,$T37,$U37,$X37))</f>
        <v>6</v>
      </c>
      <c r="AE37" s="468"/>
      <c r="AF37" s="468">
        <f>RANK(I37,($G37,$I37,$J37,$L37,$M37,$N37,$O37,$P37,$Q37,$S37,$T37,$U37,$X37))</f>
        <v>2</v>
      </c>
      <c r="AG37" s="468">
        <f>RANK(J37,($G37,$I37,$J37,$L37,$M37,$N37,$O37,$P37,$Q37,$S37,$T37,$U37,$X37))</f>
        <v>8</v>
      </c>
      <c r="AH37" s="468"/>
      <c r="AI37" s="468">
        <f>RANK(L37,($G37,$I37,$J37,$L37,$M37,$N37,$O37,$P37,$Q37,$S37,$T37,$U37,$X37))</f>
        <v>10</v>
      </c>
      <c r="AJ37" s="468">
        <f>RANK(M37,($G37,$I37,$J37,$L37,$M37,$N37,$O37,$P37,$Q37,$S37,$T37,$U37,$X37))</f>
        <v>7</v>
      </c>
      <c r="AK37" s="468">
        <f>RANK(N37,($G37,$I37,$J37,$L37,$M37,$N37,$O37,$P37,$Q37,$S37,$T37,$U37,$X37))</f>
        <v>3</v>
      </c>
      <c r="AL37" s="468">
        <f>RANK(O37,($G37,$I37,$J37,$L37,$M37,$N37,$O37,$P37,$Q37,$S37,$T37,$U37,$X37))</f>
        <v>9</v>
      </c>
      <c r="AM37" s="468">
        <f>RANK(P37,($G37,$I37,$J37,$L37,$M37,$N37,$O37,$P37,$Q37,$S37,$T37,$U37,$X37))</f>
        <v>4</v>
      </c>
      <c r="AN37" s="468">
        <f>RANK(Q37,($G37,$I37,$J37,$L37,$M37,$N37,$O37,$P37,$Q37,$S37,$T37,$U37,$X37))</f>
        <v>11</v>
      </c>
      <c r="AO37" s="468"/>
      <c r="AP37" s="468">
        <f>RANK(T37,($G37,$I37,$J37,$L37,$M37,$N37,$O37,$P37,$Q37,$S37,$T37,$U37,$X37))</f>
        <v>12</v>
      </c>
      <c r="AQ37" s="468">
        <f>RANK(U37,($G37,$I37,$J37,$L37,$M37,$N37,$O37,$P37,$Q37,$S37,$T37,$U37,$X37))</f>
        <v>5</v>
      </c>
      <c r="AR37" s="468">
        <f>RANK(X37,($G37,$I37,$J37,$L37,$M37,$N37,$O37,$P37,$Q37,$S37,$T37,$U37,$X37))</f>
        <v>1</v>
      </c>
      <c r="AS37" s="543" t="str">
        <f t="shared" si="2"/>
        <v>PRD</v>
      </c>
      <c r="AT37" s="463" t="str">
        <f t="shared" si="13"/>
        <v>ninguno</v>
      </c>
      <c r="AU37" s="533" t="str">
        <f t="shared" si="14"/>
        <v>PRD</v>
      </c>
      <c r="AV37" s="464">
        <f t="shared" si="3"/>
        <v>46441</v>
      </c>
      <c r="AW37" s="464" t="str">
        <f t="shared" si="15"/>
        <v>ninguno</v>
      </c>
      <c r="AX37" s="464">
        <f t="shared" si="16"/>
        <v>46441</v>
      </c>
      <c r="AY37" s="547">
        <f t="shared" si="4"/>
        <v>0.20495247005657696</v>
      </c>
      <c r="AZ37" s="548">
        <f t="shared" si="5"/>
        <v>45117</v>
      </c>
      <c r="BA37" s="547">
        <f t="shared" si="5"/>
        <v>0.19910942037300194</v>
      </c>
    </row>
    <row r="38" spans="1:53" ht="15">
      <c r="A38" s="434">
        <v>32</v>
      </c>
      <c r="B38" s="526" t="s">
        <v>584</v>
      </c>
      <c r="C38" s="527">
        <v>187444</v>
      </c>
      <c r="D38" s="434">
        <v>326</v>
      </c>
      <c r="E38" s="434">
        <v>326</v>
      </c>
      <c r="F38" s="528">
        <f t="shared" si="6"/>
        <v>1</v>
      </c>
      <c r="G38" s="436">
        <v>2694</v>
      </c>
      <c r="H38" s="436">
        <v>18440</v>
      </c>
      <c r="I38" s="436">
        <v>43735</v>
      </c>
      <c r="J38" s="436">
        <v>1239</v>
      </c>
      <c r="K38" s="436">
        <v>2250</v>
      </c>
      <c r="L38" s="436">
        <v>1546</v>
      </c>
      <c r="M38" s="436">
        <v>1692</v>
      </c>
      <c r="N38" s="436">
        <v>7975</v>
      </c>
      <c r="O38" s="436">
        <v>1845</v>
      </c>
      <c r="P38" s="436">
        <v>2919</v>
      </c>
      <c r="Q38" s="436">
        <v>394</v>
      </c>
      <c r="R38" s="436">
        <v>704</v>
      </c>
      <c r="S38" s="530"/>
      <c r="T38" s="436">
        <v>119</v>
      </c>
      <c r="U38" s="436">
        <v>3657</v>
      </c>
      <c r="V38" s="436">
        <f t="shared" si="0"/>
        <v>89209</v>
      </c>
      <c r="W38" s="531">
        <f t="shared" si="7"/>
        <v>0.47592347581144234</v>
      </c>
      <c r="X38" s="532">
        <f t="shared" si="8"/>
        <v>21394</v>
      </c>
      <c r="Y38" s="543" t="str">
        <f t="shared" si="9"/>
        <v>PRD</v>
      </c>
      <c r="Z38" s="544" t="str">
        <f t="shared" si="10"/>
        <v>ninguno</v>
      </c>
      <c r="AA38" s="533" t="str">
        <f t="shared" si="11"/>
        <v>PRD</v>
      </c>
      <c r="AB38" s="464">
        <f t="shared" si="12"/>
        <v>43735</v>
      </c>
      <c r="AC38" s="545">
        <f t="shared" si="1"/>
        <v>0.49025322557141093</v>
      </c>
      <c r="AD38" s="546">
        <f>RANK(G38,($G38,$I38,$J38,$L38,$M38,$N38,$O38,$P38,$Q38,$S38,$T38,$U38,$X38))</f>
        <v>6</v>
      </c>
      <c r="AE38" s="468"/>
      <c r="AF38" s="468">
        <f>RANK(I38,($G38,$I38,$J38,$L38,$M38,$N38,$O38,$P38,$Q38,$S38,$T38,$U38,$X38))</f>
        <v>1</v>
      </c>
      <c r="AG38" s="468">
        <f>RANK(J38,($G38,$I38,$J38,$L38,$M38,$N38,$O38,$P38,$Q38,$S38,$T38,$U38,$X38))</f>
        <v>10</v>
      </c>
      <c r="AH38" s="468"/>
      <c r="AI38" s="468">
        <f>RANK(L38,($G38,$I38,$J38,$L38,$M38,$N38,$O38,$P38,$Q38,$S38,$T38,$U38,$X38))</f>
        <v>9</v>
      </c>
      <c r="AJ38" s="468">
        <f>RANK(M38,($G38,$I38,$J38,$L38,$M38,$N38,$O38,$P38,$Q38,$S38,$T38,$U38,$X38))</f>
        <v>8</v>
      </c>
      <c r="AK38" s="468">
        <f>RANK(N38,($G38,$I38,$J38,$L38,$M38,$N38,$O38,$P38,$Q38,$S38,$T38,$U38,$X38))</f>
        <v>3</v>
      </c>
      <c r="AL38" s="468">
        <f>RANK(O38,($G38,$I38,$J38,$L38,$M38,$N38,$O38,$P38,$Q38,$S38,$T38,$U38,$X38))</f>
        <v>7</v>
      </c>
      <c r="AM38" s="468">
        <f>RANK(P38,($G38,$I38,$J38,$L38,$M38,$N38,$O38,$P38,$Q38,$S38,$T38,$U38,$X38))</f>
        <v>5</v>
      </c>
      <c r="AN38" s="468">
        <f>RANK(Q38,($G38,$I38,$J38,$L38,$M38,$N38,$O38,$P38,$Q38,$S38,$T38,$U38,$X38))</f>
        <v>11</v>
      </c>
      <c r="AO38" s="468"/>
      <c r="AP38" s="468">
        <f>RANK(T38,($G38,$I38,$J38,$L38,$M38,$N38,$O38,$P38,$Q38,$S38,$T38,$U38,$X38))</f>
        <v>12</v>
      </c>
      <c r="AQ38" s="468">
        <f>RANK(U38,($G38,$I38,$J38,$L38,$M38,$N38,$O38,$P38,$Q38,$S38,$T38,$U38,$X38))</f>
        <v>4</v>
      </c>
      <c r="AR38" s="468">
        <f>RANK(X38,($G38,$I38,$J38,$L38,$M38,$N38,$O38,$P38,$Q38,$S38,$T38,$U38,$X38))</f>
        <v>2</v>
      </c>
      <c r="AS38" s="543" t="str">
        <f t="shared" si="2"/>
        <v>otro</v>
      </c>
      <c r="AT38" s="463" t="str">
        <f t="shared" si="13"/>
        <v>PRI-PVEM</v>
      </c>
      <c r="AU38" s="533" t="str">
        <f t="shared" si="14"/>
        <v>PRI-PVEM</v>
      </c>
      <c r="AV38" s="464" t="str">
        <f t="shared" si="3"/>
        <v>otro</v>
      </c>
      <c r="AW38" s="464">
        <f t="shared" si="15"/>
        <v>21394</v>
      </c>
      <c r="AX38" s="464">
        <f t="shared" si="16"/>
        <v>21394</v>
      </c>
      <c r="AY38" s="547">
        <f t="shared" si="4"/>
        <v>0.23981885235794595</v>
      </c>
      <c r="AZ38" s="548">
        <f t="shared" si="5"/>
        <v>22341</v>
      </c>
      <c r="BA38" s="547">
        <f t="shared" si="5"/>
        <v>0.25043437321346496</v>
      </c>
    </row>
    <row r="39" spans="1:53" ht="15">
      <c r="A39" s="434">
        <v>33</v>
      </c>
      <c r="B39" s="526" t="s">
        <v>530</v>
      </c>
      <c r="C39" s="527">
        <v>540169</v>
      </c>
      <c r="D39" s="434">
        <v>859</v>
      </c>
      <c r="E39" s="434">
        <v>859</v>
      </c>
      <c r="F39" s="528">
        <f t="shared" si="6"/>
        <v>1</v>
      </c>
      <c r="G39" s="436">
        <v>26859</v>
      </c>
      <c r="H39" s="436">
        <v>94438</v>
      </c>
      <c r="I39" s="436">
        <v>25980</v>
      </c>
      <c r="J39" s="436">
        <v>6417</v>
      </c>
      <c r="K39" s="436">
        <v>9673</v>
      </c>
      <c r="L39" s="526">
        <v>7379</v>
      </c>
      <c r="M39" s="436">
        <v>8693</v>
      </c>
      <c r="N39" s="436">
        <v>30553</v>
      </c>
      <c r="O39" s="436">
        <v>7657</v>
      </c>
      <c r="P39" s="526">
        <v>16162</v>
      </c>
      <c r="Q39" s="526">
        <v>1606</v>
      </c>
      <c r="R39" s="526">
        <v>2016</v>
      </c>
      <c r="S39" s="530"/>
      <c r="T39" s="526">
        <v>445</v>
      </c>
      <c r="U39" s="526">
        <v>12065</v>
      </c>
      <c r="V39" s="436">
        <f t="shared" si="0"/>
        <v>249943</v>
      </c>
      <c r="W39" s="531">
        <f t="shared" si="7"/>
        <v>0.46271259550251864</v>
      </c>
      <c r="X39" s="532">
        <f t="shared" si="8"/>
        <v>106127</v>
      </c>
      <c r="Y39" s="543" t="str">
        <f t="shared" si="9"/>
        <v>otro</v>
      </c>
      <c r="Z39" s="544" t="str">
        <f t="shared" si="10"/>
        <v>PRI-PVEM</v>
      </c>
      <c r="AA39" s="533" t="str">
        <f t="shared" si="11"/>
        <v>PRI-PVEM</v>
      </c>
      <c r="AB39" s="464">
        <f t="shared" si="12"/>
        <v>106127</v>
      </c>
      <c r="AC39" s="545">
        <f t="shared" si="1"/>
        <v>0.42460480989665644</v>
      </c>
      <c r="AD39" s="546">
        <f>RANK(G39,($G39,$I39,$J39,$L39,$M39,$N39,$O39,$P39,$Q39,$S39,$T39,$U39,$X39))</f>
        <v>3</v>
      </c>
      <c r="AE39" s="468"/>
      <c r="AF39" s="468">
        <f>RANK(I39,($G39,$I39,$J39,$L39,$M39,$N39,$O39,$P39,$Q39,$S39,$T39,$U39,$X39))</f>
        <v>4</v>
      </c>
      <c r="AG39" s="468">
        <f>RANK(J39,($G39,$I39,$J39,$L39,$M39,$N39,$O39,$P39,$Q39,$S39,$T39,$U39,$X39))</f>
        <v>10</v>
      </c>
      <c r="AH39" s="468"/>
      <c r="AI39" s="468">
        <f>RANK(L39,($G39,$I39,$J39,$L39,$M39,$N39,$O39,$P39,$Q39,$S39,$T39,$U39,$X39))</f>
        <v>9</v>
      </c>
      <c r="AJ39" s="468">
        <f>RANK(M39,($G39,$I39,$J39,$L39,$M39,$N39,$O39,$P39,$Q39,$S39,$T39,$U39,$X39))</f>
        <v>7</v>
      </c>
      <c r="AK39" s="468">
        <f>RANK(N39,($G39,$I39,$J39,$L39,$M39,$N39,$O39,$P39,$Q39,$S39,$T39,$U39,$X39))</f>
        <v>2</v>
      </c>
      <c r="AL39" s="468">
        <f>RANK(O39,($G39,$I39,$J39,$L39,$M39,$N39,$O39,$P39,$Q39,$S39,$T39,$U39,$X39))</f>
        <v>8</v>
      </c>
      <c r="AM39" s="468">
        <f>RANK(P39,($G39,$I39,$J39,$L39,$M39,$N39,$O39,$P39,$Q39,$S39,$T39,$U39,$X39))</f>
        <v>5</v>
      </c>
      <c r="AN39" s="468">
        <f>RANK(Q39,($G39,$I39,$J39,$L39,$M39,$N39,$O39,$P39,$Q39,$S39,$T39,$U39,$X39))</f>
        <v>11</v>
      </c>
      <c r="AO39" s="468"/>
      <c r="AP39" s="468">
        <f>RANK(T39,($G39,$I39,$J39,$L39,$M39,$N39,$O39,$P39,$Q39,$S39,$T39,$U39,$X39))</f>
        <v>12</v>
      </c>
      <c r="AQ39" s="468">
        <f>RANK(U39,($G39,$I39,$J39,$L39,$M39,$N39,$O39,$P39,$Q39,$S39,$T39,$U39,$X39))</f>
        <v>6</v>
      </c>
      <c r="AR39" s="468">
        <f>RANK(X39,($G39,$I39,$J39,$L39,$M39,$N39,$O39,$P39,$Q39,$S39,$T39,$U39,$X39))</f>
        <v>1</v>
      </c>
      <c r="AS39" s="543" t="str">
        <f t="shared" si="2"/>
        <v>MORENA</v>
      </c>
      <c r="AT39" s="463" t="str">
        <f t="shared" si="13"/>
        <v>ninguno</v>
      </c>
      <c r="AU39" s="533" t="str">
        <f t="shared" si="14"/>
        <v>MORENA</v>
      </c>
      <c r="AV39" s="464">
        <f t="shared" si="3"/>
        <v>30553</v>
      </c>
      <c r="AW39" s="464" t="str">
        <f t="shared" si="15"/>
        <v>ninguno</v>
      </c>
      <c r="AX39" s="464">
        <f t="shared" si="16"/>
        <v>30553</v>
      </c>
      <c r="AY39" s="547">
        <f t="shared" si="4"/>
        <v>0.12223987069051744</v>
      </c>
      <c r="AZ39" s="548">
        <f t="shared" si="5"/>
        <v>75574</v>
      </c>
      <c r="BA39" s="547">
        <f t="shared" si="5"/>
        <v>0.30236493920613899</v>
      </c>
    </row>
    <row r="40" spans="1:53" ht="15">
      <c r="A40" s="434">
        <v>34</v>
      </c>
      <c r="B40" s="526" t="s">
        <v>585</v>
      </c>
      <c r="C40" s="527">
        <v>98598</v>
      </c>
      <c r="D40" s="434">
        <v>178</v>
      </c>
      <c r="E40" s="434">
        <v>178</v>
      </c>
      <c r="F40" s="528">
        <f t="shared" si="6"/>
        <v>1</v>
      </c>
      <c r="G40" s="436">
        <v>11936</v>
      </c>
      <c r="H40" s="436">
        <v>31006</v>
      </c>
      <c r="I40" s="436">
        <v>10304</v>
      </c>
      <c r="J40" s="436">
        <v>3199</v>
      </c>
      <c r="K40" s="436">
        <v>753</v>
      </c>
      <c r="L40" s="436">
        <v>1867</v>
      </c>
      <c r="M40" s="436">
        <v>1100</v>
      </c>
      <c r="N40" s="436">
        <v>2154</v>
      </c>
      <c r="O40" s="530"/>
      <c r="P40" s="436">
        <v>959</v>
      </c>
      <c r="Q40" s="436">
        <v>447</v>
      </c>
      <c r="R40" s="436">
        <v>414</v>
      </c>
      <c r="S40" s="530"/>
      <c r="T40" s="436">
        <v>26</v>
      </c>
      <c r="U40" s="436">
        <v>2202</v>
      </c>
      <c r="V40" s="436">
        <f t="shared" si="0"/>
        <v>66367</v>
      </c>
      <c r="W40" s="531">
        <f t="shared" si="7"/>
        <v>0.67310695957321653</v>
      </c>
      <c r="X40" s="532">
        <f t="shared" si="8"/>
        <v>32173</v>
      </c>
      <c r="Y40" s="543" t="str">
        <f t="shared" si="9"/>
        <v>otro</v>
      </c>
      <c r="Z40" s="544" t="str">
        <f t="shared" si="10"/>
        <v>PRI-PVEM</v>
      </c>
      <c r="AA40" s="533" t="str">
        <f t="shared" si="11"/>
        <v>PRI-PVEM</v>
      </c>
      <c r="AB40" s="464">
        <f t="shared" si="12"/>
        <v>32173</v>
      </c>
      <c r="AC40" s="545">
        <f t="shared" si="1"/>
        <v>0.48477405939698948</v>
      </c>
      <c r="AD40" s="546">
        <f>RANK(G40,($G40,$I40,$J40,$L40,$M40,$N40,$P40,$Q40,$S40,$T40,$U40,$X40))</f>
        <v>2</v>
      </c>
      <c r="AE40" s="468"/>
      <c r="AF40" s="468">
        <f>RANK(I40,($G40,$I40,$J40,$L40,$M40,$N40,$P40,$Q40,$S40,$T40,$U40,$X40))</f>
        <v>3</v>
      </c>
      <c r="AG40" s="468">
        <f>RANK(J40,($G40,$I40,$J40,$L40,$M40,$N40,$P40,$Q40,$S40,$T40,$U40,$X40))</f>
        <v>4</v>
      </c>
      <c r="AH40" s="468"/>
      <c r="AI40" s="468">
        <f>RANK(L40,($G40,$I40,$J40,$L40,$M40,$N40,$P40,$Q40,$S40,$T40,$U40,$X40))</f>
        <v>7</v>
      </c>
      <c r="AJ40" s="468">
        <f>RANK(M40,($G40,$I40,$J40,$L40,$M40,$N40,$P40,$Q40,$S40,$T40,$U40,$X40))</f>
        <v>8</v>
      </c>
      <c r="AK40" s="468">
        <f>RANK(N40,($G40,$I40,$J40,$L40,$M40,$N40,$P40,$Q40,$S40,$T40,$U40,$X40))</f>
        <v>6</v>
      </c>
      <c r="AL40" s="468"/>
      <c r="AM40" s="468">
        <f>RANK(P40,($G40,$I40,$J40,$L40,$M40,$N40,$P40,$Q40,$S40,$T40,$U40,$X40))</f>
        <v>9</v>
      </c>
      <c r="AN40" s="468">
        <f>RANK(Q40,($G40,$I40,$J40,$L40,$M40,$N40,$P40,$Q40,$S40,$T40,$U40,$X40))</f>
        <v>10</v>
      </c>
      <c r="AO40" s="468"/>
      <c r="AP40" s="468">
        <f>RANK(T40,($G40,$I40,$J40,$L40,$M40,$N40,$P40,$Q40,$S40,$T40,$U40,$X40))</f>
        <v>11</v>
      </c>
      <c r="AQ40" s="468">
        <f>RANK(U40,($G40,$I40,$J40,$L40,$M40,$N40,$P40,$Q40,$S40,$T40,$U40,$X40))</f>
        <v>5</v>
      </c>
      <c r="AR40" s="468">
        <f>RANK(X40,($G40,$I40,$J40,$L40,$M40,$N40,$P40,$Q40,$S40,$T40,$U40,$X40))</f>
        <v>1</v>
      </c>
      <c r="AS40" s="543" t="str">
        <f t="shared" si="2"/>
        <v>PAN</v>
      </c>
      <c r="AT40" s="463" t="str">
        <f t="shared" si="13"/>
        <v>ninguno</v>
      </c>
      <c r="AU40" s="533" t="str">
        <f t="shared" si="14"/>
        <v>PAN</v>
      </c>
      <c r="AV40" s="464">
        <f t="shared" si="3"/>
        <v>11936</v>
      </c>
      <c r="AW40" s="464" t="str">
        <f t="shared" si="15"/>
        <v>ninguno</v>
      </c>
      <c r="AX40" s="464">
        <f t="shared" si="16"/>
        <v>11936</v>
      </c>
      <c r="AY40" s="547">
        <f t="shared" si="4"/>
        <v>0.17984841864179488</v>
      </c>
      <c r="AZ40" s="548">
        <f t="shared" si="5"/>
        <v>20237</v>
      </c>
      <c r="BA40" s="547">
        <f t="shared" si="5"/>
        <v>0.30492564075519457</v>
      </c>
    </row>
    <row r="41" spans="1:53" ht="15">
      <c r="A41" s="434">
        <v>35</v>
      </c>
      <c r="B41" s="526" t="s">
        <v>493</v>
      </c>
      <c r="C41" s="527">
        <v>183924</v>
      </c>
      <c r="D41" s="434">
        <v>294</v>
      </c>
      <c r="E41" s="434">
        <v>294</v>
      </c>
      <c r="F41" s="528">
        <f t="shared" si="6"/>
        <v>1</v>
      </c>
      <c r="G41" s="436">
        <v>22929</v>
      </c>
      <c r="H41" s="436">
        <v>35716</v>
      </c>
      <c r="I41" s="436">
        <v>3264</v>
      </c>
      <c r="J41" s="436">
        <v>10961</v>
      </c>
      <c r="K41" s="436">
        <v>2475</v>
      </c>
      <c r="L41" s="436">
        <v>3834</v>
      </c>
      <c r="M41" s="436">
        <v>5041</v>
      </c>
      <c r="N41" s="436">
        <v>8047</v>
      </c>
      <c r="O41" s="526">
        <v>3077</v>
      </c>
      <c r="P41" s="526">
        <v>5007</v>
      </c>
      <c r="Q41" s="526">
        <v>835</v>
      </c>
      <c r="R41" s="526">
        <v>348</v>
      </c>
      <c r="S41" s="530"/>
      <c r="T41" s="526">
        <v>190</v>
      </c>
      <c r="U41" s="526">
        <v>4827</v>
      </c>
      <c r="V41" s="436">
        <f t="shared" si="0"/>
        <v>106551</v>
      </c>
      <c r="W41" s="531">
        <f t="shared" si="7"/>
        <v>0.57932080642004302</v>
      </c>
      <c r="X41" s="532">
        <f t="shared" si="8"/>
        <v>38539</v>
      </c>
      <c r="Y41" s="543" t="str">
        <f t="shared" si="9"/>
        <v>otro</v>
      </c>
      <c r="Z41" s="544" t="str">
        <f t="shared" si="10"/>
        <v>PRI-PVEM</v>
      </c>
      <c r="AA41" s="533" t="str">
        <f t="shared" si="11"/>
        <v>PRI-PVEM</v>
      </c>
      <c r="AB41" s="464">
        <f t="shared" si="12"/>
        <v>38539</v>
      </c>
      <c r="AC41" s="545">
        <f t="shared" si="1"/>
        <v>0.36169533838255857</v>
      </c>
      <c r="AD41" s="546">
        <f>RANK(G41,($G41,$I41,$J41,$L41,$M41,$N41,$O41,$P41,$Q41,$S41,$T41,$U41,$X41))</f>
        <v>2</v>
      </c>
      <c r="AE41" s="468"/>
      <c r="AF41" s="468">
        <f>RANK(I41,($G41,$I41,$J41,$L41,$M41,$N41,$O41,$P41,$Q41,$S41,$T41,$U41,$X41))</f>
        <v>9</v>
      </c>
      <c r="AG41" s="468">
        <f>RANK(J41,($G41,$I41,$J41,$L41,$M41,$N41,$O41,$P41,$Q41,$S41,$T41,$U41,$X41))</f>
        <v>3</v>
      </c>
      <c r="AH41" s="468"/>
      <c r="AI41" s="468">
        <f>RANK(L41,($G41,$I41,$J41,$L41,$M41,$N41,$O41,$P41,$Q41,$S41,$T41,$U41,$X41))</f>
        <v>8</v>
      </c>
      <c r="AJ41" s="468">
        <f>RANK(M41,($G41,$I41,$J41,$L41,$M41,$N41,$O41,$P41,$Q41,$S41,$T41,$U41,$X41))</f>
        <v>5</v>
      </c>
      <c r="AK41" s="468">
        <f>RANK(N41,($G41,$I41,$J41,$L41,$M41,$N41,$O41,$P41,$Q41,$S41,$T41,$U41,$X41))</f>
        <v>4</v>
      </c>
      <c r="AL41" s="468">
        <f>RANK(O41,($G41,$I41,$J41,$L41,$M41,$N41,$O41,$P41,$Q41,$S41,$T41,$U41,$X41))</f>
        <v>10</v>
      </c>
      <c r="AM41" s="468">
        <f>RANK(P41,($G41,$I41,$J41,$L41,$M41,$N41,$O41,$P41,$Q41,$S41,$T41,$U41,$X41))</f>
        <v>6</v>
      </c>
      <c r="AN41" s="468">
        <f>RANK(Q41,($G41,$I41,$J41,$L41,$M41,$N41,$O41,$P41,$Q41,$S41,$T41,$U41,$X41))</f>
        <v>11</v>
      </c>
      <c r="AO41" s="468"/>
      <c r="AP41" s="468">
        <f>RANK(T41,($G41,$I41,$J41,$L41,$M41,$N41,$O41,$P41,$Q41,$S41,$T41,$U41,$X41))</f>
        <v>12</v>
      </c>
      <c r="AQ41" s="468">
        <f>RANK(U41,($G41,$I41,$J41,$L41,$M41,$N41,$O41,$P41,$Q41,$S41,$T41,$U41,$X41))</f>
        <v>7</v>
      </c>
      <c r="AR41" s="468">
        <f>RANK(X41,($G41,$I41,$J41,$L41,$M41,$N41,$O41,$P41,$Q41,$S41,$T41,$U41,$X41))</f>
        <v>1</v>
      </c>
      <c r="AS41" s="543" t="str">
        <f t="shared" si="2"/>
        <v>PAN</v>
      </c>
      <c r="AT41" s="463" t="str">
        <f t="shared" si="13"/>
        <v>ninguno</v>
      </c>
      <c r="AU41" s="533" t="str">
        <f t="shared" si="14"/>
        <v>PAN</v>
      </c>
      <c r="AV41" s="464">
        <f t="shared" si="3"/>
        <v>22929</v>
      </c>
      <c r="AW41" s="464" t="str">
        <f t="shared" si="15"/>
        <v>ninguno</v>
      </c>
      <c r="AX41" s="464">
        <f t="shared" si="16"/>
        <v>22929</v>
      </c>
      <c r="AY41" s="547">
        <f t="shared" si="4"/>
        <v>0.21519272461074979</v>
      </c>
      <c r="AZ41" s="548">
        <f t="shared" si="5"/>
        <v>15610</v>
      </c>
      <c r="BA41" s="547">
        <f t="shared" si="5"/>
        <v>0.14650261377180879</v>
      </c>
    </row>
    <row r="42" spans="1:53" ht="15">
      <c r="A42" s="434">
        <v>36</v>
      </c>
      <c r="B42" s="526" t="s">
        <v>494</v>
      </c>
      <c r="C42" s="527">
        <v>196492</v>
      </c>
      <c r="D42" s="434">
        <v>314</v>
      </c>
      <c r="E42" s="434">
        <v>314</v>
      </c>
      <c r="F42" s="528">
        <f t="shared" si="6"/>
        <v>1</v>
      </c>
      <c r="G42" s="436">
        <v>26427</v>
      </c>
      <c r="H42" s="436">
        <v>27359</v>
      </c>
      <c r="I42" s="436">
        <v>10488</v>
      </c>
      <c r="J42" s="436">
        <v>2092</v>
      </c>
      <c r="K42" s="436">
        <v>1984</v>
      </c>
      <c r="L42" s="436">
        <v>16507</v>
      </c>
      <c r="M42" s="436">
        <v>2886</v>
      </c>
      <c r="N42" s="436">
        <v>5462</v>
      </c>
      <c r="O42" s="436">
        <v>3166</v>
      </c>
      <c r="P42" s="436">
        <v>3690</v>
      </c>
      <c r="Q42" s="526">
        <v>1280</v>
      </c>
      <c r="R42" s="436">
        <v>540</v>
      </c>
      <c r="S42" s="530"/>
      <c r="T42" s="436">
        <v>94</v>
      </c>
      <c r="U42" s="436">
        <v>3287</v>
      </c>
      <c r="V42" s="436">
        <f t="shared" si="0"/>
        <v>105262</v>
      </c>
      <c r="W42" s="531">
        <f t="shared" si="7"/>
        <v>0.53570628829672451</v>
      </c>
      <c r="X42" s="532">
        <f t="shared" si="8"/>
        <v>29883</v>
      </c>
      <c r="Y42" s="543" t="str">
        <f t="shared" si="9"/>
        <v>otro</v>
      </c>
      <c r="Z42" s="544" t="str">
        <f t="shared" si="10"/>
        <v>PRI-PVEM</v>
      </c>
      <c r="AA42" s="533" t="str">
        <f t="shared" si="11"/>
        <v>PRI-PVEM</v>
      </c>
      <c r="AB42" s="464">
        <f t="shared" si="12"/>
        <v>29883</v>
      </c>
      <c r="AC42" s="545">
        <f t="shared" si="1"/>
        <v>0.28389162280785091</v>
      </c>
      <c r="AD42" s="546">
        <f>RANK(G42,($G42,$I42,$J42,$L42,$M42,$N42,$O42,$P42,$Q42,$S42,$T42,$U42,$X42))</f>
        <v>2</v>
      </c>
      <c r="AE42" s="468"/>
      <c r="AF42" s="468">
        <f>RANK(I42,($G42,$I42,$J42,$L42,$M42,$N42,$O42,$P42,$Q42,$S42,$T42,$U42,$X42))</f>
        <v>4</v>
      </c>
      <c r="AG42" s="468">
        <f>RANK(J42,($G42,$I42,$J42,$L42,$M42,$N42,$O42,$P42,$Q42,$S42,$T42,$U42,$X42))</f>
        <v>10</v>
      </c>
      <c r="AH42" s="468"/>
      <c r="AI42" s="468">
        <f>RANK(L42,($G42,$I42,$J42,$L42,$M42,$N42,$O42,$P42,$Q42,$S42,$T42,$U42,$X42))</f>
        <v>3</v>
      </c>
      <c r="AJ42" s="468">
        <f>RANK(M42,($G42,$I42,$J42,$L42,$M42,$N42,$O42,$P42,$Q42,$S42,$T42,$U42,$X42))</f>
        <v>9</v>
      </c>
      <c r="AK42" s="468">
        <f>RANK(N42,($G42,$I42,$J42,$L42,$M42,$N42,$O42,$P42,$Q42,$S42,$T42,$U42,$X42))</f>
        <v>5</v>
      </c>
      <c r="AL42" s="468">
        <f>RANK(O42,($G42,$I42,$J42,$L42,$M42,$N42,$O42,$P42,$Q42,$S42,$T42,$U42,$X42))</f>
        <v>8</v>
      </c>
      <c r="AM42" s="468">
        <f>RANK(P42,($G42,$I42,$J42,$L42,$M42,$N42,$O42,$P42,$Q42,$S42,$T42,$U42,$X42))</f>
        <v>6</v>
      </c>
      <c r="AN42" s="468">
        <f>RANK(Q42,($G42,$I42,$J42,$L42,$M42,$N42,$O42,$P42,$Q42,$S42,$T42,$U42,$X42))</f>
        <v>11</v>
      </c>
      <c r="AO42" s="468"/>
      <c r="AP42" s="468">
        <f>RANK(T42,($G42,$I42,$J42,$L42,$M42,$N42,$O42,$P42,$Q42,$S42,$T42,$U42,$X42))</f>
        <v>12</v>
      </c>
      <c r="AQ42" s="468">
        <f>RANK(U42,($G42,$I42,$J42,$L42,$M42,$N42,$O42,$P42,$Q42,$S42,$T42,$U42,$X42))</f>
        <v>7</v>
      </c>
      <c r="AR42" s="468">
        <f>RANK(X42,($G42,$I42,$J42,$L42,$M42,$N42,$O42,$P42,$Q42,$S42,$T42,$U42,$X42))</f>
        <v>1</v>
      </c>
      <c r="AS42" s="543" t="str">
        <f t="shared" si="2"/>
        <v>PAN</v>
      </c>
      <c r="AT42" s="463" t="str">
        <f t="shared" si="13"/>
        <v>ninguno</v>
      </c>
      <c r="AU42" s="533" t="str">
        <f t="shared" si="14"/>
        <v>PAN</v>
      </c>
      <c r="AV42" s="464">
        <f t="shared" si="3"/>
        <v>26427</v>
      </c>
      <c r="AW42" s="464" t="str">
        <f t="shared" si="15"/>
        <v>ninguno</v>
      </c>
      <c r="AX42" s="464">
        <f t="shared" si="16"/>
        <v>26427</v>
      </c>
      <c r="AY42" s="547">
        <f t="shared" si="4"/>
        <v>0.2510592616518782</v>
      </c>
      <c r="AZ42" s="548">
        <f t="shared" si="5"/>
        <v>3456</v>
      </c>
      <c r="BA42" s="547">
        <f t="shared" si="5"/>
        <v>3.2832361155972711E-2</v>
      </c>
    </row>
    <row r="43" spans="1:53" ht="15">
      <c r="A43" s="434">
        <v>37</v>
      </c>
      <c r="B43" s="526" t="s">
        <v>495</v>
      </c>
      <c r="C43" s="527">
        <v>294813</v>
      </c>
      <c r="D43" s="434">
        <v>492</v>
      </c>
      <c r="E43" s="434">
        <v>492</v>
      </c>
      <c r="F43" s="528">
        <f t="shared" si="6"/>
        <v>1</v>
      </c>
      <c r="G43" s="436">
        <v>24383</v>
      </c>
      <c r="H43" s="436">
        <v>35352</v>
      </c>
      <c r="I43" s="436">
        <v>15182</v>
      </c>
      <c r="J43" s="436">
        <v>3580</v>
      </c>
      <c r="K43" s="436">
        <v>4257</v>
      </c>
      <c r="L43" s="526">
        <v>3605</v>
      </c>
      <c r="M43" s="436">
        <v>3651</v>
      </c>
      <c r="N43" s="436">
        <v>15458</v>
      </c>
      <c r="O43" s="436">
        <v>4198</v>
      </c>
      <c r="P43" s="436">
        <v>7028</v>
      </c>
      <c r="Q43" s="526">
        <v>843</v>
      </c>
      <c r="R43" s="436">
        <v>1212</v>
      </c>
      <c r="S43" s="530"/>
      <c r="T43" s="436">
        <v>334</v>
      </c>
      <c r="U43" s="436">
        <v>6697</v>
      </c>
      <c r="V43" s="436">
        <f t="shared" si="0"/>
        <v>125780</v>
      </c>
      <c r="W43" s="531">
        <f t="shared" si="7"/>
        <v>0.42664332983959324</v>
      </c>
      <c r="X43" s="532">
        <f t="shared" si="8"/>
        <v>40821</v>
      </c>
      <c r="Y43" s="543" t="str">
        <f t="shared" si="9"/>
        <v>otro</v>
      </c>
      <c r="Z43" s="544" t="str">
        <f t="shared" si="10"/>
        <v>PRI-PVEM</v>
      </c>
      <c r="AA43" s="533" t="str">
        <f t="shared" si="11"/>
        <v>PRI-PVEM</v>
      </c>
      <c r="AB43" s="464">
        <f t="shared" si="12"/>
        <v>40821</v>
      </c>
      <c r="AC43" s="545">
        <f t="shared" si="1"/>
        <v>0.32454285259977739</v>
      </c>
      <c r="AD43" s="546">
        <f>RANK(G43,($G43,$I43,$J43,$L43,$M43,$N43,$O43,$P43,$Q43,$S43,$T43,$U43,$X43))</f>
        <v>2</v>
      </c>
      <c r="AE43" s="468"/>
      <c r="AF43" s="468">
        <f>RANK(I43,($G43,$I43,$J43,$L43,$M43,$N43,$O43,$P43,$Q43,$S43,$T43,$U43,$X43))</f>
        <v>4</v>
      </c>
      <c r="AG43" s="468">
        <f>RANK(J43,($G43,$I43,$J43,$L43,$M43,$N43,$O43,$P43,$Q43,$S43,$T43,$U43,$X43))</f>
        <v>10</v>
      </c>
      <c r="AH43" s="468"/>
      <c r="AI43" s="468">
        <f>RANK(L43,($G43,$I43,$J43,$L43,$M43,$N43,$O43,$P43,$Q43,$S43,$T43,$U43,$X43))</f>
        <v>9</v>
      </c>
      <c r="AJ43" s="468">
        <f>RANK(M43,($G43,$I43,$J43,$L43,$M43,$N43,$O43,$P43,$Q43,$S43,$T43,$U43,$X43))</f>
        <v>8</v>
      </c>
      <c r="AK43" s="468">
        <f>RANK(N43,($G43,$I43,$J43,$L43,$M43,$N43,$O43,$P43,$Q43,$S43,$T43,$U43,$X43))</f>
        <v>3</v>
      </c>
      <c r="AL43" s="468">
        <f>RANK(O43,($G43,$I43,$J43,$L43,$M43,$N43,$O43,$P43,$Q43,$S43,$T43,$U43,$X43))</f>
        <v>7</v>
      </c>
      <c r="AM43" s="468">
        <f>RANK(P43,($G43,$I43,$J43,$L43,$M43,$N43,$O43,$P43,$Q43,$S43,$T43,$U43,$X43))</f>
        <v>5</v>
      </c>
      <c r="AN43" s="468">
        <f>RANK(Q43,($G43,$I43,$J43,$L43,$M43,$N43,$O43,$P43,$Q43,$S43,$T43,$U43,$X43))</f>
        <v>11</v>
      </c>
      <c r="AO43" s="468"/>
      <c r="AP43" s="468">
        <f>RANK(T43,($G43,$I43,$J43,$L43,$M43,$N43,$O43,$P43,$Q43,$S43,$T43,$U43,$X43))</f>
        <v>12</v>
      </c>
      <c r="AQ43" s="468">
        <f>RANK(U43,($G43,$I43,$J43,$L43,$M43,$N43,$O43,$P43,$Q43,$S43,$T43,$U43,$X43))</f>
        <v>6</v>
      </c>
      <c r="AR43" s="468">
        <f>RANK(X43,($G43,$I43,$J43,$L43,$M43,$N43,$O43,$P43,$Q43,$S43,$T43,$U43,$X43))</f>
        <v>1</v>
      </c>
      <c r="AS43" s="543" t="str">
        <f t="shared" si="2"/>
        <v>PAN</v>
      </c>
      <c r="AT43" s="463" t="str">
        <f t="shared" si="13"/>
        <v>ninguno</v>
      </c>
      <c r="AU43" s="533" t="str">
        <f t="shared" si="14"/>
        <v>PAN</v>
      </c>
      <c r="AV43" s="464">
        <f t="shared" si="3"/>
        <v>24383</v>
      </c>
      <c r="AW43" s="464" t="str">
        <f t="shared" si="15"/>
        <v>ninguno</v>
      </c>
      <c r="AX43" s="464">
        <f t="shared" si="16"/>
        <v>24383</v>
      </c>
      <c r="AY43" s="547">
        <f t="shared" si="4"/>
        <v>0.1938543488630943</v>
      </c>
      <c r="AZ43" s="548">
        <f t="shared" si="5"/>
        <v>16438</v>
      </c>
      <c r="BA43" s="547">
        <f t="shared" si="5"/>
        <v>0.13068850373668309</v>
      </c>
    </row>
    <row r="44" spans="1:53" ht="15">
      <c r="A44" s="434">
        <v>38</v>
      </c>
      <c r="B44" s="526" t="s">
        <v>586</v>
      </c>
      <c r="C44" s="527">
        <v>555036</v>
      </c>
      <c r="D44" s="434">
        <v>886</v>
      </c>
      <c r="E44" s="434">
        <v>886</v>
      </c>
      <c r="F44" s="528">
        <f t="shared" si="6"/>
        <v>1</v>
      </c>
      <c r="G44" s="436">
        <v>30671</v>
      </c>
      <c r="H44" s="436">
        <v>64180</v>
      </c>
      <c r="I44" s="436">
        <v>40181</v>
      </c>
      <c r="J44" s="436">
        <v>7245</v>
      </c>
      <c r="K44" s="436">
        <v>10077</v>
      </c>
      <c r="L44" s="436">
        <v>15940</v>
      </c>
      <c r="M44" s="436">
        <v>8502</v>
      </c>
      <c r="N44" s="436">
        <v>32705</v>
      </c>
      <c r="O44" s="436">
        <v>8248</v>
      </c>
      <c r="P44" s="436">
        <v>17310</v>
      </c>
      <c r="Q44" s="436">
        <v>1694</v>
      </c>
      <c r="R44" s="436">
        <v>2725</v>
      </c>
      <c r="S44" s="530"/>
      <c r="T44" s="436">
        <v>522</v>
      </c>
      <c r="U44" s="436">
        <v>12059</v>
      </c>
      <c r="V44" s="436">
        <f t="shared" si="0"/>
        <v>252059</v>
      </c>
      <c r="W44" s="531">
        <f t="shared" si="7"/>
        <v>0.45413090322069199</v>
      </c>
      <c r="X44" s="532">
        <f t="shared" si="8"/>
        <v>76982</v>
      </c>
      <c r="Y44" s="543" t="str">
        <f t="shared" si="9"/>
        <v>otro</v>
      </c>
      <c r="Z44" s="544" t="str">
        <f t="shared" si="10"/>
        <v>PRI-PVEM</v>
      </c>
      <c r="AA44" s="533" t="str">
        <f t="shared" si="11"/>
        <v>PRI-PVEM</v>
      </c>
      <c r="AB44" s="464">
        <f t="shared" si="12"/>
        <v>76982</v>
      </c>
      <c r="AC44" s="545">
        <f t="shared" si="1"/>
        <v>0.30541262164810618</v>
      </c>
      <c r="AD44" s="546">
        <f>RANK(G44,($G44,$I44,$J44,$L44,$M44,$N44,$O44,$P44,$Q44,$S44,$T44,$U44,$X44))</f>
        <v>4</v>
      </c>
      <c r="AE44" s="468"/>
      <c r="AF44" s="468">
        <f>RANK(I44,($G44,$I44,$J44,$L44,$M44,$N44,$O44,$P44,$Q44,$S44,$T44,$U44,$X44))</f>
        <v>2</v>
      </c>
      <c r="AG44" s="468">
        <f>RANK(J44,($G44,$I44,$J44,$L44,$M44,$N44,$O44,$P44,$Q44,$S44,$T44,$U44,$X44))</f>
        <v>10</v>
      </c>
      <c r="AH44" s="468"/>
      <c r="AI44" s="468">
        <f>RANK(L44,($G44,$I44,$J44,$L44,$M44,$N44,$O44,$P44,$Q44,$S44,$T44,$U44,$X44))</f>
        <v>6</v>
      </c>
      <c r="AJ44" s="468">
        <f>RANK(M44,($G44,$I44,$J44,$L44,$M44,$N44,$O44,$P44,$Q44,$S44,$T44,$U44,$X44))</f>
        <v>8</v>
      </c>
      <c r="AK44" s="468">
        <f>RANK(N44,($G44,$I44,$J44,$L44,$M44,$N44,$O44,$P44,$Q44,$S44,$T44,$U44,$X44))</f>
        <v>3</v>
      </c>
      <c r="AL44" s="468">
        <f>RANK(O44,($G44,$I44,$J44,$L44,$M44,$N44,$O44,$P44,$Q44,$S44,$T44,$U44,$X44))</f>
        <v>9</v>
      </c>
      <c r="AM44" s="468">
        <f>RANK(P44,($G44,$I44,$J44,$L44,$M44,$N44,$O44,$P44,$Q44,$S44,$T44,$U44,$X44))</f>
        <v>5</v>
      </c>
      <c r="AN44" s="468">
        <f>RANK(Q44,($G44,$I44,$J44,$L44,$M44,$N44,$O44,$P44,$Q44,$S44,$T44,$U44,$X44))</f>
        <v>11</v>
      </c>
      <c r="AO44" s="468"/>
      <c r="AP44" s="468">
        <f>RANK(T44,($G44,$I44,$J44,$L44,$M44,$N44,$O44,$P44,$Q44,$S44,$T44,$U44,$X44))</f>
        <v>12</v>
      </c>
      <c r="AQ44" s="468">
        <f>RANK(U44,($G44,$I44,$J44,$L44,$M44,$N44,$O44,$P44,$Q44,$S44,$T44,$U44,$X44))</f>
        <v>7</v>
      </c>
      <c r="AR44" s="468">
        <f>RANK(X44,($G44,$I44,$J44,$L44,$M44,$N44,$O44,$P44,$Q44,$S44,$T44,$U44,$X44))</f>
        <v>1</v>
      </c>
      <c r="AS44" s="543" t="str">
        <f t="shared" si="2"/>
        <v>PRD</v>
      </c>
      <c r="AT44" s="463" t="str">
        <f t="shared" si="13"/>
        <v>ninguno</v>
      </c>
      <c r="AU44" s="533" t="str">
        <f t="shared" si="14"/>
        <v>PRD</v>
      </c>
      <c r="AV44" s="464">
        <f t="shared" si="3"/>
        <v>40181</v>
      </c>
      <c r="AW44" s="464" t="str">
        <f t="shared" si="15"/>
        <v>ninguno</v>
      </c>
      <c r="AX44" s="464">
        <f t="shared" si="16"/>
        <v>40181</v>
      </c>
      <c r="AY44" s="547">
        <f t="shared" si="4"/>
        <v>0.15941109026061359</v>
      </c>
      <c r="AZ44" s="548">
        <f t="shared" si="5"/>
        <v>36801</v>
      </c>
      <c r="BA44" s="547">
        <f t="shared" si="5"/>
        <v>0.14600153138749258</v>
      </c>
    </row>
    <row r="45" spans="1:53" ht="15">
      <c r="A45" s="434">
        <v>39</v>
      </c>
      <c r="B45" s="526" t="s">
        <v>587</v>
      </c>
      <c r="C45" s="527">
        <v>205586</v>
      </c>
      <c r="D45" s="434">
        <v>341</v>
      </c>
      <c r="E45" s="434">
        <v>341</v>
      </c>
      <c r="F45" s="528">
        <f t="shared" si="6"/>
        <v>1</v>
      </c>
      <c r="G45" s="436">
        <v>31330</v>
      </c>
      <c r="H45" s="436">
        <v>47848</v>
      </c>
      <c r="I45" s="436">
        <v>12978</v>
      </c>
      <c r="J45" s="436">
        <v>8337</v>
      </c>
      <c r="K45" s="436">
        <v>2113</v>
      </c>
      <c r="L45" s="436">
        <v>3096</v>
      </c>
      <c r="M45" s="436">
        <v>2804</v>
      </c>
      <c r="N45" s="436">
        <v>8494</v>
      </c>
      <c r="O45" s="436">
        <v>1746</v>
      </c>
      <c r="P45" s="436">
        <v>4817</v>
      </c>
      <c r="Q45" s="436">
        <v>416</v>
      </c>
      <c r="R45" s="436">
        <v>444</v>
      </c>
      <c r="S45" s="530"/>
      <c r="T45" s="436">
        <v>73</v>
      </c>
      <c r="U45" s="436">
        <v>3739</v>
      </c>
      <c r="V45" s="436">
        <f t="shared" si="0"/>
        <v>128235</v>
      </c>
      <c r="W45" s="531">
        <f t="shared" si="7"/>
        <v>0.62375356298580642</v>
      </c>
      <c r="X45" s="532">
        <f t="shared" si="8"/>
        <v>50405</v>
      </c>
      <c r="Y45" s="543" t="str">
        <f t="shared" si="9"/>
        <v>otro</v>
      </c>
      <c r="Z45" s="544" t="str">
        <f t="shared" si="10"/>
        <v>PRI-PVEM</v>
      </c>
      <c r="AA45" s="533" t="str">
        <f t="shared" si="11"/>
        <v>PRI-PVEM</v>
      </c>
      <c r="AB45" s="464">
        <f t="shared" si="12"/>
        <v>50405</v>
      </c>
      <c r="AC45" s="545">
        <f t="shared" si="1"/>
        <v>0.39306741529223693</v>
      </c>
      <c r="AD45" s="546">
        <f>RANK(G45,($G45,$I45,$J45,$L45,$M45,$N45,$O45,$P45,$Q45,$S45,$T45,$U45,$X45))</f>
        <v>2</v>
      </c>
      <c r="AE45" s="468"/>
      <c r="AF45" s="468">
        <f>RANK(I45,($G45,$I45,$J45,$L45,$M45,$N45,$O45,$P45,$Q45,$S45,$T45,$U45,$X45))</f>
        <v>3</v>
      </c>
      <c r="AG45" s="468">
        <f>RANK(J45,($G45,$I45,$J45,$L45,$M45,$N45,$O45,$P45,$Q45,$S45,$T45,$U45,$X45))</f>
        <v>5</v>
      </c>
      <c r="AH45" s="468"/>
      <c r="AI45" s="468">
        <f>RANK(L45,($G45,$I45,$J45,$L45,$M45,$N45,$O45,$P45,$Q45,$S45,$T45,$U45,$X45))</f>
        <v>8</v>
      </c>
      <c r="AJ45" s="468">
        <f>RANK(M45,($G45,$I45,$J45,$L45,$M45,$N45,$O45,$P45,$Q45,$S45,$T45,$U45,$X45))</f>
        <v>9</v>
      </c>
      <c r="AK45" s="468">
        <f>RANK(N45,($G45,$I45,$J45,$L45,$M45,$N45,$O45,$P45,$Q45,$S45,$T45,$U45,$X45))</f>
        <v>4</v>
      </c>
      <c r="AL45" s="468">
        <f>RANK(O45,($G45,$I45,$J45,$L45,$M45,$N45,$O45,$P45,$Q45,$S45,$T45,$U45,$X45))</f>
        <v>10</v>
      </c>
      <c r="AM45" s="468">
        <f>RANK(P45,($G45,$I45,$J45,$L45,$M45,$N45,$O45,$P45,$Q45,$S45,$T45,$U45,$X45))</f>
        <v>6</v>
      </c>
      <c r="AN45" s="468">
        <f>RANK(Q45,($G45,$I45,$J45,$L45,$M45,$N45,$O45,$P45,$Q45,$S45,$T45,$U45,$X45))</f>
        <v>11</v>
      </c>
      <c r="AO45" s="468"/>
      <c r="AP45" s="468">
        <f>RANK(T45,($G45,$I45,$J45,$L45,$M45,$N45,$O45,$P45,$Q45,$S45,$T45,$U45,$X45))</f>
        <v>12</v>
      </c>
      <c r="AQ45" s="468">
        <f>RANK(U45,($G45,$I45,$J45,$L45,$M45,$N45,$O45,$P45,$Q45,$S45,$T45,$U45,$X45))</f>
        <v>7</v>
      </c>
      <c r="AR45" s="468">
        <f>RANK(X45,($G45,$I45,$J45,$L45,$M45,$N45,$O45,$P45,$Q45,$S45,$T45,$U45,$X45))</f>
        <v>1</v>
      </c>
      <c r="AS45" s="543" t="str">
        <f t="shared" si="2"/>
        <v>PAN</v>
      </c>
      <c r="AT45" s="463" t="str">
        <f t="shared" si="13"/>
        <v>ninguno</v>
      </c>
      <c r="AU45" s="533" t="str">
        <f t="shared" si="14"/>
        <v>PAN</v>
      </c>
      <c r="AV45" s="464">
        <f t="shared" si="3"/>
        <v>31330</v>
      </c>
      <c r="AW45" s="464" t="str">
        <f t="shared" si="15"/>
        <v>ninguno</v>
      </c>
      <c r="AX45" s="464">
        <f t="shared" si="16"/>
        <v>31330</v>
      </c>
      <c r="AY45" s="547">
        <f t="shared" si="4"/>
        <v>0.24431707412172965</v>
      </c>
      <c r="AZ45" s="548">
        <f t="shared" si="5"/>
        <v>19075</v>
      </c>
      <c r="BA45" s="547">
        <f t="shared" si="5"/>
        <v>0.14875034117050728</v>
      </c>
    </row>
    <row r="46" spans="1:53" ht="15">
      <c r="A46" s="434">
        <v>40</v>
      </c>
      <c r="B46" s="526" t="s">
        <v>498</v>
      </c>
      <c r="C46" s="527">
        <v>434339</v>
      </c>
      <c r="D46" s="434">
        <v>725</v>
      </c>
      <c r="E46" s="434">
        <v>725</v>
      </c>
      <c r="F46" s="528">
        <f t="shared" si="6"/>
        <v>1</v>
      </c>
      <c r="G46" s="436">
        <v>12595</v>
      </c>
      <c r="H46" s="436">
        <v>70206</v>
      </c>
      <c r="I46" s="436">
        <v>52600</v>
      </c>
      <c r="J46" s="436">
        <v>2383</v>
      </c>
      <c r="K46" s="436">
        <v>5659</v>
      </c>
      <c r="L46" s="436">
        <v>3966</v>
      </c>
      <c r="M46" s="436">
        <v>4688</v>
      </c>
      <c r="N46" s="436">
        <v>21316</v>
      </c>
      <c r="O46" s="436">
        <v>6100</v>
      </c>
      <c r="P46" s="436">
        <v>14024</v>
      </c>
      <c r="Q46" s="436">
        <v>1122</v>
      </c>
      <c r="R46" s="436">
        <v>1305</v>
      </c>
      <c r="S46" s="530"/>
      <c r="T46" s="436">
        <v>263</v>
      </c>
      <c r="U46" s="436">
        <v>8577</v>
      </c>
      <c r="V46" s="436">
        <f t="shared" si="0"/>
        <v>204804</v>
      </c>
      <c r="W46" s="531">
        <f t="shared" si="7"/>
        <v>0.47153030236750554</v>
      </c>
      <c r="X46" s="532">
        <f t="shared" si="8"/>
        <v>77170</v>
      </c>
      <c r="Y46" s="543" t="str">
        <f t="shared" si="9"/>
        <v>otro</v>
      </c>
      <c r="Z46" s="544" t="str">
        <f t="shared" si="10"/>
        <v>PRI-PVEM</v>
      </c>
      <c r="AA46" s="533" t="str">
        <f t="shared" si="11"/>
        <v>PRI-PVEM</v>
      </c>
      <c r="AB46" s="464">
        <f t="shared" si="12"/>
        <v>77170</v>
      </c>
      <c r="AC46" s="545">
        <f t="shared" si="1"/>
        <v>0.37679928126403783</v>
      </c>
      <c r="AD46" s="546">
        <f>RANK(G46,($G46,$I46,$J46,$L46,$M46,$N46,$O46,$P46,$Q46,$S46,$T46,$U46,$X46))</f>
        <v>5</v>
      </c>
      <c r="AE46" s="468"/>
      <c r="AF46" s="468">
        <f>RANK(I46,($G46,$I46,$J46,$L46,$M46,$N46,$O46,$P46,$Q46,$S46,$T46,$U46,$X46))</f>
        <v>2</v>
      </c>
      <c r="AG46" s="468">
        <f>RANK(J46,($G46,$I46,$J46,$L46,$M46,$N46,$O46,$P46,$Q46,$S46,$T46,$U46,$X46))</f>
        <v>10</v>
      </c>
      <c r="AH46" s="468"/>
      <c r="AI46" s="468">
        <f>RANK(L46,($G46,$I46,$J46,$L46,$M46,$N46,$O46,$P46,$Q46,$S46,$T46,$U46,$X46))</f>
        <v>9</v>
      </c>
      <c r="AJ46" s="468">
        <f>RANK(M46,($G46,$I46,$J46,$L46,$M46,$N46,$O46,$P46,$Q46,$S46,$T46,$U46,$X46))</f>
        <v>8</v>
      </c>
      <c r="AK46" s="468">
        <f>RANK(N46,($G46,$I46,$J46,$L46,$M46,$N46,$O46,$P46,$Q46,$S46,$T46,$U46,$X46))</f>
        <v>3</v>
      </c>
      <c r="AL46" s="468">
        <f>RANK(O46,($G46,$I46,$J46,$L46,$M46,$N46,$O46,$P46,$Q46,$S46,$T46,$U46,$X46))</f>
        <v>7</v>
      </c>
      <c r="AM46" s="468">
        <f>RANK(P46,($G46,$I46,$J46,$L46,$M46,$N46,$O46,$P46,$Q46,$S46,$T46,$U46,$X46))</f>
        <v>4</v>
      </c>
      <c r="AN46" s="468">
        <f>RANK(Q46,($G46,$I46,$J46,$L46,$M46,$N46,$O46,$P46,$Q46,$S46,$T46,$U46,$X46))</f>
        <v>11</v>
      </c>
      <c r="AO46" s="468"/>
      <c r="AP46" s="468">
        <f>RANK(T46,($G46,$I46,$J46,$L46,$M46,$N46,$O46,$P46,$Q46,$S46,$T46,$U46,$X46))</f>
        <v>12</v>
      </c>
      <c r="AQ46" s="468">
        <f>RANK(U46,($G46,$I46,$J46,$L46,$M46,$N46,$O46,$P46,$Q46,$S46,$T46,$U46,$X46))</f>
        <v>6</v>
      </c>
      <c r="AR46" s="468">
        <f>RANK(X46,($G46,$I46,$J46,$L46,$M46,$N46,$O46,$P46,$Q46,$S46,$T46,$U46,$X46))</f>
        <v>1</v>
      </c>
      <c r="AS46" s="543" t="str">
        <f t="shared" si="2"/>
        <v>PRD</v>
      </c>
      <c r="AT46" s="463" t="str">
        <f t="shared" si="13"/>
        <v>ninguno</v>
      </c>
      <c r="AU46" s="533" t="str">
        <f t="shared" si="14"/>
        <v>PRD</v>
      </c>
      <c r="AV46" s="464">
        <f t="shared" si="3"/>
        <v>52600</v>
      </c>
      <c r="AW46" s="464" t="str">
        <f t="shared" si="15"/>
        <v>ninguno</v>
      </c>
      <c r="AX46" s="464">
        <f t="shared" si="16"/>
        <v>52600</v>
      </c>
      <c r="AY46" s="547">
        <f t="shared" si="4"/>
        <v>0.25683092127106893</v>
      </c>
      <c r="AZ46" s="548">
        <f t="shared" si="5"/>
        <v>24570</v>
      </c>
      <c r="BA46" s="547">
        <f t="shared" si="5"/>
        <v>0.1199683599929689</v>
      </c>
    </row>
    <row r="47" spans="1:53" ht="15">
      <c r="A47" s="434">
        <v>41</v>
      </c>
      <c r="B47" s="526" t="s">
        <v>588</v>
      </c>
      <c r="C47" s="527">
        <v>165752</v>
      </c>
      <c r="D47" s="434">
        <v>297</v>
      </c>
      <c r="E47" s="434">
        <v>297</v>
      </c>
      <c r="F47" s="528">
        <f t="shared" si="6"/>
        <v>1</v>
      </c>
      <c r="G47" s="526">
        <v>1893</v>
      </c>
      <c r="H47" s="526">
        <v>15858</v>
      </c>
      <c r="I47" s="526">
        <v>39856</v>
      </c>
      <c r="J47" s="526">
        <v>754</v>
      </c>
      <c r="K47" s="526">
        <v>2341</v>
      </c>
      <c r="L47" s="526">
        <v>1454</v>
      </c>
      <c r="M47" s="526">
        <v>1814</v>
      </c>
      <c r="N47" s="526">
        <v>6444</v>
      </c>
      <c r="O47" s="526">
        <v>1835</v>
      </c>
      <c r="P47" s="526">
        <v>2716</v>
      </c>
      <c r="Q47" s="526">
        <v>297</v>
      </c>
      <c r="R47" s="526">
        <v>675</v>
      </c>
      <c r="S47" s="530"/>
      <c r="T47" s="526">
        <v>110</v>
      </c>
      <c r="U47" s="526">
        <v>3192</v>
      </c>
      <c r="V47" s="436">
        <f t="shared" si="0"/>
        <v>79239</v>
      </c>
      <c r="W47" s="531">
        <f t="shared" si="7"/>
        <v>0.4780575799990347</v>
      </c>
      <c r="X47" s="532">
        <f t="shared" si="8"/>
        <v>18874</v>
      </c>
      <c r="Y47" s="543" t="str">
        <f t="shared" si="9"/>
        <v>PRD</v>
      </c>
      <c r="Z47" s="544" t="str">
        <f t="shared" si="10"/>
        <v>ninguno</v>
      </c>
      <c r="AA47" s="533" t="str">
        <f t="shared" si="11"/>
        <v>PRD</v>
      </c>
      <c r="AB47" s="464">
        <f t="shared" si="12"/>
        <v>39856</v>
      </c>
      <c r="AC47" s="545">
        <f t="shared" si="1"/>
        <v>0.50298464140133015</v>
      </c>
      <c r="AD47" s="546">
        <f>RANK(G47,($G47,$I47,$J47,$L47,$M47,$N47,$O47,$P47,$Q47,$S47,$T47,$U47,$X47))</f>
        <v>6</v>
      </c>
      <c r="AE47" s="468"/>
      <c r="AF47" s="468">
        <f>RANK(I47,($G47,$I47,$J47,$L47,$M47,$N47,$O47,$P47,$Q47,$S47,$T47,$U47,$X47))</f>
        <v>1</v>
      </c>
      <c r="AG47" s="468">
        <f>RANK(J47,($G47,$I47,$J47,$L47,$M47,$N47,$O47,$P47,$Q47,$S47,$T47,$U47,$X47))</f>
        <v>10</v>
      </c>
      <c r="AH47" s="468"/>
      <c r="AI47" s="468">
        <f>RANK(L47,($G47,$I47,$J47,$L47,$M47,$N47,$O47,$P47,$Q47,$S47,$T47,$U47,$X47))</f>
        <v>9</v>
      </c>
      <c r="AJ47" s="468">
        <f>RANK(M47,($G47,$I47,$J47,$L47,$M47,$N47,$O47,$P47,$Q47,$S47,$T47,$U47,$X47))</f>
        <v>8</v>
      </c>
      <c r="AK47" s="468">
        <f>RANK(N47,($G47,$I47,$J47,$L47,$M47,$N47,$O47,$P47,$Q47,$S47,$T47,$U47,$X47))</f>
        <v>3</v>
      </c>
      <c r="AL47" s="468">
        <f>RANK(O47,($G47,$I47,$J47,$L47,$M47,$N47,$O47,$P47,$Q47,$S47,$T47,$U47,$X47))</f>
        <v>7</v>
      </c>
      <c r="AM47" s="468">
        <f>RANK(P47,($G47,$I47,$J47,$L47,$M47,$N47,$O47,$P47,$Q47,$S47,$T47,$U47,$X47))</f>
        <v>5</v>
      </c>
      <c r="AN47" s="468">
        <f>RANK(Q47,($G47,$I47,$J47,$L47,$M47,$N47,$O47,$P47,$Q47,$S47,$T47,$U47,$X47))</f>
        <v>11</v>
      </c>
      <c r="AO47" s="468"/>
      <c r="AP47" s="468">
        <f>RANK(T47,($G47,$I47,$J47,$L47,$M47,$N47,$O47,$P47,$Q47,$S47,$T47,$U47,$X47))</f>
        <v>12</v>
      </c>
      <c r="AQ47" s="468">
        <f>RANK(U47,($G47,$I47,$J47,$L47,$M47,$N47,$O47,$P47,$Q47,$S47,$T47,$U47,$X47))</f>
        <v>4</v>
      </c>
      <c r="AR47" s="468">
        <f>RANK(X47,($G47,$I47,$J47,$L47,$M47,$N47,$O47,$P47,$Q47,$S47,$T47,$U47,$X47))</f>
        <v>2</v>
      </c>
      <c r="AS47" s="543" t="str">
        <f t="shared" si="2"/>
        <v>otro</v>
      </c>
      <c r="AT47" s="463" t="str">
        <f t="shared" si="13"/>
        <v>PRI-PVEM</v>
      </c>
      <c r="AU47" s="533" t="str">
        <f t="shared" si="14"/>
        <v>PRI-PVEM</v>
      </c>
      <c r="AV47" s="464" t="str">
        <f t="shared" si="3"/>
        <v>otro</v>
      </c>
      <c r="AW47" s="464">
        <f t="shared" si="15"/>
        <v>18874</v>
      </c>
      <c r="AX47" s="464">
        <f t="shared" si="16"/>
        <v>18874</v>
      </c>
      <c r="AY47" s="547">
        <f t="shared" si="4"/>
        <v>0.23819078988881737</v>
      </c>
      <c r="AZ47" s="548">
        <f t="shared" si="5"/>
        <v>20982</v>
      </c>
      <c r="BA47" s="547">
        <f t="shared" si="5"/>
        <v>0.26479385151251278</v>
      </c>
    </row>
    <row r="48" spans="1:53" ht="15">
      <c r="A48" s="434">
        <v>42</v>
      </c>
      <c r="B48" s="526" t="s">
        <v>589</v>
      </c>
      <c r="C48" s="527">
        <v>260354</v>
      </c>
      <c r="D48" s="434">
        <v>448</v>
      </c>
      <c r="E48" s="434">
        <v>448</v>
      </c>
      <c r="F48" s="528">
        <f t="shared" si="6"/>
        <v>1</v>
      </c>
      <c r="G48" s="436">
        <v>8288</v>
      </c>
      <c r="H48" s="436">
        <v>36696</v>
      </c>
      <c r="I48" s="436">
        <v>17301</v>
      </c>
      <c r="J48" s="436">
        <v>2769</v>
      </c>
      <c r="K48" s="436">
        <v>4269</v>
      </c>
      <c r="L48" s="526">
        <v>2742</v>
      </c>
      <c r="M48" s="436">
        <v>5208</v>
      </c>
      <c r="N48" s="436">
        <v>15744</v>
      </c>
      <c r="O48" s="436">
        <v>3284</v>
      </c>
      <c r="P48" s="526">
        <v>7111</v>
      </c>
      <c r="Q48" s="526">
        <v>599</v>
      </c>
      <c r="R48" s="436">
        <v>686</v>
      </c>
      <c r="S48" s="530"/>
      <c r="T48" s="436">
        <v>193</v>
      </c>
      <c r="U48" s="436">
        <v>6416</v>
      </c>
      <c r="V48" s="436">
        <f t="shared" si="0"/>
        <v>111306</v>
      </c>
      <c r="W48" s="531">
        <f t="shared" si="7"/>
        <v>0.4275179179117663</v>
      </c>
      <c r="X48" s="532">
        <f t="shared" si="8"/>
        <v>41651</v>
      </c>
      <c r="Y48" s="543" t="str">
        <f t="shared" si="9"/>
        <v>otro</v>
      </c>
      <c r="Z48" s="544" t="str">
        <f t="shared" si="10"/>
        <v>PRI-PVEM</v>
      </c>
      <c r="AA48" s="533" t="str">
        <f t="shared" si="11"/>
        <v>PRI-PVEM</v>
      </c>
      <c r="AB48" s="464">
        <f t="shared" si="12"/>
        <v>41651</v>
      </c>
      <c r="AC48" s="545">
        <f t="shared" si="1"/>
        <v>0.37420264855443552</v>
      </c>
      <c r="AD48" s="546">
        <f>RANK(G48,($G48,$I48,$J48,$L48,$M48,$N48,$O48,$P48,$Q48,$S48,$T48,$U48,$X48))</f>
        <v>4</v>
      </c>
      <c r="AE48" s="468"/>
      <c r="AF48" s="468">
        <f>RANK(I48,($G48,$I48,$J48,$L48,$M48,$N48,$O48,$P48,$Q48,$S48,$T48,$U48,$X48))</f>
        <v>2</v>
      </c>
      <c r="AG48" s="468">
        <f>RANK(J48,($G48,$I48,$J48,$L48,$M48,$N48,$O48,$P48,$Q48,$S48,$T48,$U48,$X48))</f>
        <v>9</v>
      </c>
      <c r="AH48" s="468"/>
      <c r="AI48" s="468">
        <f>RANK(L48,($G48,$I48,$J48,$L48,$M48,$N48,$O48,$P48,$Q48,$S48,$T48,$U48,$X48))</f>
        <v>10</v>
      </c>
      <c r="AJ48" s="468">
        <f>RANK(M48,($G48,$I48,$J48,$L48,$M48,$N48,$O48,$P48,$Q48,$S48,$T48,$U48,$X48))</f>
        <v>7</v>
      </c>
      <c r="AK48" s="468">
        <f>RANK(N48,($G48,$I48,$J48,$L48,$M48,$N48,$O48,$P48,$Q48,$S48,$T48,$U48,$X48))</f>
        <v>3</v>
      </c>
      <c r="AL48" s="468">
        <f>RANK(O48,($G48,$I48,$J48,$L48,$M48,$N48,$O48,$P48,$Q48,$S48,$T48,$U48,$X48))</f>
        <v>8</v>
      </c>
      <c r="AM48" s="468">
        <f>RANK(P48,($G48,$I48,$J48,$L48,$M48,$N48,$O48,$P48,$Q48,$S48,$T48,$U48,$X48))</f>
        <v>5</v>
      </c>
      <c r="AN48" s="468">
        <f>RANK(Q48,($G48,$I48,$J48,$L48,$M48,$N48,$O48,$P48,$Q48,$S48,$T48,$U48,$X48))</f>
        <v>11</v>
      </c>
      <c r="AO48" s="468"/>
      <c r="AP48" s="468">
        <f>RANK(T48,($G48,$I48,$J48,$L48,$M48,$N48,$O48,$P48,$Q48,$S48,$T48,$U48,$X48))</f>
        <v>12</v>
      </c>
      <c r="AQ48" s="468">
        <f>RANK(U48,($G48,$I48,$J48,$L48,$M48,$N48,$O48,$P48,$Q48,$S48,$T48,$U48,$X48))</f>
        <v>6</v>
      </c>
      <c r="AR48" s="468">
        <f>RANK(X48,($G48,$I48,$J48,$L48,$M48,$N48,$O48,$P48,$Q48,$S48,$T48,$U48,$X48))</f>
        <v>1</v>
      </c>
      <c r="AS48" s="543" t="str">
        <f t="shared" si="2"/>
        <v>PRD</v>
      </c>
      <c r="AT48" s="463" t="str">
        <f t="shared" si="13"/>
        <v>ninguno</v>
      </c>
      <c r="AU48" s="533" t="str">
        <f t="shared" si="14"/>
        <v>PRD</v>
      </c>
      <c r="AV48" s="464">
        <f t="shared" si="3"/>
        <v>17301</v>
      </c>
      <c r="AW48" s="464" t="str">
        <f t="shared" si="15"/>
        <v>ninguno</v>
      </c>
      <c r="AX48" s="464">
        <f t="shared" si="16"/>
        <v>17301</v>
      </c>
      <c r="AY48" s="547">
        <f t="shared" si="4"/>
        <v>0.15543636461646274</v>
      </c>
      <c r="AZ48" s="548">
        <f t="shared" si="5"/>
        <v>24350</v>
      </c>
      <c r="BA48" s="547">
        <f t="shared" si="5"/>
        <v>0.21876628393797279</v>
      </c>
    </row>
    <row r="49" spans="1:53" ht="15">
      <c r="A49" s="434">
        <v>43</v>
      </c>
      <c r="B49" s="526" t="s">
        <v>534</v>
      </c>
      <c r="C49" s="527">
        <v>385869</v>
      </c>
      <c r="D49" s="434">
        <v>645</v>
      </c>
      <c r="E49" s="434">
        <v>645</v>
      </c>
      <c r="F49" s="528">
        <f t="shared" si="6"/>
        <v>1</v>
      </c>
      <c r="G49" s="436">
        <v>52335</v>
      </c>
      <c r="H49" s="436">
        <v>45475</v>
      </c>
      <c r="I49" s="436">
        <v>9889</v>
      </c>
      <c r="J49" s="436">
        <v>6355</v>
      </c>
      <c r="K49" s="436">
        <v>5404</v>
      </c>
      <c r="L49" s="436">
        <v>7478</v>
      </c>
      <c r="M49" s="436">
        <v>7819</v>
      </c>
      <c r="N49" s="436">
        <v>24522</v>
      </c>
      <c r="O49" s="436">
        <v>7323</v>
      </c>
      <c r="P49" s="436">
        <v>14692</v>
      </c>
      <c r="Q49" s="436">
        <v>1599</v>
      </c>
      <c r="R49" s="526">
        <v>992</v>
      </c>
      <c r="S49" s="530"/>
      <c r="T49" s="526">
        <v>375</v>
      </c>
      <c r="U49" s="526">
        <v>9649</v>
      </c>
      <c r="V49" s="436">
        <f t="shared" si="0"/>
        <v>193907</v>
      </c>
      <c r="W49" s="531">
        <f t="shared" si="7"/>
        <v>0.50252028538182647</v>
      </c>
      <c r="X49" s="532">
        <f t="shared" si="8"/>
        <v>51871</v>
      </c>
      <c r="Y49" s="543" t="str">
        <f t="shared" si="9"/>
        <v>PAN</v>
      </c>
      <c r="Z49" s="544" t="str">
        <f t="shared" si="10"/>
        <v>ninguno</v>
      </c>
      <c r="AA49" s="533" t="str">
        <f t="shared" si="11"/>
        <v>PAN</v>
      </c>
      <c r="AB49" s="464">
        <f t="shared" si="12"/>
        <v>52335</v>
      </c>
      <c r="AC49" s="545">
        <f t="shared" si="1"/>
        <v>0.26989742505427861</v>
      </c>
      <c r="AD49" s="546">
        <f>RANK(G49,($G49,$I49,$J49,$L49,$M49,$N49,$O49,$P49,$Q49,$S49,$T49,$U49,$X49))</f>
        <v>1</v>
      </c>
      <c r="AE49" s="468"/>
      <c r="AF49" s="468">
        <f>RANK(I49,($G49,$I49,$J49,$L49,$M49,$N49,$O49,$P49,$Q49,$S49,$T49,$U49,$X49))</f>
        <v>5</v>
      </c>
      <c r="AG49" s="468">
        <f>RANK(J49,($G49,$I49,$J49,$L49,$M49,$N49,$O49,$P49,$Q49,$S49,$T49,$U49,$X49))</f>
        <v>10</v>
      </c>
      <c r="AH49" s="468"/>
      <c r="AI49" s="468">
        <f>RANK(L49,($G49,$I49,$J49,$L49,$M49,$N49,$O49,$P49,$Q49,$S49,$T49,$U49,$X49))</f>
        <v>8</v>
      </c>
      <c r="AJ49" s="468">
        <f>RANK(M49,($G49,$I49,$J49,$L49,$M49,$N49,$O49,$P49,$Q49,$S49,$T49,$U49,$X49))</f>
        <v>7</v>
      </c>
      <c r="AK49" s="468">
        <f>RANK(N49,($G49,$I49,$J49,$L49,$M49,$N49,$O49,$P49,$Q49,$S49,$T49,$U49,$X49))</f>
        <v>3</v>
      </c>
      <c r="AL49" s="468">
        <f>RANK(O49,($G49,$I49,$J49,$L49,$M49,$N49,$O49,$P49,$Q49,$S49,$T49,$U49,$X49))</f>
        <v>9</v>
      </c>
      <c r="AM49" s="468">
        <f>RANK(P49,($G49,$I49,$J49,$L49,$M49,$N49,$O49,$P49,$Q49,$S49,$T49,$U49,$X49))</f>
        <v>4</v>
      </c>
      <c r="AN49" s="468">
        <f>RANK(Q49,($G49,$I49,$J49,$L49,$M49,$N49,$O49,$P49,$Q49,$S49,$T49,$U49,$X49))</f>
        <v>11</v>
      </c>
      <c r="AO49" s="468"/>
      <c r="AP49" s="468">
        <f>RANK(T49,($G49,$I49,$J49,$L49,$M49,$N49,$O49,$P49,$Q49,$S49,$T49,$U49,$X49))</f>
        <v>12</v>
      </c>
      <c r="AQ49" s="468">
        <f>RANK(U49,($G49,$I49,$J49,$L49,$M49,$N49,$O49,$P49,$Q49,$S49,$T49,$U49,$X49))</f>
        <v>6</v>
      </c>
      <c r="AR49" s="468">
        <f>RANK(X49,($G49,$I49,$J49,$L49,$M49,$N49,$O49,$P49,$Q49,$S49,$T49,$U49,$X49))</f>
        <v>2</v>
      </c>
      <c r="AS49" s="543" t="str">
        <f t="shared" si="2"/>
        <v>otro</v>
      </c>
      <c r="AT49" s="463" t="str">
        <f t="shared" si="13"/>
        <v>PRI-PVEM</v>
      </c>
      <c r="AU49" s="533" t="str">
        <f t="shared" si="14"/>
        <v>PRI-PVEM</v>
      </c>
      <c r="AV49" s="464" t="str">
        <f t="shared" si="3"/>
        <v>otro</v>
      </c>
      <c r="AW49" s="464">
        <f t="shared" si="15"/>
        <v>51871</v>
      </c>
      <c r="AX49" s="464">
        <f t="shared" si="16"/>
        <v>51871</v>
      </c>
      <c r="AY49" s="547">
        <f t="shared" si="4"/>
        <v>0.26750452536525243</v>
      </c>
      <c r="AZ49" s="548">
        <f t="shared" si="5"/>
        <v>464</v>
      </c>
      <c r="BA49" s="547">
        <f t="shared" si="5"/>
        <v>2.3928996890261733E-3</v>
      </c>
    </row>
    <row r="50" spans="1:53" ht="15.75">
      <c r="A50" s="434">
        <v>44</v>
      </c>
      <c r="B50" s="526" t="s">
        <v>590</v>
      </c>
      <c r="C50" s="527">
        <v>281868</v>
      </c>
      <c r="D50" s="434">
        <v>441</v>
      </c>
      <c r="E50" s="434">
        <v>440</v>
      </c>
      <c r="F50" s="552">
        <f t="shared" si="6"/>
        <v>0.99773242630385484</v>
      </c>
      <c r="G50" s="436">
        <v>34667</v>
      </c>
      <c r="H50" s="436">
        <v>44603</v>
      </c>
      <c r="I50" s="436">
        <v>7896</v>
      </c>
      <c r="J50" s="436">
        <v>2359</v>
      </c>
      <c r="K50" s="436">
        <v>3906</v>
      </c>
      <c r="L50" s="436">
        <v>5848</v>
      </c>
      <c r="M50" s="436">
        <v>7059</v>
      </c>
      <c r="N50" s="436">
        <v>14203</v>
      </c>
      <c r="O50" s="436">
        <v>4490</v>
      </c>
      <c r="P50" s="526">
        <v>5288</v>
      </c>
      <c r="Q50" s="526">
        <v>732</v>
      </c>
      <c r="R50" s="436">
        <v>722</v>
      </c>
      <c r="S50" s="530"/>
      <c r="T50" s="436">
        <v>126</v>
      </c>
      <c r="U50" s="436">
        <v>4725</v>
      </c>
      <c r="V50" s="436">
        <f t="shared" si="0"/>
        <v>136624</v>
      </c>
      <c r="W50" s="531">
        <f t="shared" si="7"/>
        <v>0.48470915463976044</v>
      </c>
      <c r="X50" s="532">
        <f t="shared" si="8"/>
        <v>49231</v>
      </c>
      <c r="Y50" s="543" t="str">
        <f t="shared" si="9"/>
        <v>otro</v>
      </c>
      <c r="Z50" s="544" t="str">
        <f t="shared" si="10"/>
        <v>PRI-PVEM</v>
      </c>
      <c r="AA50" s="533" t="str">
        <f t="shared" si="11"/>
        <v>PRI-PVEM</v>
      </c>
      <c r="AB50" s="464">
        <f t="shared" si="12"/>
        <v>49231</v>
      </c>
      <c r="AC50" s="545">
        <f t="shared" si="1"/>
        <v>0.36033932544794472</v>
      </c>
      <c r="AD50" s="546">
        <f>RANK(G50,($G50,$I50,$J50,$L50,$M50,$N50,$O50,$P50,$Q50,$S50,$T50,$U50,$X50))</f>
        <v>2</v>
      </c>
      <c r="AE50" s="468"/>
      <c r="AF50" s="468">
        <f>RANK(I50,($G50,$I50,$J50,$L50,$M50,$N50,$O50,$P50,$Q50,$S50,$T50,$U50,$X50))</f>
        <v>4</v>
      </c>
      <c r="AG50" s="468">
        <f>RANK(J50,($G50,$I50,$J50,$L50,$M50,$N50,$O50,$P50,$Q50,$S50,$T50,$U50,$X50))</f>
        <v>10</v>
      </c>
      <c r="AH50" s="468"/>
      <c r="AI50" s="468">
        <f>RANK(L50,($G50,$I50,$J50,$L50,$M50,$N50,$O50,$P50,$Q50,$S50,$T50,$U50,$X50))</f>
        <v>6</v>
      </c>
      <c r="AJ50" s="468">
        <f>RANK(M50,($G50,$I50,$J50,$L50,$M50,$N50,$O50,$P50,$Q50,$S50,$T50,$U50,$X50))</f>
        <v>5</v>
      </c>
      <c r="AK50" s="468">
        <f>RANK(N50,($G50,$I50,$J50,$L50,$M50,$N50,$O50,$P50,$Q50,$S50,$T50,$U50,$X50))</f>
        <v>3</v>
      </c>
      <c r="AL50" s="468">
        <f>RANK(O50,($G50,$I50,$J50,$L50,$M50,$N50,$O50,$P50,$Q50,$S50,$T50,$U50,$X50))</f>
        <v>9</v>
      </c>
      <c r="AM50" s="468">
        <f>RANK(P50,($G50,$I50,$J50,$L50,$M50,$N50,$O50,$P50,$Q50,$S50,$T50,$U50,$X50))</f>
        <v>7</v>
      </c>
      <c r="AN50" s="468">
        <f>RANK(Q50,($G50,$I50,$J50,$L50,$M50,$N50,$O50,$P50,$Q50,$S50,$T50,$U50,$X50))</f>
        <v>11</v>
      </c>
      <c r="AO50" s="468"/>
      <c r="AP50" s="468">
        <f>RANK(T50,($G50,$I50,$J50,$L50,$M50,$N50,$O50,$P50,$Q50,$S50,$T50,$U50,$X50))</f>
        <v>12</v>
      </c>
      <c r="AQ50" s="468">
        <f>RANK(U50,($G50,$I50,$J50,$L50,$M50,$N50,$O50,$P50,$Q50,$S50,$T50,$U50,$X50))</f>
        <v>8</v>
      </c>
      <c r="AR50" s="468">
        <f>RANK(X50,($G50,$I50,$J50,$L50,$M50,$N50,$O50,$P50,$Q50,$S50,$T50,$U50,$X50))</f>
        <v>1</v>
      </c>
      <c r="AS50" s="543" t="str">
        <f t="shared" si="2"/>
        <v>PAN</v>
      </c>
      <c r="AT50" s="463" t="str">
        <f t="shared" si="13"/>
        <v>ninguno</v>
      </c>
      <c r="AU50" s="533" t="str">
        <f t="shared" si="14"/>
        <v>PAN</v>
      </c>
      <c r="AV50" s="464">
        <f t="shared" si="3"/>
        <v>34667</v>
      </c>
      <c r="AW50" s="464" t="str">
        <f t="shared" si="15"/>
        <v>ninguno</v>
      </c>
      <c r="AX50" s="464">
        <f t="shared" si="16"/>
        <v>34667</v>
      </c>
      <c r="AY50" s="547">
        <f t="shared" si="4"/>
        <v>0.25374019205996018</v>
      </c>
      <c r="AZ50" s="548">
        <f t="shared" si="5"/>
        <v>14564</v>
      </c>
      <c r="BA50" s="547">
        <f t="shared" si="5"/>
        <v>0.10659913338798455</v>
      </c>
    </row>
    <row r="51" spans="1:53" ht="15">
      <c r="A51" s="434">
        <v>45</v>
      </c>
      <c r="B51" s="526" t="s">
        <v>503</v>
      </c>
      <c r="C51" s="527">
        <v>215347</v>
      </c>
      <c r="D51" s="434">
        <v>347</v>
      </c>
      <c r="E51" s="434">
        <v>347</v>
      </c>
      <c r="F51" s="528">
        <f t="shared" si="6"/>
        <v>1</v>
      </c>
      <c r="G51" s="436">
        <v>22367</v>
      </c>
      <c r="H51" s="436">
        <v>37886</v>
      </c>
      <c r="I51" s="436">
        <v>8742</v>
      </c>
      <c r="J51" s="436">
        <v>11562</v>
      </c>
      <c r="K51" s="436">
        <v>4106</v>
      </c>
      <c r="L51" s="436">
        <v>6774</v>
      </c>
      <c r="M51" s="436">
        <v>6366</v>
      </c>
      <c r="N51" s="436">
        <v>5294</v>
      </c>
      <c r="O51" s="436">
        <v>4128</v>
      </c>
      <c r="P51" s="436">
        <v>4100</v>
      </c>
      <c r="Q51" s="436">
        <v>2112</v>
      </c>
      <c r="R51" s="436">
        <v>833</v>
      </c>
      <c r="S51" s="530"/>
      <c r="T51" s="436">
        <v>108</v>
      </c>
      <c r="U51" s="436">
        <v>4894</v>
      </c>
      <c r="V51" s="436">
        <f t="shared" si="0"/>
        <v>119272</v>
      </c>
      <c r="W51" s="531">
        <f t="shared" si="7"/>
        <v>0.55385958476319619</v>
      </c>
      <c r="X51" s="532">
        <f t="shared" si="8"/>
        <v>42825</v>
      </c>
      <c r="Y51" s="543" t="str">
        <f t="shared" si="9"/>
        <v>otro</v>
      </c>
      <c r="Z51" s="544" t="str">
        <f t="shared" si="10"/>
        <v>PRI-PVEM</v>
      </c>
      <c r="AA51" s="533" t="str">
        <f t="shared" si="11"/>
        <v>PRI-PVEM</v>
      </c>
      <c r="AB51" s="464">
        <f t="shared" si="12"/>
        <v>42825</v>
      </c>
      <c r="AC51" s="545">
        <f t="shared" si="1"/>
        <v>0.35905325642229524</v>
      </c>
      <c r="AD51" s="546">
        <f>RANK(G51,($G51,$I51,$J51,$L51,$M51,$N51,$O51,$P51,$Q51,$S51,$T51,$U51,$X51))</f>
        <v>2</v>
      </c>
      <c r="AE51" s="468"/>
      <c r="AF51" s="468">
        <f>RANK(I51,($G51,$I51,$J51,$L51,$M51,$N51,$O51,$P51,$Q51,$S51,$T51,$U51,$X51))</f>
        <v>4</v>
      </c>
      <c r="AG51" s="468">
        <f>RANK(J51,($G51,$I51,$J51,$L51,$M51,$N51,$O51,$P51,$Q51,$S51,$T51,$U51,$X51))</f>
        <v>3</v>
      </c>
      <c r="AH51" s="468"/>
      <c r="AI51" s="468">
        <f>RANK(L51,($G51,$I51,$J51,$L51,$M51,$N51,$O51,$P51,$Q51,$S51,$T51,$U51,$X51))</f>
        <v>5</v>
      </c>
      <c r="AJ51" s="468">
        <f>RANK(M51,($G51,$I51,$J51,$L51,$M51,$N51,$O51,$P51,$Q51,$S51,$T51,$U51,$X51))</f>
        <v>6</v>
      </c>
      <c r="AK51" s="468">
        <f>RANK(N51,($G51,$I51,$J51,$L51,$M51,$N51,$O51,$P51,$Q51,$S51,$T51,$U51,$X51))</f>
        <v>7</v>
      </c>
      <c r="AL51" s="468">
        <f>RANK(O51,($G51,$I51,$J51,$L51,$M51,$N51,$O51,$P51,$Q51,$S51,$T51,$U51,$X51))</f>
        <v>9</v>
      </c>
      <c r="AM51" s="468">
        <f>RANK(P51,($G51,$I51,$J51,$L51,$M51,$N51,$O51,$P51,$Q51,$S51,$T51,$U51,$X51))</f>
        <v>10</v>
      </c>
      <c r="AN51" s="468">
        <f>RANK(Q51,($G51,$I51,$J51,$L51,$M51,$N51,$O51,$P51,$Q51,$S51,$T51,$U51,$X51))</f>
        <v>11</v>
      </c>
      <c r="AO51" s="468"/>
      <c r="AP51" s="468">
        <f>RANK(T51,($G51,$I51,$J51,$L51,$M51,$N51,$O51,$P51,$Q51,$S51,$T51,$U51,$X51))</f>
        <v>12</v>
      </c>
      <c r="AQ51" s="468">
        <f>RANK(U51,($G51,$I51,$J51,$L51,$M51,$N51,$O51,$P51,$Q51,$S51,$T51,$U51,$X51))</f>
        <v>8</v>
      </c>
      <c r="AR51" s="468">
        <f>RANK(X51,($G51,$I51,$J51,$L51,$M51,$N51,$O51,$P51,$Q51,$S51,$T51,$U51,$X51))</f>
        <v>1</v>
      </c>
      <c r="AS51" s="543" t="str">
        <f t="shared" si="2"/>
        <v>PAN</v>
      </c>
      <c r="AT51" s="463" t="str">
        <f t="shared" si="13"/>
        <v>ninguno</v>
      </c>
      <c r="AU51" s="533" t="str">
        <f t="shared" si="14"/>
        <v>PAN</v>
      </c>
      <c r="AV51" s="464">
        <f t="shared" si="3"/>
        <v>22367</v>
      </c>
      <c r="AW51" s="464" t="str">
        <f t="shared" si="15"/>
        <v>ninguno</v>
      </c>
      <c r="AX51" s="464">
        <f t="shared" si="16"/>
        <v>22367</v>
      </c>
      <c r="AY51" s="547">
        <f t="shared" si="4"/>
        <v>0.18752934469112617</v>
      </c>
      <c r="AZ51" s="548">
        <f t="shared" si="5"/>
        <v>20458</v>
      </c>
      <c r="BA51" s="553">
        <f t="shared" si="5"/>
        <v>0.17152391173116907</v>
      </c>
    </row>
    <row r="52" spans="1:53" s="498" customFormat="1">
      <c r="B52" s="554" t="s">
        <v>20</v>
      </c>
      <c r="C52" s="555">
        <f>SUM(C7:C51)</f>
        <v>11023636</v>
      </c>
      <c r="D52" s="555">
        <f>SUM(D7:D51)</f>
        <v>18181</v>
      </c>
      <c r="E52" s="556">
        <f>SUM(E7:E51)</f>
        <v>18176</v>
      </c>
      <c r="F52" s="557">
        <f t="shared" si="6"/>
        <v>0.99972498762444306</v>
      </c>
      <c r="G52" s="558">
        <f>SUM(G7:G51)</f>
        <v>945968</v>
      </c>
      <c r="H52" s="558">
        <f t="shared" ref="H52:X52" si="17">SUM(H7:H51)</f>
        <v>1769611</v>
      </c>
      <c r="I52" s="558">
        <f t="shared" si="17"/>
        <v>789559</v>
      </c>
      <c r="J52" s="558">
        <f t="shared" si="17"/>
        <v>183399</v>
      </c>
      <c r="K52" s="558">
        <f t="shared" si="17"/>
        <v>163452</v>
      </c>
      <c r="L52" s="558">
        <f t="shared" si="17"/>
        <v>240668</v>
      </c>
      <c r="M52" s="558">
        <f t="shared" si="17"/>
        <v>192070</v>
      </c>
      <c r="N52" s="558">
        <f t="shared" si="17"/>
        <v>560901</v>
      </c>
      <c r="O52" s="558">
        <f t="shared" si="17"/>
        <v>130608</v>
      </c>
      <c r="P52" s="558">
        <f t="shared" si="17"/>
        <v>255367</v>
      </c>
      <c r="Q52" s="558">
        <f t="shared" si="17"/>
        <v>36883</v>
      </c>
      <c r="R52" s="558">
        <f t="shared" si="17"/>
        <v>36205</v>
      </c>
      <c r="S52" s="558">
        <f t="shared" si="17"/>
        <v>7099</v>
      </c>
      <c r="T52" s="558">
        <f t="shared" si="17"/>
        <v>7683</v>
      </c>
      <c r="U52" s="558">
        <f t="shared" si="17"/>
        <v>241503</v>
      </c>
      <c r="V52" s="558">
        <f t="shared" si="17"/>
        <v>5560976</v>
      </c>
      <c r="W52" s="559">
        <f>V52/C52</f>
        <v>0.50445932721290865</v>
      </c>
      <c r="X52" s="560">
        <f t="shared" si="17"/>
        <v>1862534</v>
      </c>
      <c r="AB52" s="561"/>
      <c r="AC52" s="562"/>
      <c r="AS52" s="563"/>
      <c r="AT52" s="563"/>
      <c r="AU52" s="563"/>
      <c r="AV52" s="561"/>
      <c r="AW52" s="561"/>
      <c r="AX52" s="561"/>
      <c r="AY52" s="561"/>
      <c r="AZ52" s="561"/>
    </row>
    <row r="53" spans="1:53" ht="15">
      <c r="F53" s="512"/>
      <c r="V53" s="507"/>
      <c r="W53" s="507"/>
      <c r="X53" s="507"/>
      <c r="Y53" s="508"/>
      <c r="Z53" s="508"/>
      <c r="AA53" s="508"/>
      <c r="AB53" s="513"/>
      <c r="AC53" s="513"/>
      <c r="AD53" s="513"/>
      <c r="AE53" s="513"/>
      <c r="AF53" s="513"/>
      <c r="AG53" s="513"/>
      <c r="AH53" s="513"/>
      <c r="AI53" s="513"/>
      <c r="AJ53" s="513"/>
      <c r="AK53" s="513"/>
      <c r="AL53" s="513"/>
      <c r="AM53" s="513"/>
      <c r="AN53" s="513"/>
      <c r="AO53" s="513"/>
      <c r="AP53" s="513"/>
      <c r="AQ53" s="513"/>
      <c r="AR53" s="513"/>
      <c r="AS53" s="515" t="s">
        <v>591</v>
      </c>
      <c r="AT53" s="513"/>
      <c r="AU53" s="513"/>
    </row>
    <row r="54" spans="1:53" ht="15">
      <c r="F54" s="512"/>
      <c r="V54" s="507"/>
      <c r="W54" s="507"/>
      <c r="X54" s="507"/>
      <c r="Y54" s="513"/>
      <c r="Z54" s="513"/>
      <c r="AA54" s="516"/>
      <c r="AB54" s="517"/>
      <c r="AC54" s="517"/>
      <c r="AD54" s="517"/>
      <c r="AE54" s="517"/>
      <c r="AF54" s="517"/>
      <c r="AG54" s="517"/>
      <c r="AH54" s="517"/>
      <c r="AI54" s="517"/>
      <c r="AJ54" s="517"/>
      <c r="AK54" s="517"/>
      <c r="AL54" s="517"/>
      <c r="AM54" s="517"/>
      <c r="AN54" s="517"/>
      <c r="AO54" s="517"/>
      <c r="AP54" s="517"/>
      <c r="AQ54" s="517"/>
      <c r="AR54" s="517"/>
      <c r="AS54" s="518">
        <f>COUNTIF($BG$11:$BG$55,"PAN")</f>
        <v>0</v>
      </c>
      <c r="AT54" s="518"/>
      <c r="AU54" s="518"/>
      <c r="AV54" s="508"/>
      <c r="AW54" s="508"/>
      <c r="AX54" s="508"/>
      <c r="AY54" s="508"/>
      <c r="AZ54" s="508"/>
      <c r="BA54" s="508"/>
    </row>
    <row r="55" spans="1:53" ht="15">
      <c r="A55" s="411" t="s">
        <v>571</v>
      </c>
      <c r="F55" s="512"/>
      <c r="V55" s="507"/>
      <c r="W55" s="507"/>
      <c r="X55" s="507"/>
      <c r="Y55" s="519"/>
      <c r="Z55" s="519"/>
      <c r="AA55" s="518"/>
      <c r="AB55" s="517"/>
      <c r="AC55" s="517"/>
      <c r="AD55" s="517"/>
      <c r="AE55" s="517"/>
      <c r="AF55" s="517"/>
      <c r="AG55" s="517"/>
      <c r="AH55" s="517"/>
      <c r="AI55" s="517"/>
      <c r="AJ55" s="517"/>
      <c r="AK55" s="517"/>
      <c r="AL55" s="517"/>
      <c r="AM55" s="517"/>
      <c r="AN55" s="517"/>
      <c r="AO55" s="517"/>
      <c r="AP55" s="517"/>
      <c r="AQ55" s="517"/>
      <c r="AR55" s="517"/>
      <c r="AS55" s="518">
        <f>COUNTIF($BG$11:$BG$55,"PRI-PVEM-NA")</f>
        <v>0</v>
      </c>
      <c r="AT55" s="518"/>
      <c r="AU55" s="518"/>
      <c r="AV55" s="508"/>
      <c r="AW55" s="508"/>
      <c r="AX55" s="508"/>
      <c r="AY55" s="508"/>
      <c r="AZ55" s="508"/>
      <c r="BA55" s="508"/>
    </row>
    <row r="56" spans="1:53" ht="15">
      <c r="B56" s="411" t="s">
        <v>592</v>
      </c>
      <c r="F56" s="512"/>
      <c r="V56" s="507"/>
      <c r="W56" s="507"/>
      <c r="X56" s="507"/>
      <c r="Y56" s="519"/>
      <c r="Z56" s="519"/>
      <c r="AA56" s="518"/>
      <c r="AB56" s="517"/>
      <c r="AC56" s="517"/>
      <c r="AD56" s="517"/>
      <c r="AE56" s="517"/>
      <c r="AF56" s="517"/>
      <c r="AG56" s="517"/>
      <c r="AH56" s="517"/>
      <c r="AI56" s="517"/>
      <c r="AJ56" s="517"/>
      <c r="AK56" s="517"/>
      <c r="AL56" s="517"/>
      <c r="AM56" s="517"/>
      <c r="AN56" s="517"/>
      <c r="AO56" s="517"/>
      <c r="AP56" s="517"/>
      <c r="AQ56" s="517"/>
      <c r="AR56" s="517"/>
      <c r="AS56" s="518">
        <f>COUNTIF($BG$11:$BG$55,"PRD")</f>
        <v>0</v>
      </c>
      <c r="AT56" s="518"/>
      <c r="AU56" s="518"/>
      <c r="AV56" s="508"/>
      <c r="AW56" s="508"/>
      <c r="AX56" s="508"/>
      <c r="AY56" s="508"/>
      <c r="AZ56" s="508"/>
      <c r="BA56" s="508"/>
    </row>
    <row r="57" spans="1:53" ht="15">
      <c r="B57" s="411" t="s">
        <v>593</v>
      </c>
      <c r="F57" s="512"/>
      <c r="V57" s="507"/>
      <c r="W57" s="507"/>
      <c r="X57" s="507"/>
      <c r="Y57" s="519"/>
      <c r="Z57" s="519"/>
      <c r="AA57" s="518"/>
      <c r="AB57" s="517"/>
      <c r="AC57" s="517"/>
      <c r="AD57" s="517"/>
      <c r="AE57" s="517"/>
      <c r="AF57" s="517"/>
      <c r="AG57" s="517"/>
      <c r="AH57" s="517"/>
      <c r="AI57" s="517"/>
      <c r="AJ57" s="517"/>
      <c r="AK57" s="517"/>
      <c r="AL57" s="517"/>
      <c r="AM57" s="517"/>
      <c r="AN57" s="517"/>
      <c r="AO57" s="517"/>
      <c r="AP57" s="517"/>
      <c r="AQ57" s="517"/>
      <c r="AR57" s="517"/>
      <c r="AS57" s="518">
        <f>COUNTIF($BG$11:$BG$55,"PT")</f>
        <v>0</v>
      </c>
      <c r="AT57" s="518"/>
      <c r="AU57" s="518"/>
      <c r="AV57" s="508"/>
      <c r="AW57" s="508"/>
      <c r="AX57" s="508"/>
      <c r="AY57" s="508"/>
      <c r="AZ57" s="508"/>
      <c r="BA57" s="508"/>
    </row>
    <row r="58" spans="1:53" ht="15">
      <c r="B58" s="411" t="s">
        <v>594</v>
      </c>
      <c r="F58" s="512"/>
      <c r="V58" s="507"/>
      <c r="W58" s="507"/>
      <c r="X58" s="507"/>
      <c r="Y58" s="519"/>
      <c r="Z58" s="519"/>
      <c r="AA58" s="518"/>
      <c r="AB58" s="517"/>
      <c r="AC58" s="517"/>
      <c r="AD58" s="517"/>
      <c r="AE58" s="517"/>
      <c r="AF58" s="517"/>
      <c r="AG58" s="517"/>
      <c r="AH58" s="517"/>
      <c r="AI58" s="517"/>
      <c r="AJ58" s="517"/>
      <c r="AK58" s="517"/>
      <c r="AL58" s="517"/>
      <c r="AM58" s="517"/>
      <c r="AN58" s="517"/>
      <c r="AO58" s="517"/>
      <c r="AP58" s="517"/>
      <c r="AQ58" s="517"/>
      <c r="AR58" s="517"/>
      <c r="AS58" s="518">
        <f>COUNTIF($BG$11:$BG$55,"M C")</f>
        <v>0</v>
      </c>
      <c r="AT58" s="518"/>
      <c r="AU58" s="518"/>
      <c r="AV58" s="508"/>
      <c r="AW58" s="508"/>
      <c r="AX58" s="508"/>
      <c r="AY58" s="508"/>
      <c r="AZ58" s="508"/>
      <c r="BA58" s="508"/>
    </row>
    <row r="59" spans="1:53" ht="15">
      <c r="F59" s="512"/>
      <c r="V59" s="507"/>
      <c r="W59" s="507"/>
      <c r="X59" s="507"/>
      <c r="Y59" s="519"/>
      <c r="Z59" s="519"/>
      <c r="AA59" s="518"/>
      <c r="AB59" s="517"/>
      <c r="AC59" s="517"/>
      <c r="AD59" s="517"/>
      <c r="AE59" s="517"/>
      <c r="AF59" s="517"/>
      <c r="AG59" s="517"/>
      <c r="AH59" s="517"/>
      <c r="AI59" s="517"/>
      <c r="AJ59" s="517"/>
      <c r="AK59" s="517"/>
      <c r="AL59" s="517"/>
      <c r="AM59" s="517"/>
      <c r="AN59" s="517"/>
      <c r="AO59" s="517"/>
      <c r="AP59" s="517"/>
      <c r="AQ59" s="517"/>
      <c r="AR59" s="517"/>
      <c r="AS59" s="518">
        <f>COUNTIF($BG$11:$BG$55,"PRD-PT-MC")</f>
        <v>0</v>
      </c>
      <c r="AT59" s="518"/>
      <c r="AU59" s="518"/>
      <c r="AV59" s="508"/>
      <c r="AW59" s="508"/>
      <c r="AX59" s="508"/>
      <c r="AY59" s="508"/>
      <c r="AZ59" s="508"/>
      <c r="BA59" s="508"/>
    </row>
    <row r="60" spans="1:53" ht="15">
      <c r="F60" s="512"/>
      <c r="V60" s="507"/>
      <c r="W60" s="507"/>
      <c r="X60" s="507"/>
      <c r="Y60" s="519"/>
      <c r="Z60" s="519"/>
      <c r="AA60" s="518"/>
      <c r="AB60" s="517"/>
      <c r="AC60" s="517"/>
      <c r="AD60" s="517"/>
      <c r="AE60" s="517"/>
      <c r="AF60" s="517"/>
      <c r="AG60" s="517"/>
      <c r="AH60" s="517"/>
      <c r="AI60" s="517"/>
      <c r="AJ60" s="517"/>
      <c r="AK60" s="517"/>
      <c r="AL60" s="517"/>
      <c r="AM60" s="517"/>
      <c r="AN60" s="517"/>
      <c r="AO60" s="517"/>
      <c r="AP60" s="517"/>
      <c r="AQ60" s="517"/>
      <c r="AR60" s="517"/>
      <c r="AS60" s="518">
        <f>COUNTIF($BG$11:$BG$55,"PRD-PT")</f>
        <v>0</v>
      </c>
      <c r="AT60" s="518"/>
      <c r="AU60" s="518"/>
      <c r="AV60" s="508"/>
      <c r="AW60" s="508"/>
      <c r="AX60" s="508"/>
      <c r="AY60" s="508"/>
      <c r="AZ60" s="508"/>
      <c r="BA60" s="508"/>
    </row>
    <row r="61" spans="1:53" ht="15">
      <c r="F61" s="512"/>
      <c r="V61" s="507"/>
      <c r="W61" s="507"/>
      <c r="X61" s="507"/>
      <c r="Y61" s="519"/>
      <c r="Z61" s="519"/>
      <c r="AA61" s="518"/>
      <c r="AB61" s="517"/>
      <c r="AC61" s="517"/>
      <c r="AD61" s="517"/>
      <c r="AE61" s="517"/>
      <c r="AF61" s="517"/>
      <c r="AG61" s="517"/>
      <c r="AH61" s="517"/>
      <c r="AI61" s="517"/>
      <c r="AJ61" s="517"/>
      <c r="AK61" s="517"/>
      <c r="AL61" s="517"/>
      <c r="AM61" s="517"/>
      <c r="AN61" s="517"/>
      <c r="AO61" s="517"/>
      <c r="AP61" s="517"/>
      <c r="AQ61" s="517"/>
      <c r="AR61" s="517"/>
      <c r="AS61" s="518">
        <f>COUNTIF($BG$11:$BG$55,"PRD-MC")</f>
        <v>0</v>
      </c>
      <c r="AT61" s="518"/>
      <c r="AU61" s="518"/>
      <c r="AV61" s="508"/>
      <c r="AW61" s="508"/>
      <c r="AX61" s="508"/>
      <c r="AY61" s="508"/>
      <c r="AZ61" s="508"/>
      <c r="BA61" s="508"/>
    </row>
    <row r="62" spans="1:53" ht="15">
      <c r="F62" s="512"/>
      <c r="V62" s="507"/>
      <c r="W62" s="507"/>
      <c r="X62" s="507"/>
      <c r="Y62" s="519"/>
      <c r="Z62" s="519"/>
      <c r="AA62" s="518"/>
      <c r="AB62" s="517"/>
      <c r="AC62" s="517"/>
      <c r="AD62" s="517"/>
      <c r="AE62" s="517"/>
      <c r="AF62" s="517"/>
      <c r="AG62" s="517"/>
      <c r="AH62" s="517"/>
      <c r="AI62" s="517"/>
      <c r="AJ62" s="517"/>
      <c r="AK62" s="517"/>
      <c r="AL62" s="517"/>
      <c r="AM62" s="517"/>
      <c r="AN62" s="517"/>
      <c r="AO62" s="517"/>
      <c r="AP62" s="517"/>
      <c r="AQ62" s="517"/>
      <c r="AR62" s="517"/>
      <c r="AS62" s="518">
        <f>COUNTIF($BG$11:$BG$55,"PT-MC")</f>
        <v>0</v>
      </c>
      <c r="AT62" s="518"/>
      <c r="AU62" s="518"/>
      <c r="AV62" s="508"/>
      <c r="AW62" s="508"/>
      <c r="AX62" s="508"/>
      <c r="AY62" s="508"/>
      <c r="AZ62" s="508"/>
      <c r="BA62" s="508"/>
    </row>
    <row r="63" spans="1:53" ht="15">
      <c r="F63" s="512"/>
      <c r="V63" s="507"/>
      <c r="W63" s="507"/>
      <c r="X63" s="507"/>
      <c r="Y63" s="519"/>
      <c r="Z63" s="519"/>
      <c r="AA63" s="518"/>
      <c r="AB63" s="516"/>
      <c r="AC63" s="516"/>
      <c r="AD63" s="516"/>
      <c r="AE63" s="516"/>
      <c r="AF63" s="516"/>
      <c r="AG63" s="516"/>
      <c r="AH63" s="516"/>
      <c r="AI63" s="516"/>
      <c r="AJ63" s="516"/>
      <c r="AK63" s="516"/>
      <c r="AL63" s="516"/>
      <c r="AM63" s="516"/>
      <c r="AN63" s="516"/>
      <c r="AO63" s="516"/>
      <c r="AP63" s="516"/>
      <c r="AQ63" s="516"/>
      <c r="AR63" s="516"/>
      <c r="AS63" s="516">
        <f>SUM(AS54:AS62)</f>
        <v>0</v>
      </c>
      <c r="AT63" s="516"/>
      <c r="AU63" s="516"/>
      <c r="AV63" s="513"/>
      <c r="AW63" s="513"/>
      <c r="AX63" s="513"/>
      <c r="AY63" s="513"/>
      <c r="AZ63" s="513"/>
      <c r="BA63" s="513"/>
    </row>
    <row r="64" spans="1:53">
      <c r="V64" s="508"/>
      <c r="W64" s="508"/>
      <c r="X64" s="508"/>
      <c r="Y64" s="564"/>
      <c r="Z64" s="564"/>
      <c r="AA64" s="516"/>
      <c r="AB64" s="517"/>
      <c r="AC64" s="517"/>
      <c r="AD64" s="517"/>
      <c r="AE64" s="517"/>
      <c r="AF64" s="517"/>
      <c r="AG64" s="517"/>
      <c r="AH64" s="517"/>
      <c r="AI64" s="517"/>
      <c r="AJ64" s="517"/>
      <c r="AK64" s="517"/>
      <c r="AL64" s="517"/>
      <c r="AM64" s="517"/>
      <c r="AN64" s="517"/>
      <c r="AO64" s="517"/>
      <c r="AP64" s="517"/>
      <c r="AQ64" s="517"/>
      <c r="AR64" s="517"/>
      <c r="AS64" s="517"/>
      <c r="AT64" s="517"/>
      <c r="AU64" s="517"/>
    </row>
  </sheetData>
  <dataConsolidate/>
  <mergeCells count="4">
    <mergeCell ref="Y5:AC5"/>
    <mergeCell ref="AD5:AR5"/>
    <mergeCell ref="AS5:AY5"/>
    <mergeCell ref="AZ5:BA5"/>
  </mergeCells>
  <conditionalFormatting sqref="Y8:AA10 Z11:AA51">
    <cfRule type="cellIs" dxfId="39" priority="37" stopIfTrue="1" operator="equal">
      <formula>$D$8</formula>
    </cfRule>
  </conditionalFormatting>
  <conditionalFormatting sqref="Y11:AA51">
    <cfRule type="cellIs" dxfId="38" priority="34" stopIfTrue="1" operator="equal">
      <formula>$G$8</formula>
    </cfRule>
    <cfRule type="cellIs" dxfId="37" priority="35" stopIfTrue="1" operator="equal">
      <formula>$I$8</formula>
    </cfRule>
    <cfRule type="cellIs" dxfId="36" priority="36" stopIfTrue="1" operator="equal">
      <formula>$M$8</formula>
    </cfRule>
  </conditionalFormatting>
  <conditionalFormatting sqref="Y11:AA51">
    <cfRule type="cellIs" dxfId="35" priority="33" stopIfTrue="1" operator="equal">
      <formula>$D$8</formula>
    </cfRule>
  </conditionalFormatting>
  <conditionalFormatting sqref="AS7:AU51">
    <cfRule type="cellIs" dxfId="34" priority="30" stopIfTrue="1" operator="equal">
      <formula>$G$8</formula>
    </cfRule>
    <cfRule type="cellIs" dxfId="33" priority="31" stopIfTrue="1" operator="equal">
      <formula>$I$8</formula>
    </cfRule>
    <cfRule type="cellIs" dxfId="32" priority="32" stopIfTrue="1" operator="equal">
      <formula>$M$8</formula>
    </cfRule>
  </conditionalFormatting>
  <conditionalFormatting sqref="AS7:AU51">
    <cfRule type="cellIs" dxfId="31" priority="29" stopIfTrue="1" operator="equal">
      <formula>$D$8</formula>
    </cfRule>
  </conditionalFormatting>
  <conditionalFormatting sqref="AS7:AU51 Y7:AA51">
    <cfRule type="cellIs" dxfId="30" priority="38" stopIfTrue="1" operator="equal">
      <formula>$G$6</formula>
    </cfRule>
    <cfRule type="cellIs" dxfId="29" priority="39" stopIfTrue="1" operator="equal">
      <formula>$R$6</formula>
    </cfRule>
    <cfRule type="cellIs" dxfId="28" priority="40" stopIfTrue="1" operator="equal">
      <formula>$I$6</formula>
    </cfRule>
  </conditionalFormatting>
  <conditionalFormatting sqref="BA7">
    <cfRule type="expression" dxfId="27" priority="27">
      <formula>"$e8=1"</formula>
    </cfRule>
    <cfRule type="cellIs" dxfId="26" priority="28" operator="lessThan">
      <formula>0.03</formula>
    </cfRule>
  </conditionalFormatting>
  <conditionalFormatting sqref="BA8:BA51">
    <cfRule type="expression" dxfId="25" priority="25">
      <formula>"$e8=1"</formula>
    </cfRule>
    <cfRule type="cellIs" dxfId="24" priority="26" operator="lessThan">
      <formula>0.03</formula>
    </cfRule>
  </conditionalFormatting>
  <conditionalFormatting sqref="X7:X51">
    <cfRule type="cellIs" dxfId="23" priority="1" operator="equal">
      <formula>$AB7</formula>
    </cfRule>
  </conditionalFormatting>
  <conditionalFormatting sqref="AA8:AA51">
    <cfRule type="cellIs" dxfId="22" priority="21" operator="equal">
      <formula>$N$6</formula>
    </cfRule>
    <cfRule type="cellIs" dxfId="21" priority="22" operator="equal">
      <formula>$H$6</formula>
    </cfRule>
  </conditionalFormatting>
  <conditionalFormatting sqref="AU7:AU51">
    <cfRule type="cellIs" dxfId="20" priority="19" operator="equal">
      <formula>$N$6</formula>
    </cfRule>
    <cfRule type="cellIs" dxfId="19" priority="20" operator="equal">
      <formula>$H$6</formula>
    </cfRule>
  </conditionalFormatting>
  <conditionalFormatting sqref="AA8:AA51">
    <cfRule type="cellIs" dxfId="18" priority="15" operator="equal">
      <formula>$K$6</formula>
    </cfRule>
    <cfRule type="cellIs" dxfId="17" priority="16" operator="equal">
      <formula>$N$6</formula>
    </cfRule>
  </conditionalFormatting>
  <conditionalFormatting sqref="AA7:AA51 AU7:AU51">
    <cfRule type="cellIs" dxfId="16" priority="13" operator="equal">
      <formula>$L$6</formula>
    </cfRule>
    <cfRule type="cellIs" dxfId="15" priority="14" operator="equal">
      <formula>$J$6</formula>
    </cfRule>
    <cfRule type="cellIs" dxfId="14" priority="18" operator="equal">
      <formula>$K$6</formula>
    </cfRule>
    <cfRule type="cellIs" dxfId="13" priority="23" operator="equal">
      <formula>$N$6</formula>
    </cfRule>
    <cfRule type="cellIs" dxfId="12" priority="24" operator="equal">
      <formula>$H$6</formula>
    </cfRule>
  </conditionalFormatting>
  <conditionalFormatting sqref="AA8:AA51 AS7:AU51">
    <cfRule type="cellIs" dxfId="11" priority="17" operator="equal">
      <formula>$H$6</formula>
    </cfRule>
  </conditionalFormatting>
  <conditionalFormatting sqref="G7:G51">
    <cfRule type="cellIs" dxfId="10" priority="12" operator="equal">
      <formula>$AB7</formula>
    </cfRule>
  </conditionalFormatting>
  <conditionalFormatting sqref="H7:H51">
    <cfRule type="cellIs" dxfId="9" priority="11" operator="equal">
      <formula>$AB7</formula>
    </cfRule>
  </conditionalFormatting>
  <conditionalFormatting sqref="I7:I51">
    <cfRule type="cellIs" dxfId="8" priority="10" operator="equal">
      <formula>$AB7</formula>
    </cfRule>
  </conditionalFormatting>
  <conditionalFormatting sqref="J7:J51">
    <cfRule type="cellIs" dxfId="7" priority="9" operator="equal">
      <formula>$AB7</formula>
    </cfRule>
  </conditionalFormatting>
  <conditionalFormatting sqref="K7:K51">
    <cfRule type="cellIs" dxfId="6" priority="8" operator="equal">
      <formula>$AB7</formula>
    </cfRule>
  </conditionalFormatting>
  <conditionalFormatting sqref="L7:L51">
    <cfRule type="cellIs" dxfId="5" priority="7" operator="equal">
      <formula>$AB7</formula>
    </cfRule>
  </conditionalFormatting>
  <conditionalFormatting sqref="M7:M51">
    <cfRule type="cellIs" dxfId="4" priority="6" operator="equal">
      <formula>$AB7</formula>
    </cfRule>
  </conditionalFormatting>
  <conditionalFormatting sqref="N7:N51">
    <cfRule type="cellIs" dxfId="3" priority="5" operator="equal">
      <formula>$AB7</formula>
    </cfRule>
  </conditionalFormatting>
  <conditionalFormatting sqref="O7:O51">
    <cfRule type="cellIs" dxfId="2" priority="4" operator="equal">
      <formula>$AB7</formula>
    </cfRule>
  </conditionalFormatting>
  <conditionalFormatting sqref="P7:P51">
    <cfRule type="cellIs" dxfId="1" priority="3" operator="equal">
      <formula>$AB7</formula>
    </cfRule>
  </conditionalFormatting>
  <conditionalFormatting sqref="Q7:Q51">
    <cfRule type="cellIs" dxfId="0" priority="2" operator="equal">
      <formula>$AB7</formula>
    </cfRule>
  </conditionalFormatting>
  <pageMargins left="0.55118110236220474" right="0.35433070866141736" top="0.59055118110236227" bottom="0.59055118110236227" header="0.51181102362204722" footer="0.51181102362204722"/>
  <pageSetup scale="85" fitToWidth="3" fitToHeight="0" pageOrder="overThenDown" orientation="landscape" r:id="rId1"/>
  <headerFooter alignWithMargins="0">
    <oddFooter>&amp;C&amp;"Arial Narrow,Normal"&amp;9&amp;P de &amp;N</oddFooter>
  </headerFooter>
  <colBreaks count="1" manualBreakCount="1">
    <brk id="23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2"/>
  <sheetViews>
    <sheetView topLeftCell="M1" workbookViewId="0">
      <selection activeCell="P21" sqref="P21"/>
    </sheetView>
  </sheetViews>
  <sheetFormatPr baseColWidth="10" defaultRowHeight="12.75"/>
  <cols>
    <col min="1" max="1" width="49.5703125" style="170" bestFit="1" customWidth="1"/>
    <col min="2" max="10" width="11.42578125" style="170"/>
    <col min="11" max="11" width="22.42578125" style="170" customWidth="1"/>
    <col min="12" max="13" width="18.5703125" style="170" customWidth="1"/>
    <col min="14" max="14" width="16.85546875" style="170" customWidth="1"/>
    <col min="15" max="15" width="15.42578125" style="170" customWidth="1"/>
    <col min="16" max="17" width="11.42578125" style="170"/>
    <col min="18" max="18" width="16.7109375" style="170" customWidth="1"/>
    <col min="19" max="19" width="11.42578125" style="170"/>
    <col min="20" max="20" width="13.42578125" style="170" customWidth="1"/>
    <col min="21" max="21" width="14.42578125" style="170" customWidth="1"/>
    <col min="22" max="16384" width="11.42578125" style="170"/>
  </cols>
  <sheetData>
    <row r="1" spans="1:25">
      <c r="A1" s="819" t="s">
        <v>452</v>
      </c>
      <c r="B1" s="651" t="s">
        <v>674</v>
      </c>
      <c r="C1" s="819" t="s">
        <v>675</v>
      </c>
      <c r="D1" s="819"/>
      <c r="E1" s="819"/>
      <c r="F1" s="819"/>
      <c r="G1" s="819"/>
      <c r="H1" s="819"/>
      <c r="I1" s="819"/>
      <c r="J1" s="819"/>
      <c r="K1" s="819"/>
      <c r="L1" s="819"/>
      <c r="M1" s="819"/>
      <c r="N1" s="819"/>
      <c r="O1" s="819"/>
      <c r="P1" s="819"/>
      <c r="Q1" s="819"/>
      <c r="R1" s="819"/>
      <c r="S1" s="819"/>
      <c r="T1" s="819"/>
      <c r="U1" s="819"/>
      <c r="V1" s="819"/>
      <c r="W1" s="819"/>
      <c r="X1" s="819"/>
      <c r="Y1" s="819"/>
    </row>
    <row r="2" spans="1:25">
      <c r="A2" s="819"/>
      <c r="B2" s="819" t="s">
        <v>18</v>
      </c>
      <c r="C2" s="819"/>
      <c r="D2" s="819"/>
      <c r="E2" s="819"/>
      <c r="F2" s="819"/>
      <c r="G2" s="819"/>
      <c r="H2" s="819"/>
      <c r="I2" s="819"/>
      <c r="J2" s="819"/>
      <c r="K2" s="819"/>
      <c r="L2" s="819"/>
      <c r="M2" s="819"/>
      <c r="N2" s="819"/>
      <c r="O2" s="819"/>
      <c r="P2" s="819"/>
      <c r="Q2" s="819"/>
      <c r="R2" s="819"/>
      <c r="S2" s="819"/>
      <c r="T2" s="819"/>
      <c r="U2" s="819"/>
      <c r="V2" s="819"/>
      <c r="W2" s="819" t="s">
        <v>10</v>
      </c>
      <c r="X2" s="819" t="s">
        <v>360</v>
      </c>
      <c r="Y2" s="819" t="s">
        <v>18</v>
      </c>
    </row>
    <row r="3" spans="1:25">
      <c r="A3" s="819"/>
      <c r="B3" s="819"/>
      <c r="C3" s="819"/>
      <c r="D3" s="819"/>
      <c r="E3" s="819"/>
      <c r="F3" s="819"/>
      <c r="G3" s="819"/>
      <c r="H3" s="819"/>
      <c r="I3" s="819"/>
      <c r="J3" s="819"/>
      <c r="K3" s="819"/>
      <c r="L3" s="819"/>
      <c r="M3" s="819"/>
      <c r="N3" s="819"/>
      <c r="O3" s="819"/>
      <c r="P3" s="819"/>
      <c r="Q3" s="819"/>
      <c r="R3" s="819"/>
      <c r="S3" s="819"/>
      <c r="T3" s="819"/>
      <c r="U3" s="819"/>
      <c r="V3" s="819"/>
      <c r="W3" s="819"/>
      <c r="X3" s="819"/>
      <c r="Y3" s="819"/>
    </row>
    <row r="4" spans="1:25">
      <c r="A4" s="819"/>
      <c r="B4" s="819"/>
      <c r="C4" s="819"/>
      <c r="D4" s="819"/>
      <c r="E4" s="819"/>
      <c r="F4" s="819"/>
      <c r="G4" s="819"/>
      <c r="H4" s="819"/>
      <c r="I4" s="819"/>
      <c r="J4" s="819"/>
      <c r="K4" s="819"/>
      <c r="L4" s="819"/>
      <c r="M4" s="819"/>
      <c r="N4" s="819"/>
      <c r="O4" s="819"/>
      <c r="P4" s="819"/>
      <c r="Q4" s="819"/>
      <c r="R4" s="819"/>
      <c r="S4" s="819"/>
      <c r="T4" s="819"/>
      <c r="U4" s="819"/>
      <c r="V4" s="819"/>
      <c r="W4" s="819"/>
      <c r="X4" s="819"/>
      <c r="Y4" s="819"/>
    </row>
    <row r="5" spans="1:25">
      <c r="A5" s="170" t="s">
        <v>676</v>
      </c>
      <c r="B5" s="652">
        <v>370</v>
      </c>
      <c r="C5" s="653">
        <v>8557</v>
      </c>
      <c r="D5" s="653">
        <v>32873</v>
      </c>
      <c r="E5" s="653">
        <v>19739</v>
      </c>
      <c r="F5" s="653">
        <v>1067</v>
      </c>
      <c r="G5" s="653">
        <v>1100</v>
      </c>
      <c r="H5" s="653">
        <v>1065</v>
      </c>
      <c r="I5" s="653">
        <v>38889</v>
      </c>
      <c r="J5" s="653">
        <v>3335</v>
      </c>
      <c r="K5" s="652">
        <v>341</v>
      </c>
      <c r="L5" s="652">
        <v>108</v>
      </c>
      <c r="M5" s="652">
        <v>82</v>
      </c>
      <c r="N5" s="652">
        <v>89</v>
      </c>
      <c r="O5" s="652">
        <v>345</v>
      </c>
      <c r="P5" s="652">
        <v>122</v>
      </c>
      <c r="Q5" s="652">
        <v>169</v>
      </c>
      <c r="R5" s="652">
        <v>19</v>
      </c>
      <c r="S5" s="652">
        <v>16</v>
      </c>
      <c r="T5" s="652">
        <v>31</v>
      </c>
      <c r="U5" s="652">
        <v>18</v>
      </c>
      <c r="V5" s="653">
        <v>2691</v>
      </c>
      <c r="W5" s="652">
        <v>126</v>
      </c>
      <c r="X5" s="653">
        <v>3820</v>
      </c>
      <c r="Y5" s="653">
        <v>114602</v>
      </c>
    </row>
    <row r="6" spans="1:25">
      <c r="A6" s="170" t="s">
        <v>677</v>
      </c>
      <c r="B6" s="654">
        <v>358</v>
      </c>
      <c r="C6" s="655">
        <v>20569</v>
      </c>
      <c r="D6" s="655">
        <v>37316</v>
      </c>
      <c r="E6" s="655">
        <v>31427</v>
      </c>
      <c r="F6" s="655">
        <v>3039</v>
      </c>
      <c r="G6" s="654">
        <v>866</v>
      </c>
      <c r="H6" s="654">
        <v>770</v>
      </c>
      <c r="I6" s="655">
        <v>34809</v>
      </c>
      <c r="J6" s="654">
        <v>554</v>
      </c>
      <c r="K6" s="654">
        <v>382</v>
      </c>
      <c r="L6" s="654">
        <v>227</v>
      </c>
      <c r="M6" s="654">
        <v>40</v>
      </c>
      <c r="N6" s="654">
        <v>82</v>
      </c>
      <c r="O6" s="654">
        <v>421</v>
      </c>
      <c r="P6" s="654">
        <v>144</v>
      </c>
      <c r="Q6" s="654">
        <v>44</v>
      </c>
      <c r="R6" s="654">
        <v>7</v>
      </c>
      <c r="S6" s="654">
        <v>38</v>
      </c>
      <c r="T6" s="654">
        <v>6</v>
      </c>
      <c r="U6" s="654">
        <v>37</v>
      </c>
      <c r="V6" s="655">
        <v>4598</v>
      </c>
      <c r="W6" s="654">
        <v>156</v>
      </c>
      <c r="X6" s="655">
        <v>3646</v>
      </c>
      <c r="Y6" s="655">
        <v>139178</v>
      </c>
    </row>
    <row r="7" spans="1:25">
      <c r="A7" s="170" t="s">
        <v>678</v>
      </c>
      <c r="B7" s="652">
        <v>365</v>
      </c>
      <c r="C7" s="653">
        <v>4244</v>
      </c>
      <c r="D7" s="653">
        <v>31296</v>
      </c>
      <c r="E7" s="653">
        <v>26745</v>
      </c>
      <c r="F7" s="652">
        <v>666</v>
      </c>
      <c r="G7" s="653">
        <v>1115</v>
      </c>
      <c r="H7" s="653">
        <v>1147</v>
      </c>
      <c r="I7" s="653">
        <v>30035</v>
      </c>
      <c r="J7" s="652">
        <v>765</v>
      </c>
      <c r="K7" s="652">
        <v>208</v>
      </c>
      <c r="L7" s="652">
        <v>123</v>
      </c>
      <c r="M7" s="652">
        <v>35</v>
      </c>
      <c r="N7" s="652">
        <v>71</v>
      </c>
      <c r="O7" s="652">
        <v>383</v>
      </c>
      <c r="P7" s="652">
        <v>137</v>
      </c>
      <c r="Q7" s="652">
        <v>45</v>
      </c>
      <c r="R7" s="652">
        <v>13</v>
      </c>
      <c r="S7" s="652">
        <v>29</v>
      </c>
      <c r="T7" s="652">
        <v>5</v>
      </c>
      <c r="U7" s="652">
        <v>15</v>
      </c>
      <c r="V7" s="653">
        <v>1178</v>
      </c>
      <c r="W7" s="652">
        <v>59</v>
      </c>
      <c r="X7" s="653">
        <v>3097</v>
      </c>
      <c r="Y7" s="653">
        <v>101411</v>
      </c>
    </row>
    <row r="8" spans="1:25">
      <c r="A8" s="170" t="s">
        <v>679</v>
      </c>
      <c r="B8" s="654">
        <v>393</v>
      </c>
      <c r="C8" s="655">
        <v>15415</v>
      </c>
      <c r="D8" s="655">
        <v>48594</v>
      </c>
      <c r="E8" s="655">
        <v>27365</v>
      </c>
      <c r="F8" s="655">
        <v>1952</v>
      </c>
      <c r="G8" s="655">
        <v>2052</v>
      </c>
      <c r="H8" s="654">
        <v>989</v>
      </c>
      <c r="I8" s="655">
        <v>41795</v>
      </c>
      <c r="J8" s="654">
        <v>973</v>
      </c>
      <c r="K8" s="654">
        <v>362</v>
      </c>
      <c r="L8" s="654">
        <v>212</v>
      </c>
      <c r="M8" s="654">
        <v>55</v>
      </c>
      <c r="N8" s="654">
        <v>83</v>
      </c>
      <c r="O8" s="654">
        <v>565</v>
      </c>
      <c r="P8" s="654">
        <v>143</v>
      </c>
      <c r="Q8" s="654">
        <v>51</v>
      </c>
      <c r="R8" s="654">
        <v>7</v>
      </c>
      <c r="S8" s="654">
        <v>20</v>
      </c>
      <c r="T8" s="654">
        <v>15</v>
      </c>
      <c r="U8" s="654">
        <v>7</v>
      </c>
      <c r="V8" s="655">
        <v>4074</v>
      </c>
      <c r="W8" s="654">
        <v>119</v>
      </c>
      <c r="X8" s="655">
        <v>3662</v>
      </c>
      <c r="Y8" s="655">
        <v>148510</v>
      </c>
    </row>
    <row r="9" spans="1:25">
      <c r="A9" s="170" t="s">
        <v>680</v>
      </c>
      <c r="B9" s="652">
        <v>389</v>
      </c>
      <c r="C9" s="653">
        <v>5230</v>
      </c>
      <c r="D9" s="653">
        <v>34780</v>
      </c>
      <c r="E9" s="653">
        <v>23791</v>
      </c>
      <c r="F9" s="652">
        <v>755</v>
      </c>
      <c r="G9" s="653">
        <v>1447</v>
      </c>
      <c r="H9" s="652">
        <v>859</v>
      </c>
      <c r="I9" s="653">
        <v>32647</v>
      </c>
      <c r="J9" s="652">
        <v>896</v>
      </c>
      <c r="K9" s="652">
        <v>288</v>
      </c>
      <c r="L9" s="652">
        <v>132</v>
      </c>
      <c r="M9" s="652">
        <v>61</v>
      </c>
      <c r="N9" s="652">
        <v>85</v>
      </c>
      <c r="O9" s="652">
        <v>410</v>
      </c>
      <c r="P9" s="652">
        <v>111</v>
      </c>
      <c r="Q9" s="652">
        <v>69</v>
      </c>
      <c r="R9" s="652">
        <v>12</v>
      </c>
      <c r="S9" s="652">
        <v>29</v>
      </c>
      <c r="T9" s="652">
        <v>6</v>
      </c>
      <c r="U9" s="652">
        <v>10</v>
      </c>
      <c r="V9" s="653">
        <v>2033</v>
      </c>
      <c r="W9" s="652">
        <v>253</v>
      </c>
      <c r="X9" s="653">
        <v>3370</v>
      </c>
      <c r="Y9" s="653">
        <v>107274</v>
      </c>
    </row>
    <row r="10" spans="1:25">
      <c r="A10" s="170" t="s">
        <v>681</v>
      </c>
      <c r="B10" s="654">
        <v>341</v>
      </c>
      <c r="C10" s="655">
        <v>8937</v>
      </c>
      <c r="D10" s="655">
        <v>26650</v>
      </c>
      <c r="E10" s="655">
        <v>17638</v>
      </c>
      <c r="F10" s="654">
        <v>955</v>
      </c>
      <c r="G10" s="655">
        <v>1608</v>
      </c>
      <c r="H10" s="655">
        <v>1091</v>
      </c>
      <c r="I10" s="655">
        <v>38739</v>
      </c>
      <c r="J10" s="654">
        <v>718</v>
      </c>
      <c r="K10" s="654">
        <v>307</v>
      </c>
      <c r="L10" s="654">
        <v>141</v>
      </c>
      <c r="M10" s="654">
        <v>46</v>
      </c>
      <c r="N10" s="654">
        <v>50</v>
      </c>
      <c r="O10" s="654">
        <v>426</v>
      </c>
      <c r="P10" s="654">
        <v>92</v>
      </c>
      <c r="Q10" s="654">
        <v>36</v>
      </c>
      <c r="R10" s="654">
        <v>9</v>
      </c>
      <c r="S10" s="654">
        <v>20</v>
      </c>
      <c r="T10" s="654">
        <v>2</v>
      </c>
      <c r="U10" s="654">
        <v>12</v>
      </c>
      <c r="V10" s="655">
        <v>2147</v>
      </c>
      <c r="W10" s="654">
        <v>98</v>
      </c>
      <c r="X10" s="655">
        <v>3112</v>
      </c>
      <c r="Y10" s="655">
        <v>102834</v>
      </c>
    </row>
    <row r="11" spans="1:25">
      <c r="A11" s="170" t="s">
        <v>682</v>
      </c>
      <c r="B11" s="652">
        <v>418</v>
      </c>
      <c r="C11" s="653">
        <v>15455</v>
      </c>
      <c r="D11" s="653">
        <v>50805</v>
      </c>
      <c r="E11" s="653">
        <v>29863</v>
      </c>
      <c r="F11" s="653">
        <v>3243</v>
      </c>
      <c r="G11" s="653">
        <v>1590</v>
      </c>
      <c r="H11" s="653">
        <v>1788</v>
      </c>
      <c r="I11" s="653">
        <v>39385</v>
      </c>
      <c r="J11" s="652">
        <v>849</v>
      </c>
      <c r="K11" s="652">
        <v>300</v>
      </c>
      <c r="L11" s="652">
        <v>222</v>
      </c>
      <c r="M11" s="652">
        <v>49</v>
      </c>
      <c r="N11" s="652">
        <v>80</v>
      </c>
      <c r="O11" s="652">
        <v>434</v>
      </c>
      <c r="P11" s="652">
        <v>181</v>
      </c>
      <c r="Q11" s="652">
        <v>58</v>
      </c>
      <c r="R11" s="652">
        <v>18</v>
      </c>
      <c r="S11" s="652">
        <v>51</v>
      </c>
      <c r="T11" s="652">
        <v>19</v>
      </c>
      <c r="U11" s="652">
        <v>7</v>
      </c>
      <c r="V11" s="653">
        <v>2837</v>
      </c>
      <c r="W11" s="652">
        <v>84</v>
      </c>
      <c r="X11" s="653">
        <v>4747</v>
      </c>
      <c r="Y11" s="653">
        <v>152065</v>
      </c>
    </row>
    <row r="12" spans="1:25">
      <c r="A12" s="170" t="s">
        <v>683</v>
      </c>
      <c r="B12" s="654">
        <v>382</v>
      </c>
      <c r="C12" s="655">
        <v>10948</v>
      </c>
      <c r="D12" s="655">
        <v>27892</v>
      </c>
      <c r="E12" s="655">
        <v>19894</v>
      </c>
      <c r="F12" s="654">
        <v>916</v>
      </c>
      <c r="G12" s="655">
        <v>1634</v>
      </c>
      <c r="H12" s="655">
        <v>1334</v>
      </c>
      <c r="I12" s="655">
        <v>46234</v>
      </c>
      <c r="J12" s="654">
        <v>782</v>
      </c>
      <c r="K12" s="654">
        <v>231</v>
      </c>
      <c r="L12" s="654">
        <v>158</v>
      </c>
      <c r="M12" s="654">
        <v>34</v>
      </c>
      <c r="N12" s="654">
        <v>74</v>
      </c>
      <c r="O12" s="654">
        <v>322</v>
      </c>
      <c r="P12" s="654">
        <v>95</v>
      </c>
      <c r="Q12" s="654">
        <v>36</v>
      </c>
      <c r="R12" s="654">
        <v>5</v>
      </c>
      <c r="S12" s="654">
        <v>24</v>
      </c>
      <c r="T12" s="654">
        <v>1</v>
      </c>
      <c r="U12" s="654">
        <v>14</v>
      </c>
      <c r="V12" s="655">
        <v>3028</v>
      </c>
      <c r="W12" s="654">
        <v>109</v>
      </c>
      <c r="X12" s="655">
        <v>3550</v>
      </c>
      <c r="Y12" s="655">
        <v>117315</v>
      </c>
    </row>
    <row r="13" spans="1:25">
      <c r="A13" s="170" t="s">
        <v>684</v>
      </c>
      <c r="B13" s="652">
        <v>521</v>
      </c>
      <c r="C13" s="653">
        <v>12858</v>
      </c>
      <c r="D13" s="653">
        <v>75264</v>
      </c>
      <c r="E13" s="653">
        <v>35414</v>
      </c>
      <c r="F13" s="653">
        <v>1452</v>
      </c>
      <c r="G13" s="653">
        <v>1345</v>
      </c>
      <c r="H13" s="653">
        <v>1678</v>
      </c>
      <c r="I13" s="653">
        <v>31039</v>
      </c>
      <c r="J13" s="652">
        <v>713</v>
      </c>
      <c r="K13" s="652">
        <v>306</v>
      </c>
      <c r="L13" s="652">
        <v>203</v>
      </c>
      <c r="M13" s="652">
        <v>30</v>
      </c>
      <c r="N13" s="652">
        <v>64</v>
      </c>
      <c r="O13" s="652">
        <v>542</v>
      </c>
      <c r="P13" s="652">
        <v>147</v>
      </c>
      <c r="Q13" s="652">
        <v>54</v>
      </c>
      <c r="R13" s="652">
        <v>4</v>
      </c>
      <c r="S13" s="652">
        <v>38</v>
      </c>
      <c r="T13" s="652">
        <v>4</v>
      </c>
      <c r="U13" s="652">
        <v>9</v>
      </c>
      <c r="V13" s="653">
        <v>1657</v>
      </c>
      <c r="W13" s="652">
        <v>69</v>
      </c>
      <c r="X13" s="653">
        <v>4750</v>
      </c>
      <c r="Y13" s="653">
        <v>167640</v>
      </c>
    </row>
    <row r="14" spans="1:25">
      <c r="A14" s="170" t="s">
        <v>685</v>
      </c>
      <c r="B14" s="654">
        <v>433</v>
      </c>
      <c r="C14" s="655">
        <v>15176</v>
      </c>
      <c r="D14" s="655">
        <v>77445</v>
      </c>
      <c r="E14" s="655">
        <v>24535</v>
      </c>
      <c r="F14" s="655">
        <v>1741</v>
      </c>
      <c r="G14" s="655">
        <v>2643</v>
      </c>
      <c r="H14" s="655">
        <v>1618</v>
      </c>
      <c r="I14" s="655">
        <v>26640</v>
      </c>
      <c r="J14" s="654">
        <v>684</v>
      </c>
      <c r="K14" s="654">
        <v>448</v>
      </c>
      <c r="L14" s="654">
        <v>366</v>
      </c>
      <c r="M14" s="654">
        <v>72</v>
      </c>
      <c r="N14" s="654">
        <v>152</v>
      </c>
      <c r="O14" s="654">
        <v>911</v>
      </c>
      <c r="P14" s="654">
        <v>261</v>
      </c>
      <c r="Q14" s="654">
        <v>72</v>
      </c>
      <c r="R14" s="654">
        <v>10</v>
      </c>
      <c r="S14" s="654">
        <v>37</v>
      </c>
      <c r="T14" s="654">
        <v>10</v>
      </c>
      <c r="U14" s="654">
        <v>13</v>
      </c>
      <c r="V14" s="655">
        <v>1694</v>
      </c>
      <c r="W14" s="654">
        <v>94</v>
      </c>
      <c r="X14" s="655">
        <v>4214</v>
      </c>
      <c r="Y14" s="655">
        <v>158836</v>
      </c>
    </row>
    <row r="15" spans="1:25">
      <c r="A15" s="170" t="s">
        <v>686</v>
      </c>
      <c r="B15" s="652">
        <v>382</v>
      </c>
      <c r="C15" s="653">
        <v>12534</v>
      </c>
      <c r="D15" s="653">
        <v>31816</v>
      </c>
      <c r="E15" s="653">
        <v>15314</v>
      </c>
      <c r="F15" s="653">
        <v>1121</v>
      </c>
      <c r="G15" s="653">
        <v>1457</v>
      </c>
      <c r="H15" s="653">
        <v>1372</v>
      </c>
      <c r="I15" s="653">
        <v>44996</v>
      </c>
      <c r="J15" s="653">
        <v>1083</v>
      </c>
      <c r="K15" s="652">
        <v>328</v>
      </c>
      <c r="L15" s="652">
        <v>194</v>
      </c>
      <c r="M15" s="652">
        <v>44</v>
      </c>
      <c r="N15" s="652">
        <v>83</v>
      </c>
      <c r="O15" s="652">
        <v>418</v>
      </c>
      <c r="P15" s="652">
        <v>92</v>
      </c>
      <c r="Q15" s="652">
        <v>55</v>
      </c>
      <c r="R15" s="652">
        <v>15</v>
      </c>
      <c r="S15" s="652">
        <v>30</v>
      </c>
      <c r="T15" s="652">
        <v>7</v>
      </c>
      <c r="U15" s="652">
        <v>51</v>
      </c>
      <c r="V15" s="653">
        <v>3257</v>
      </c>
      <c r="W15" s="652">
        <v>217</v>
      </c>
      <c r="X15" s="653">
        <v>4077</v>
      </c>
      <c r="Y15" s="653">
        <v>118561</v>
      </c>
    </row>
    <row r="16" spans="1:25">
      <c r="A16" s="170" t="s">
        <v>687</v>
      </c>
      <c r="B16" s="654">
        <v>386</v>
      </c>
      <c r="C16" s="655">
        <v>14524</v>
      </c>
      <c r="D16" s="655">
        <v>36008</v>
      </c>
      <c r="E16" s="655">
        <v>19000</v>
      </c>
      <c r="F16" s="654">
        <v>908</v>
      </c>
      <c r="G16" s="655">
        <v>1486</v>
      </c>
      <c r="H16" s="655">
        <v>1003</v>
      </c>
      <c r="I16" s="655">
        <v>47958</v>
      </c>
      <c r="J16" s="654">
        <v>670</v>
      </c>
      <c r="K16" s="654">
        <v>246</v>
      </c>
      <c r="L16" s="654">
        <v>109</v>
      </c>
      <c r="M16" s="654">
        <v>33</v>
      </c>
      <c r="N16" s="654">
        <v>61</v>
      </c>
      <c r="O16" s="654">
        <v>353</v>
      </c>
      <c r="P16" s="654">
        <v>89</v>
      </c>
      <c r="Q16" s="654">
        <v>62</v>
      </c>
      <c r="R16" s="654">
        <v>10</v>
      </c>
      <c r="S16" s="654">
        <v>19</v>
      </c>
      <c r="T16" s="654">
        <v>6</v>
      </c>
      <c r="U16" s="654">
        <v>4</v>
      </c>
      <c r="V16" s="655">
        <v>2649</v>
      </c>
      <c r="W16" s="654">
        <v>106</v>
      </c>
      <c r="X16" s="655">
        <v>3346</v>
      </c>
      <c r="Y16" s="655">
        <v>128650</v>
      </c>
    </row>
    <row r="17" spans="1:25">
      <c r="A17" s="170" t="s">
        <v>688</v>
      </c>
      <c r="B17" s="652">
        <v>439</v>
      </c>
      <c r="C17" s="653">
        <v>18079</v>
      </c>
      <c r="D17" s="653">
        <v>72650</v>
      </c>
      <c r="E17" s="653">
        <v>13818</v>
      </c>
      <c r="F17" s="653">
        <v>1900</v>
      </c>
      <c r="G17" s="653">
        <v>1443</v>
      </c>
      <c r="H17" s="653">
        <v>1511</v>
      </c>
      <c r="I17" s="653">
        <v>37615</v>
      </c>
      <c r="J17" s="653">
        <v>1093</v>
      </c>
      <c r="K17" s="652">
        <v>658</v>
      </c>
      <c r="L17" s="652">
        <v>467</v>
      </c>
      <c r="M17" s="652">
        <v>99</v>
      </c>
      <c r="N17" s="652">
        <v>161</v>
      </c>
      <c r="O17" s="652">
        <v>932</v>
      </c>
      <c r="P17" s="652">
        <v>331</v>
      </c>
      <c r="Q17" s="652">
        <v>109</v>
      </c>
      <c r="R17" s="652">
        <v>6</v>
      </c>
      <c r="S17" s="652">
        <v>50</v>
      </c>
      <c r="T17" s="652">
        <v>6</v>
      </c>
      <c r="U17" s="652">
        <v>15</v>
      </c>
      <c r="V17" s="653">
        <v>2657</v>
      </c>
      <c r="W17" s="652">
        <v>90</v>
      </c>
      <c r="X17" s="653">
        <v>5627</v>
      </c>
      <c r="Y17" s="653">
        <v>159317</v>
      </c>
    </row>
    <row r="18" spans="1:25">
      <c r="A18" s="170" t="s">
        <v>689</v>
      </c>
      <c r="B18" s="654">
        <v>446</v>
      </c>
      <c r="C18" s="655">
        <v>26365</v>
      </c>
      <c r="D18" s="655">
        <v>64051</v>
      </c>
      <c r="E18" s="655">
        <v>13174</v>
      </c>
      <c r="F18" s="655">
        <v>1823</v>
      </c>
      <c r="G18" s="655">
        <v>3712</v>
      </c>
      <c r="H18" s="655">
        <v>3437</v>
      </c>
      <c r="I18" s="655">
        <v>36598</v>
      </c>
      <c r="J18" s="655">
        <v>1047</v>
      </c>
      <c r="K18" s="654">
        <v>378</v>
      </c>
      <c r="L18" s="654">
        <v>352</v>
      </c>
      <c r="M18" s="654">
        <v>47</v>
      </c>
      <c r="N18" s="654">
        <v>95</v>
      </c>
      <c r="O18" s="654">
        <v>841</v>
      </c>
      <c r="P18" s="654">
        <v>300</v>
      </c>
      <c r="Q18" s="654">
        <v>34</v>
      </c>
      <c r="R18" s="654">
        <v>6</v>
      </c>
      <c r="S18" s="654">
        <v>58</v>
      </c>
      <c r="T18" s="654">
        <v>7</v>
      </c>
      <c r="U18" s="654">
        <v>12</v>
      </c>
      <c r="V18" s="655">
        <v>2323</v>
      </c>
      <c r="W18" s="654">
        <v>113</v>
      </c>
      <c r="X18" s="655">
        <v>4807</v>
      </c>
      <c r="Y18" s="655">
        <v>159580</v>
      </c>
    </row>
    <row r="19" spans="1:25">
      <c r="A19" s="170" t="s">
        <v>690</v>
      </c>
      <c r="B19" s="652">
        <v>397</v>
      </c>
      <c r="C19" s="653">
        <v>15615</v>
      </c>
      <c r="D19" s="653">
        <v>72362</v>
      </c>
      <c r="E19" s="653">
        <v>11920</v>
      </c>
      <c r="F19" s="653">
        <v>2305</v>
      </c>
      <c r="G19" s="653">
        <v>3096</v>
      </c>
      <c r="H19" s="653">
        <v>1784</v>
      </c>
      <c r="I19" s="653">
        <v>34096</v>
      </c>
      <c r="J19" s="653">
        <v>1345</v>
      </c>
      <c r="K19" s="652">
        <v>708</v>
      </c>
      <c r="L19" s="652">
        <v>477</v>
      </c>
      <c r="M19" s="652">
        <v>92</v>
      </c>
      <c r="N19" s="652">
        <v>175</v>
      </c>
      <c r="O19" s="653">
        <v>1189</v>
      </c>
      <c r="P19" s="652">
        <v>315</v>
      </c>
      <c r="Q19" s="652">
        <v>92</v>
      </c>
      <c r="R19" s="652">
        <v>11</v>
      </c>
      <c r="S19" s="652">
        <v>48</v>
      </c>
      <c r="T19" s="652">
        <v>13</v>
      </c>
      <c r="U19" s="652">
        <v>39</v>
      </c>
      <c r="V19" s="653">
        <v>2716</v>
      </c>
      <c r="W19" s="652">
        <v>94</v>
      </c>
      <c r="X19" s="653">
        <v>5574</v>
      </c>
      <c r="Y19" s="653">
        <v>154066</v>
      </c>
    </row>
    <row r="20" spans="1:25">
      <c r="A20" s="170" t="s">
        <v>691</v>
      </c>
      <c r="B20" s="654">
        <v>391</v>
      </c>
      <c r="C20" s="655">
        <v>24690</v>
      </c>
      <c r="D20" s="655">
        <v>27345</v>
      </c>
      <c r="E20" s="655">
        <v>12480</v>
      </c>
      <c r="F20" s="654">
        <v>987</v>
      </c>
      <c r="G20" s="655">
        <v>1757</v>
      </c>
      <c r="H20" s="654">
        <v>954</v>
      </c>
      <c r="I20" s="655">
        <v>41084</v>
      </c>
      <c r="J20" s="654">
        <v>862</v>
      </c>
      <c r="K20" s="654">
        <v>220</v>
      </c>
      <c r="L20" s="654">
        <v>156</v>
      </c>
      <c r="M20" s="654">
        <v>39</v>
      </c>
      <c r="N20" s="654">
        <v>67</v>
      </c>
      <c r="O20" s="654">
        <v>331</v>
      </c>
      <c r="P20" s="654">
        <v>102</v>
      </c>
      <c r="Q20" s="654">
        <v>36</v>
      </c>
      <c r="R20" s="654">
        <v>9</v>
      </c>
      <c r="S20" s="654">
        <v>27</v>
      </c>
      <c r="T20" s="654">
        <v>6</v>
      </c>
      <c r="U20" s="654">
        <v>19</v>
      </c>
      <c r="V20" s="655">
        <v>3086</v>
      </c>
      <c r="W20" s="654">
        <v>153</v>
      </c>
      <c r="X20" s="655">
        <v>3814</v>
      </c>
      <c r="Y20" s="655">
        <v>118224</v>
      </c>
    </row>
    <row r="21" spans="1:25">
      <c r="A21" s="170" t="s">
        <v>692</v>
      </c>
      <c r="B21" s="652">
        <v>378</v>
      </c>
      <c r="C21" s="653">
        <v>33426</v>
      </c>
      <c r="D21" s="653">
        <v>45303</v>
      </c>
      <c r="E21" s="653">
        <v>14199</v>
      </c>
      <c r="F21" s="652">
        <v>904</v>
      </c>
      <c r="G21" s="653">
        <v>2647</v>
      </c>
      <c r="H21" s="653">
        <v>1019</v>
      </c>
      <c r="I21" s="653">
        <v>29477</v>
      </c>
      <c r="J21" s="652">
        <v>629</v>
      </c>
      <c r="K21" s="652">
        <v>312</v>
      </c>
      <c r="L21" s="652">
        <v>191</v>
      </c>
      <c r="M21" s="652">
        <v>51</v>
      </c>
      <c r="N21" s="652">
        <v>84</v>
      </c>
      <c r="O21" s="652">
        <v>616</v>
      </c>
      <c r="P21" s="652">
        <v>117</v>
      </c>
      <c r="Q21" s="652">
        <v>48</v>
      </c>
      <c r="R21" s="652">
        <v>12</v>
      </c>
      <c r="S21" s="652">
        <v>25</v>
      </c>
      <c r="T21" s="652">
        <v>6</v>
      </c>
      <c r="U21" s="652">
        <v>14</v>
      </c>
      <c r="V21" s="653">
        <v>2649</v>
      </c>
      <c r="W21" s="652">
        <v>104</v>
      </c>
      <c r="X21" s="653">
        <v>3569</v>
      </c>
      <c r="Y21" s="653">
        <v>135402</v>
      </c>
    </row>
    <row r="22" spans="1:25">
      <c r="A22" s="170" t="s">
        <v>693</v>
      </c>
      <c r="B22" s="654">
        <v>496</v>
      </c>
      <c r="C22" s="655">
        <v>32779</v>
      </c>
      <c r="D22" s="655">
        <v>33484</v>
      </c>
      <c r="E22" s="655">
        <v>16551</v>
      </c>
      <c r="F22" s="655">
        <v>1063</v>
      </c>
      <c r="G22" s="655">
        <v>1050</v>
      </c>
      <c r="H22" s="655">
        <v>1410</v>
      </c>
      <c r="I22" s="655">
        <v>53925</v>
      </c>
      <c r="J22" s="654">
        <v>835</v>
      </c>
      <c r="K22" s="654">
        <v>254</v>
      </c>
      <c r="L22" s="654">
        <v>120</v>
      </c>
      <c r="M22" s="654">
        <v>31</v>
      </c>
      <c r="N22" s="654">
        <v>71</v>
      </c>
      <c r="O22" s="654">
        <v>289</v>
      </c>
      <c r="P22" s="654">
        <v>60</v>
      </c>
      <c r="Q22" s="654">
        <v>40</v>
      </c>
      <c r="R22" s="654">
        <v>5</v>
      </c>
      <c r="S22" s="654">
        <v>21</v>
      </c>
      <c r="T22" s="654">
        <v>4</v>
      </c>
      <c r="U22" s="654">
        <v>21</v>
      </c>
      <c r="V22" s="655">
        <v>4875</v>
      </c>
      <c r="W22" s="654">
        <v>227</v>
      </c>
      <c r="X22" s="655">
        <v>4224</v>
      </c>
      <c r="Y22" s="655">
        <v>151339</v>
      </c>
    </row>
    <row r="23" spans="1:25">
      <c r="A23" s="170" t="s">
        <v>694</v>
      </c>
      <c r="B23" s="652">
        <v>386</v>
      </c>
      <c r="C23" s="653">
        <v>11778</v>
      </c>
      <c r="D23" s="653">
        <v>31865</v>
      </c>
      <c r="E23" s="653">
        <v>32699</v>
      </c>
      <c r="F23" s="652">
        <v>959</v>
      </c>
      <c r="G23" s="653">
        <v>1246</v>
      </c>
      <c r="H23" s="653">
        <v>1161</v>
      </c>
      <c r="I23" s="653">
        <v>45142</v>
      </c>
      <c r="J23" s="652">
        <v>521</v>
      </c>
      <c r="K23" s="652">
        <v>289</v>
      </c>
      <c r="L23" s="652">
        <v>131</v>
      </c>
      <c r="M23" s="652">
        <v>33</v>
      </c>
      <c r="N23" s="652">
        <v>57</v>
      </c>
      <c r="O23" s="652">
        <v>321</v>
      </c>
      <c r="P23" s="652">
        <v>95</v>
      </c>
      <c r="Q23" s="652">
        <v>36</v>
      </c>
      <c r="R23" s="652">
        <v>4</v>
      </c>
      <c r="S23" s="652">
        <v>28</v>
      </c>
      <c r="T23" s="652">
        <v>2</v>
      </c>
      <c r="U23" s="652">
        <v>7</v>
      </c>
      <c r="V23" s="653">
        <v>3199</v>
      </c>
      <c r="W23" s="652">
        <v>210</v>
      </c>
      <c r="X23" s="653">
        <v>3446</v>
      </c>
      <c r="Y23" s="653">
        <v>133229</v>
      </c>
    </row>
    <row r="24" spans="1:25">
      <c r="A24" s="170" t="s">
        <v>695</v>
      </c>
      <c r="B24" s="654">
        <v>462</v>
      </c>
      <c r="C24" s="655">
        <v>15722</v>
      </c>
      <c r="D24" s="655">
        <v>46061</v>
      </c>
      <c r="E24" s="655">
        <v>14750</v>
      </c>
      <c r="F24" s="655">
        <v>1238</v>
      </c>
      <c r="G24" s="655">
        <v>1487</v>
      </c>
      <c r="H24" s="655">
        <v>1281</v>
      </c>
      <c r="I24" s="655">
        <v>47797</v>
      </c>
      <c r="J24" s="655">
        <v>1167</v>
      </c>
      <c r="K24" s="654">
        <v>359</v>
      </c>
      <c r="L24" s="654">
        <v>198</v>
      </c>
      <c r="M24" s="654">
        <v>68</v>
      </c>
      <c r="N24" s="654">
        <v>87</v>
      </c>
      <c r="O24" s="654">
        <v>456</v>
      </c>
      <c r="P24" s="654">
        <v>133</v>
      </c>
      <c r="Q24" s="654">
        <v>57</v>
      </c>
      <c r="R24" s="654">
        <v>10</v>
      </c>
      <c r="S24" s="654">
        <v>29</v>
      </c>
      <c r="T24" s="654">
        <v>5</v>
      </c>
      <c r="U24" s="654">
        <v>8</v>
      </c>
      <c r="V24" s="655">
        <v>2684</v>
      </c>
      <c r="W24" s="654">
        <v>115</v>
      </c>
      <c r="X24" s="655">
        <v>3748</v>
      </c>
      <c r="Y24" s="655">
        <v>137460</v>
      </c>
    </row>
    <row r="25" spans="1:25">
      <c r="A25" s="170" t="s">
        <v>696</v>
      </c>
      <c r="B25" s="652">
        <v>387</v>
      </c>
      <c r="C25" s="653">
        <v>10172</v>
      </c>
      <c r="D25" s="653">
        <v>33394</v>
      </c>
      <c r="E25" s="653">
        <v>19302</v>
      </c>
      <c r="F25" s="653">
        <v>1000</v>
      </c>
      <c r="G25" s="653">
        <v>1836</v>
      </c>
      <c r="H25" s="653">
        <v>1193</v>
      </c>
      <c r="I25" s="653">
        <v>43308</v>
      </c>
      <c r="J25" s="652">
        <v>927</v>
      </c>
      <c r="K25" s="652">
        <v>291</v>
      </c>
      <c r="L25" s="652">
        <v>199</v>
      </c>
      <c r="M25" s="652">
        <v>49</v>
      </c>
      <c r="N25" s="652">
        <v>70</v>
      </c>
      <c r="O25" s="652">
        <v>562</v>
      </c>
      <c r="P25" s="652">
        <v>142</v>
      </c>
      <c r="Q25" s="652">
        <v>82</v>
      </c>
      <c r="R25" s="652">
        <v>7</v>
      </c>
      <c r="S25" s="652">
        <v>43</v>
      </c>
      <c r="T25" s="652">
        <v>6</v>
      </c>
      <c r="U25" s="652">
        <v>6</v>
      </c>
      <c r="V25" s="653">
        <v>2660</v>
      </c>
      <c r="W25" s="652">
        <v>105</v>
      </c>
      <c r="X25" s="653">
        <v>3595</v>
      </c>
      <c r="Y25" s="653">
        <v>118949</v>
      </c>
    </row>
    <row r="26" spans="1:25">
      <c r="A26" s="170" t="s">
        <v>697</v>
      </c>
      <c r="B26" s="654">
        <v>375</v>
      </c>
      <c r="C26" s="655">
        <v>8188</v>
      </c>
      <c r="D26" s="655">
        <v>29126</v>
      </c>
      <c r="E26" s="655">
        <v>17246</v>
      </c>
      <c r="F26" s="654">
        <v>879</v>
      </c>
      <c r="G26" s="655">
        <v>1402</v>
      </c>
      <c r="H26" s="655">
        <v>1429</v>
      </c>
      <c r="I26" s="655">
        <v>40036</v>
      </c>
      <c r="J26" s="654">
        <v>980</v>
      </c>
      <c r="K26" s="654">
        <v>240</v>
      </c>
      <c r="L26" s="654">
        <v>134</v>
      </c>
      <c r="M26" s="654">
        <v>37</v>
      </c>
      <c r="N26" s="654">
        <v>60</v>
      </c>
      <c r="O26" s="654">
        <v>422</v>
      </c>
      <c r="P26" s="654">
        <v>120</v>
      </c>
      <c r="Q26" s="654">
        <v>47</v>
      </c>
      <c r="R26" s="654">
        <v>13</v>
      </c>
      <c r="S26" s="654">
        <v>32</v>
      </c>
      <c r="T26" s="654">
        <v>2</v>
      </c>
      <c r="U26" s="654">
        <v>11</v>
      </c>
      <c r="V26" s="655">
        <v>2068</v>
      </c>
      <c r="W26" s="654">
        <v>94</v>
      </c>
      <c r="X26" s="655">
        <v>3273</v>
      </c>
      <c r="Y26" s="655">
        <v>105839</v>
      </c>
    </row>
    <row r="27" spans="1:25">
      <c r="A27" s="170" t="s">
        <v>698</v>
      </c>
      <c r="B27" s="652">
        <v>424</v>
      </c>
      <c r="C27" s="653">
        <v>6063</v>
      </c>
      <c r="D27" s="653">
        <v>44250</v>
      </c>
      <c r="E27" s="653">
        <v>15874</v>
      </c>
      <c r="F27" s="652">
        <v>828</v>
      </c>
      <c r="G27" s="653">
        <v>2321</v>
      </c>
      <c r="H27" s="653">
        <v>1024</v>
      </c>
      <c r="I27" s="653">
        <v>75031</v>
      </c>
      <c r="J27" s="652">
        <v>735</v>
      </c>
      <c r="K27" s="652">
        <v>321</v>
      </c>
      <c r="L27" s="652">
        <v>191</v>
      </c>
      <c r="M27" s="652">
        <v>54</v>
      </c>
      <c r="N27" s="652">
        <v>77</v>
      </c>
      <c r="O27" s="652">
        <v>536</v>
      </c>
      <c r="P27" s="652">
        <v>116</v>
      </c>
      <c r="Q27" s="652">
        <v>57</v>
      </c>
      <c r="R27" s="652">
        <v>16</v>
      </c>
      <c r="S27" s="652">
        <v>39</v>
      </c>
      <c r="T27" s="652">
        <v>7</v>
      </c>
      <c r="U27" s="652">
        <v>10</v>
      </c>
      <c r="V27" s="653">
        <v>2051</v>
      </c>
      <c r="W27" s="652">
        <v>143</v>
      </c>
      <c r="X27" s="653">
        <v>3754</v>
      </c>
      <c r="Y27" s="653">
        <v>153498</v>
      </c>
    </row>
    <row r="28" spans="1:25">
      <c r="A28" s="170" t="s">
        <v>699</v>
      </c>
      <c r="B28" s="654">
        <v>470</v>
      </c>
      <c r="C28" s="655">
        <v>5739</v>
      </c>
      <c r="D28" s="655">
        <v>23349</v>
      </c>
      <c r="E28" s="655">
        <v>59376</v>
      </c>
      <c r="F28" s="654">
        <v>601</v>
      </c>
      <c r="G28" s="654">
        <v>979</v>
      </c>
      <c r="H28" s="654">
        <v>949</v>
      </c>
      <c r="I28" s="655">
        <v>36904</v>
      </c>
      <c r="J28" s="654">
        <v>515</v>
      </c>
      <c r="K28" s="654">
        <v>111</v>
      </c>
      <c r="L28" s="654">
        <v>75</v>
      </c>
      <c r="M28" s="654">
        <v>15</v>
      </c>
      <c r="N28" s="654">
        <v>25</v>
      </c>
      <c r="O28" s="654">
        <v>235</v>
      </c>
      <c r="P28" s="654">
        <v>52</v>
      </c>
      <c r="Q28" s="654">
        <v>20</v>
      </c>
      <c r="R28" s="654">
        <v>4</v>
      </c>
      <c r="S28" s="654">
        <v>9</v>
      </c>
      <c r="T28" s="654">
        <v>3</v>
      </c>
      <c r="U28" s="654">
        <v>6</v>
      </c>
      <c r="V28" s="655">
        <v>1934</v>
      </c>
      <c r="W28" s="654">
        <v>142</v>
      </c>
      <c r="X28" s="655">
        <v>3421</v>
      </c>
      <c r="Y28" s="655">
        <v>134464</v>
      </c>
    </row>
    <row r="29" spans="1:25">
      <c r="A29" s="170" t="s">
        <v>700</v>
      </c>
      <c r="B29" s="652">
        <v>515</v>
      </c>
      <c r="C29" s="653">
        <v>4310</v>
      </c>
      <c r="D29" s="653">
        <v>26025</v>
      </c>
      <c r="E29" s="653">
        <v>74547</v>
      </c>
      <c r="F29" s="652">
        <v>599</v>
      </c>
      <c r="G29" s="653">
        <v>1211</v>
      </c>
      <c r="H29" s="653">
        <v>1102</v>
      </c>
      <c r="I29" s="653">
        <v>34549</v>
      </c>
      <c r="J29" s="652">
        <v>610</v>
      </c>
      <c r="K29" s="652">
        <v>164</v>
      </c>
      <c r="L29" s="652">
        <v>83</v>
      </c>
      <c r="M29" s="652">
        <v>22</v>
      </c>
      <c r="N29" s="652">
        <v>21</v>
      </c>
      <c r="O29" s="652">
        <v>235</v>
      </c>
      <c r="P29" s="652">
        <v>62</v>
      </c>
      <c r="Q29" s="652">
        <v>24</v>
      </c>
      <c r="R29" s="652">
        <v>3</v>
      </c>
      <c r="S29" s="652">
        <v>8</v>
      </c>
      <c r="T29" s="652">
        <v>4</v>
      </c>
      <c r="U29" s="652">
        <v>14</v>
      </c>
      <c r="V29" s="653">
        <v>1652</v>
      </c>
      <c r="W29" s="652">
        <v>139</v>
      </c>
      <c r="X29" s="653">
        <v>3546</v>
      </c>
      <c r="Y29" s="653">
        <v>148930</v>
      </c>
    </row>
    <row r="30" spans="1:25">
      <c r="A30" s="170" t="s">
        <v>701</v>
      </c>
      <c r="B30" s="654">
        <v>429</v>
      </c>
      <c r="C30" s="655">
        <v>20028</v>
      </c>
      <c r="D30" s="655">
        <v>32553</v>
      </c>
      <c r="E30" s="655">
        <v>13732</v>
      </c>
      <c r="F30" s="655">
        <v>1332</v>
      </c>
      <c r="G30" s="655">
        <v>1491</v>
      </c>
      <c r="H30" s="655">
        <v>1105</v>
      </c>
      <c r="I30" s="655">
        <v>50883</v>
      </c>
      <c r="J30" s="654">
        <v>821</v>
      </c>
      <c r="K30" s="654">
        <v>266</v>
      </c>
      <c r="L30" s="654">
        <v>161</v>
      </c>
      <c r="M30" s="654">
        <v>46</v>
      </c>
      <c r="N30" s="654">
        <v>60</v>
      </c>
      <c r="O30" s="654">
        <v>449</v>
      </c>
      <c r="P30" s="654">
        <v>104</v>
      </c>
      <c r="Q30" s="654">
        <v>41</v>
      </c>
      <c r="R30" s="654">
        <v>15</v>
      </c>
      <c r="S30" s="654">
        <v>38</v>
      </c>
      <c r="T30" s="654">
        <v>3</v>
      </c>
      <c r="U30" s="654">
        <v>5</v>
      </c>
      <c r="V30" s="655">
        <v>3856</v>
      </c>
      <c r="W30" s="654">
        <v>180</v>
      </c>
      <c r="X30" s="655">
        <v>3810</v>
      </c>
      <c r="Y30" s="655">
        <v>130979</v>
      </c>
    </row>
    <row r="31" spans="1:25">
      <c r="A31" s="170" t="s">
        <v>702</v>
      </c>
      <c r="B31" s="652">
        <v>394</v>
      </c>
      <c r="C31" s="653">
        <v>5603</v>
      </c>
      <c r="D31" s="653">
        <v>26474</v>
      </c>
      <c r="E31" s="653">
        <v>36511</v>
      </c>
      <c r="F31" s="652">
        <v>910</v>
      </c>
      <c r="G31" s="653">
        <v>1220</v>
      </c>
      <c r="H31" s="653">
        <v>1129</v>
      </c>
      <c r="I31" s="653">
        <v>36590</v>
      </c>
      <c r="J31" s="653">
        <v>1547</v>
      </c>
      <c r="K31" s="652">
        <v>227</v>
      </c>
      <c r="L31" s="652">
        <v>116</v>
      </c>
      <c r="M31" s="652">
        <v>41</v>
      </c>
      <c r="N31" s="652">
        <v>66</v>
      </c>
      <c r="O31" s="652">
        <v>343</v>
      </c>
      <c r="P31" s="652">
        <v>107</v>
      </c>
      <c r="Q31" s="652">
        <v>85</v>
      </c>
      <c r="R31" s="652">
        <v>23</v>
      </c>
      <c r="S31" s="652">
        <v>16</v>
      </c>
      <c r="T31" s="652">
        <v>9</v>
      </c>
      <c r="U31" s="652">
        <v>25</v>
      </c>
      <c r="V31" s="653">
        <v>2089</v>
      </c>
      <c r="W31" s="652">
        <v>140</v>
      </c>
      <c r="X31" s="653">
        <v>4131</v>
      </c>
      <c r="Y31" s="653">
        <v>117402</v>
      </c>
    </row>
    <row r="32" spans="1:25">
      <c r="A32" s="170" t="s">
        <v>703</v>
      </c>
      <c r="B32" s="654">
        <v>398</v>
      </c>
      <c r="C32" s="655">
        <v>8810</v>
      </c>
      <c r="D32" s="655">
        <v>42193</v>
      </c>
      <c r="E32" s="655">
        <v>25343</v>
      </c>
      <c r="F32" s="654">
        <v>994</v>
      </c>
      <c r="G32" s="655">
        <v>2527</v>
      </c>
      <c r="H32" s="655">
        <v>1122</v>
      </c>
      <c r="I32" s="655">
        <v>39529</v>
      </c>
      <c r="J32" s="655">
        <v>2238</v>
      </c>
      <c r="K32" s="654">
        <v>284</v>
      </c>
      <c r="L32" s="654">
        <v>106</v>
      </c>
      <c r="M32" s="654">
        <v>101</v>
      </c>
      <c r="N32" s="654">
        <v>100</v>
      </c>
      <c r="O32" s="654">
        <v>454</v>
      </c>
      <c r="P32" s="654">
        <v>99</v>
      </c>
      <c r="Q32" s="654">
        <v>139</v>
      </c>
      <c r="R32" s="654">
        <v>4</v>
      </c>
      <c r="S32" s="654">
        <v>21</v>
      </c>
      <c r="T32" s="654">
        <v>15</v>
      </c>
      <c r="U32" s="654">
        <v>8</v>
      </c>
      <c r="V32" s="655">
        <v>2453</v>
      </c>
      <c r="W32" s="654">
        <v>100</v>
      </c>
      <c r="X32" s="655">
        <v>3772</v>
      </c>
      <c r="Y32" s="655">
        <v>130412</v>
      </c>
    </row>
    <row r="33" spans="1:25">
      <c r="A33" s="170" t="s">
        <v>704</v>
      </c>
      <c r="B33" s="652">
        <v>461</v>
      </c>
      <c r="C33" s="653">
        <v>44993</v>
      </c>
      <c r="D33" s="653">
        <v>30123</v>
      </c>
      <c r="E33" s="653">
        <v>16340</v>
      </c>
      <c r="F33" s="652">
        <v>909</v>
      </c>
      <c r="G33" s="653">
        <v>1603</v>
      </c>
      <c r="H33" s="652">
        <v>803</v>
      </c>
      <c r="I33" s="653">
        <v>43050</v>
      </c>
      <c r="J33" s="652">
        <v>589</v>
      </c>
      <c r="K33" s="652">
        <v>293</v>
      </c>
      <c r="L33" s="652">
        <v>182</v>
      </c>
      <c r="M33" s="652">
        <v>100</v>
      </c>
      <c r="N33" s="652">
        <v>102</v>
      </c>
      <c r="O33" s="652">
        <v>400</v>
      </c>
      <c r="P33" s="652">
        <v>122</v>
      </c>
      <c r="Q33" s="652">
        <v>79</v>
      </c>
      <c r="R33" s="652">
        <v>24</v>
      </c>
      <c r="S33" s="652">
        <v>26</v>
      </c>
      <c r="T33" s="652">
        <v>13</v>
      </c>
      <c r="U33" s="652">
        <v>32</v>
      </c>
      <c r="V33" s="653">
        <v>4144</v>
      </c>
      <c r="W33" s="652">
        <v>207</v>
      </c>
      <c r="X33" s="653">
        <v>3558</v>
      </c>
      <c r="Y33" s="653">
        <v>147692</v>
      </c>
    </row>
    <row r="34" spans="1:25">
      <c r="A34" s="170" t="s">
        <v>705</v>
      </c>
      <c r="B34" s="654">
        <v>444</v>
      </c>
      <c r="C34" s="655">
        <v>18773</v>
      </c>
      <c r="D34" s="655">
        <v>33104</v>
      </c>
      <c r="E34" s="655">
        <v>9994</v>
      </c>
      <c r="F34" s="655">
        <v>1001</v>
      </c>
      <c r="G34" s="655">
        <v>1752</v>
      </c>
      <c r="H34" s="654">
        <v>882</v>
      </c>
      <c r="I34" s="655">
        <v>39089</v>
      </c>
      <c r="J34" s="654">
        <v>975</v>
      </c>
      <c r="K34" s="654">
        <v>250</v>
      </c>
      <c r="L34" s="654">
        <v>149</v>
      </c>
      <c r="M34" s="654">
        <v>53</v>
      </c>
      <c r="N34" s="654">
        <v>45</v>
      </c>
      <c r="O34" s="654">
        <v>490</v>
      </c>
      <c r="P34" s="654">
        <v>79</v>
      </c>
      <c r="Q34" s="654">
        <v>45</v>
      </c>
      <c r="R34" s="654">
        <v>5</v>
      </c>
      <c r="S34" s="654">
        <v>24</v>
      </c>
      <c r="T34" s="654">
        <v>8</v>
      </c>
      <c r="U34" s="654">
        <v>12</v>
      </c>
      <c r="V34" s="655">
        <v>2865</v>
      </c>
      <c r="W34" s="654">
        <v>125</v>
      </c>
      <c r="X34" s="655">
        <v>3594</v>
      </c>
      <c r="Y34" s="655">
        <v>113314</v>
      </c>
    </row>
    <row r="35" spans="1:25">
      <c r="A35" s="170" t="s">
        <v>706</v>
      </c>
      <c r="B35" s="652">
        <v>392</v>
      </c>
      <c r="C35" s="653">
        <v>4758</v>
      </c>
      <c r="D35" s="653">
        <v>39891</v>
      </c>
      <c r="E35" s="653">
        <v>28192</v>
      </c>
      <c r="F35" s="652">
        <v>717</v>
      </c>
      <c r="G35" s="653">
        <v>1799</v>
      </c>
      <c r="H35" s="652">
        <v>970</v>
      </c>
      <c r="I35" s="653">
        <v>35444</v>
      </c>
      <c r="J35" s="652">
        <v>797</v>
      </c>
      <c r="K35" s="652">
        <v>312</v>
      </c>
      <c r="L35" s="652">
        <v>203</v>
      </c>
      <c r="M35" s="652">
        <v>55</v>
      </c>
      <c r="N35" s="652">
        <v>96</v>
      </c>
      <c r="O35" s="652">
        <v>559</v>
      </c>
      <c r="P35" s="652">
        <v>118</v>
      </c>
      <c r="Q35" s="652">
        <v>82</v>
      </c>
      <c r="R35" s="652">
        <v>13</v>
      </c>
      <c r="S35" s="652">
        <v>31</v>
      </c>
      <c r="T35" s="652">
        <v>4</v>
      </c>
      <c r="U35" s="652">
        <v>20</v>
      </c>
      <c r="V35" s="653">
        <v>1684</v>
      </c>
      <c r="W35" s="652">
        <v>158</v>
      </c>
      <c r="X35" s="653">
        <v>3495</v>
      </c>
      <c r="Y35" s="653">
        <v>119398</v>
      </c>
    </row>
    <row r="36" spans="1:25">
      <c r="A36" s="170" t="s">
        <v>707</v>
      </c>
      <c r="B36" s="654">
        <v>418</v>
      </c>
      <c r="C36" s="655">
        <v>21163</v>
      </c>
      <c r="D36" s="655">
        <v>34354</v>
      </c>
      <c r="E36" s="655">
        <v>11853</v>
      </c>
      <c r="F36" s="655">
        <v>1091</v>
      </c>
      <c r="G36" s="655">
        <v>1535</v>
      </c>
      <c r="H36" s="655">
        <v>1028</v>
      </c>
      <c r="I36" s="655">
        <v>43273</v>
      </c>
      <c r="J36" s="654">
        <v>954</v>
      </c>
      <c r="K36" s="654">
        <v>260</v>
      </c>
      <c r="L36" s="654">
        <v>154</v>
      </c>
      <c r="M36" s="654">
        <v>56</v>
      </c>
      <c r="N36" s="654">
        <v>62</v>
      </c>
      <c r="O36" s="654">
        <v>502</v>
      </c>
      <c r="P36" s="654">
        <v>85</v>
      </c>
      <c r="Q36" s="654">
        <v>43</v>
      </c>
      <c r="R36" s="654">
        <v>16</v>
      </c>
      <c r="S36" s="654">
        <v>37</v>
      </c>
      <c r="T36" s="654">
        <v>9</v>
      </c>
      <c r="U36" s="654">
        <v>17</v>
      </c>
      <c r="V36" s="655">
        <v>3118</v>
      </c>
      <c r="W36" s="654">
        <v>205</v>
      </c>
      <c r="X36" s="655">
        <v>3926</v>
      </c>
      <c r="Y36" s="655">
        <v>123741</v>
      </c>
    </row>
    <row r="37" spans="1:25">
      <c r="A37" s="170" t="s">
        <v>708</v>
      </c>
      <c r="B37" s="652">
        <v>474</v>
      </c>
      <c r="C37" s="653">
        <v>18196</v>
      </c>
      <c r="D37" s="653">
        <v>49328</v>
      </c>
      <c r="E37" s="653">
        <v>19541</v>
      </c>
      <c r="F37" s="653">
        <v>1680</v>
      </c>
      <c r="G37" s="653">
        <v>1583</v>
      </c>
      <c r="H37" s="653">
        <v>1464</v>
      </c>
      <c r="I37" s="653">
        <v>66356</v>
      </c>
      <c r="J37" s="653">
        <v>1166</v>
      </c>
      <c r="K37" s="652">
        <v>420</v>
      </c>
      <c r="L37" s="652">
        <v>196</v>
      </c>
      <c r="M37" s="652">
        <v>70</v>
      </c>
      <c r="N37" s="652">
        <v>109</v>
      </c>
      <c r="O37" s="652">
        <v>569</v>
      </c>
      <c r="P37" s="652">
        <v>138</v>
      </c>
      <c r="Q37" s="652">
        <v>67</v>
      </c>
      <c r="R37" s="652">
        <v>13</v>
      </c>
      <c r="S37" s="652">
        <v>31</v>
      </c>
      <c r="T37" s="652">
        <v>6</v>
      </c>
      <c r="U37" s="652">
        <v>18</v>
      </c>
      <c r="V37" s="653">
        <v>4467</v>
      </c>
      <c r="W37" s="652">
        <v>309</v>
      </c>
      <c r="X37" s="653">
        <v>5487</v>
      </c>
      <c r="Y37" s="653">
        <v>171214</v>
      </c>
    </row>
    <row r="38" spans="1:25">
      <c r="A38" s="170" t="s">
        <v>709</v>
      </c>
      <c r="B38" s="654">
        <v>433</v>
      </c>
      <c r="C38" s="655">
        <v>25657</v>
      </c>
      <c r="D38" s="655">
        <v>48914</v>
      </c>
      <c r="E38" s="655">
        <v>36499</v>
      </c>
      <c r="F38" s="655">
        <v>3185</v>
      </c>
      <c r="G38" s="655">
        <v>1197</v>
      </c>
      <c r="H38" s="654">
        <v>993</v>
      </c>
      <c r="I38" s="655">
        <v>42161</v>
      </c>
      <c r="J38" s="654">
        <v>515</v>
      </c>
      <c r="K38" s="654">
        <v>521</v>
      </c>
      <c r="L38" s="654">
        <v>304</v>
      </c>
      <c r="M38" s="654">
        <v>58</v>
      </c>
      <c r="N38" s="654">
        <v>129</v>
      </c>
      <c r="O38" s="654">
        <v>594</v>
      </c>
      <c r="P38" s="654">
        <v>175</v>
      </c>
      <c r="Q38" s="654">
        <v>42</v>
      </c>
      <c r="R38" s="654">
        <v>9</v>
      </c>
      <c r="S38" s="654">
        <v>24</v>
      </c>
      <c r="T38" s="654">
        <v>7</v>
      </c>
      <c r="U38" s="654">
        <v>22</v>
      </c>
      <c r="V38" s="655">
        <v>5120</v>
      </c>
      <c r="W38" s="654">
        <v>175</v>
      </c>
      <c r="X38" s="655">
        <v>4241</v>
      </c>
      <c r="Y38" s="655">
        <v>170542</v>
      </c>
    </row>
    <row r="39" spans="1:25">
      <c r="A39" s="170" t="s">
        <v>710</v>
      </c>
      <c r="B39" s="652">
        <v>393</v>
      </c>
      <c r="C39" s="653">
        <v>22213</v>
      </c>
      <c r="D39" s="653">
        <v>42600</v>
      </c>
      <c r="E39" s="653">
        <v>35467</v>
      </c>
      <c r="F39" s="653">
        <v>5954</v>
      </c>
      <c r="G39" s="653">
        <v>1332</v>
      </c>
      <c r="H39" s="653">
        <v>1105</v>
      </c>
      <c r="I39" s="653">
        <v>43895</v>
      </c>
      <c r="J39" s="652">
        <v>495</v>
      </c>
      <c r="K39" s="652">
        <v>333</v>
      </c>
      <c r="L39" s="652">
        <v>176</v>
      </c>
      <c r="M39" s="652">
        <v>32</v>
      </c>
      <c r="N39" s="652">
        <v>59</v>
      </c>
      <c r="O39" s="652">
        <v>427</v>
      </c>
      <c r="P39" s="652">
        <v>134</v>
      </c>
      <c r="Q39" s="652">
        <v>38</v>
      </c>
      <c r="R39" s="652">
        <v>11</v>
      </c>
      <c r="S39" s="652">
        <v>13</v>
      </c>
      <c r="T39" s="652">
        <v>6</v>
      </c>
      <c r="U39" s="652">
        <v>14</v>
      </c>
      <c r="V39" s="653">
        <v>4580</v>
      </c>
      <c r="W39" s="652">
        <v>186</v>
      </c>
      <c r="X39" s="653">
        <v>3640</v>
      </c>
      <c r="Y39" s="653">
        <v>162710</v>
      </c>
    </row>
    <row r="40" spans="1:25">
      <c r="A40" s="170" t="s">
        <v>711</v>
      </c>
      <c r="B40" s="654">
        <v>364</v>
      </c>
      <c r="C40" s="655">
        <v>20905</v>
      </c>
      <c r="D40" s="655">
        <v>41479</v>
      </c>
      <c r="E40" s="655">
        <v>32161</v>
      </c>
      <c r="F40" s="655">
        <v>3373</v>
      </c>
      <c r="G40" s="655">
        <v>1716</v>
      </c>
      <c r="H40" s="655">
        <v>1136</v>
      </c>
      <c r="I40" s="655">
        <v>35008</v>
      </c>
      <c r="J40" s="654">
        <v>634</v>
      </c>
      <c r="K40" s="654">
        <v>406</v>
      </c>
      <c r="L40" s="654">
        <v>270</v>
      </c>
      <c r="M40" s="654">
        <v>52</v>
      </c>
      <c r="N40" s="654">
        <v>86</v>
      </c>
      <c r="O40" s="654">
        <v>702</v>
      </c>
      <c r="P40" s="654">
        <v>160</v>
      </c>
      <c r="Q40" s="654">
        <v>46</v>
      </c>
      <c r="R40" s="654">
        <v>3</v>
      </c>
      <c r="S40" s="654">
        <v>27</v>
      </c>
      <c r="T40" s="654">
        <v>5</v>
      </c>
      <c r="U40" s="654">
        <v>6</v>
      </c>
      <c r="V40" s="655">
        <v>3945</v>
      </c>
      <c r="W40" s="654">
        <v>111</v>
      </c>
      <c r="X40" s="655">
        <v>4037</v>
      </c>
      <c r="Y40" s="655">
        <v>146268</v>
      </c>
    </row>
    <row r="41" spans="1:25">
      <c r="A41" s="170" t="s">
        <v>712</v>
      </c>
      <c r="B41" s="652">
        <v>379</v>
      </c>
      <c r="C41" s="653">
        <v>12044</v>
      </c>
      <c r="D41" s="653">
        <v>32409</v>
      </c>
      <c r="E41" s="653">
        <v>11360</v>
      </c>
      <c r="F41" s="652">
        <v>978</v>
      </c>
      <c r="G41" s="653">
        <v>1466</v>
      </c>
      <c r="H41" s="653">
        <v>1290</v>
      </c>
      <c r="I41" s="653">
        <v>40025</v>
      </c>
      <c r="J41" s="653">
        <v>1051</v>
      </c>
      <c r="K41" s="652">
        <v>323</v>
      </c>
      <c r="L41" s="652">
        <v>190</v>
      </c>
      <c r="M41" s="652">
        <v>47</v>
      </c>
      <c r="N41" s="652">
        <v>67</v>
      </c>
      <c r="O41" s="652">
        <v>591</v>
      </c>
      <c r="P41" s="652">
        <v>122</v>
      </c>
      <c r="Q41" s="652">
        <v>60</v>
      </c>
      <c r="R41" s="652">
        <v>11</v>
      </c>
      <c r="S41" s="652">
        <v>24</v>
      </c>
      <c r="T41" s="652">
        <v>9</v>
      </c>
      <c r="U41" s="652">
        <v>9</v>
      </c>
      <c r="V41" s="653">
        <v>2115</v>
      </c>
      <c r="W41" s="652">
        <v>187</v>
      </c>
      <c r="X41" s="653">
        <v>3698</v>
      </c>
      <c r="Y41" s="653">
        <v>108076</v>
      </c>
    </row>
    <row r="42" spans="1:25">
      <c r="A42" s="170" t="s">
        <v>713</v>
      </c>
      <c r="B42" s="654">
        <v>415</v>
      </c>
      <c r="C42" s="655">
        <v>14440</v>
      </c>
      <c r="D42" s="655">
        <v>31992</v>
      </c>
      <c r="E42" s="655">
        <v>24404</v>
      </c>
      <c r="F42" s="655">
        <v>1072</v>
      </c>
      <c r="G42" s="655">
        <v>1474</v>
      </c>
      <c r="H42" s="655">
        <v>1153</v>
      </c>
      <c r="I42" s="655">
        <v>54182</v>
      </c>
      <c r="J42" s="654">
        <v>878</v>
      </c>
      <c r="K42" s="654">
        <v>255</v>
      </c>
      <c r="L42" s="654">
        <v>129</v>
      </c>
      <c r="M42" s="654">
        <v>52</v>
      </c>
      <c r="N42" s="654">
        <v>44</v>
      </c>
      <c r="O42" s="654">
        <v>333</v>
      </c>
      <c r="P42" s="654">
        <v>76</v>
      </c>
      <c r="Q42" s="654">
        <v>36</v>
      </c>
      <c r="R42" s="654">
        <v>5</v>
      </c>
      <c r="S42" s="654">
        <v>19</v>
      </c>
      <c r="T42" s="654">
        <v>3</v>
      </c>
      <c r="U42" s="654">
        <v>8</v>
      </c>
      <c r="V42" s="655">
        <v>4067</v>
      </c>
      <c r="W42" s="654">
        <v>239</v>
      </c>
      <c r="X42" s="655">
        <v>3982</v>
      </c>
      <c r="Y42" s="655">
        <v>138843</v>
      </c>
    </row>
    <row r="43" spans="1:25">
      <c r="A43" s="170" t="s">
        <v>714</v>
      </c>
      <c r="B43" s="652">
        <v>427</v>
      </c>
      <c r="C43" s="653">
        <v>14711</v>
      </c>
      <c r="D43" s="653">
        <v>57260</v>
      </c>
      <c r="E43" s="653">
        <v>14682</v>
      </c>
      <c r="F43" s="653">
        <v>1376</v>
      </c>
      <c r="G43" s="653">
        <v>1654</v>
      </c>
      <c r="H43" s="653">
        <v>1154</v>
      </c>
      <c r="I43" s="653">
        <v>57538</v>
      </c>
      <c r="J43" s="652">
        <v>929</v>
      </c>
      <c r="K43" s="652">
        <v>341</v>
      </c>
      <c r="L43" s="652">
        <v>219</v>
      </c>
      <c r="M43" s="652">
        <v>54</v>
      </c>
      <c r="N43" s="652">
        <v>92</v>
      </c>
      <c r="O43" s="652">
        <v>581</v>
      </c>
      <c r="P43" s="652">
        <v>118</v>
      </c>
      <c r="Q43" s="652">
        <v>64</v>
      </c>
      <c r="R43" s="652">
        <v>14</v>
      </c>
      <c r="S43" s="652">
        <v>22</v>
      </c>
      <c r="T43" s="652">
        <v>12</v>
      </c>
      <c r="U43" s="652">
        <v>7</v>
      </c>
      <c r="V43" s="653">
        <v>2289</v>
      </c>
      <c r="W43" s="652">
        <v>83</v>
      </c>
      <c r="X43" s="653">
        <v>4158</v>
      </c>
      <c r="Y43" s="653">
        <v>157358</v>
      </c>
    </row>
    <row r="44" spans="1:25">
      <c r="A44" s="170" t="s">
        <v>205</v>
      </c>
      <c r="B44" s="654">
        <v>411</v>
      </c>
      <c r="C44" s="655">
        <v>8235</v>
      </c>
      <c r="D44" s="655">
        <v>30427</v>
      </c>
      <c r="E44" s="655">
        <v>20363</v>
      </c>
      <c r="F44" s="654">
        <v>787</v>
      </c>
      <c r="G44" s="655">
        <v>2289</v>
      </c>
      <c r="H44" s="654">
        <v>971</v>
      </c>
      <c r="I44" s="655">
        <v>40225</v>
      </c>
      <c r="J44" s="654">
        <v>950</v>
      </c>
      <c r="K44" s="654">
        <v>321</v>
      </c>
      <c r="L44" s="654">
        <v>148</v>
      </c>
      <c r="M44" s="654">
        <v>69</v>
      </c>
      <c r="N44" s="654">
        <v>81</v>
      </c>
      <c r="O44" s="654">
        <v>525</v>
      </c>
      <c r="P44" s="654">
        <v>107</v>
      </c>
      <c r="Q44" s="654">
        <v>61</v>
      </c>
      <c r="R44" s="654">
        <v>8</v>
      </c>
      <c r="S44" s="654">
        <v>20</v>
      </c>
      <c r="T44" s="654">
        <v>8</v>
      </c>
      <c r="U44" s="654">
        <v>16</v>
      </c>
      <c r="V44" s="655">
        <v>3335</v>
      </c>
      <c r="W44" s="654">
        <v>135</v>
      </c>
      <c r="X44" s="655">
        <v>3669</v>
      </c>
      <c r="Y44" s="655">
        <v>112750</v>
      </c>
    </row>
    <row r="45" spans="1:25">
      <c r="A45" s="170" t="s">
        <v>715</v>
      </c>
      <c r="B45" s="652">
        <v>500</v>
      </c>
      <c r="C45" s="653">
        <v>3443</v>
      </c>
      <c r="D45" s="653">
        <v>24765</v>
      </c>
      <c r="E45" s="653">
        <v>75682</v>
      </c>
      <c r="F45" s="652">
        <v>697</v>
      </c>
      <c r="G45" s="653">
        <v>1018</v>
      </c>
      <c r="H45" s="652">
        <v>846</v>
      </c>
      <c r="I45" s="653">
        <v>30488</v>
      </c>
      <c r="J45" s="652">
        <v>712</v>
      </c>
      <c r="K45" s="652">
        <v>162</v>
      </c>
      <c r="L45" s="652">
        <v>65</v>
      </c>
      <c r="M45" s="652">
        <v>23</v>
      </c>
      <c r="N45" s="652">
        <v>33</v>
      </c>
      <c r="O45" s="652">
        <v>220</v>
      </c>
      <c r="P45" s="652">
        <v>65</v>
      </c>
      <c r="Q45" s="652">
        <v>19</v>
      </c>
      <c r="R45" s="652">
        <v>10</v>
      </c>
      <c r="S45" s="652">
        <v>14</v>
      </c>
      <c r="T45" s="652">
        <v>2</v>
      </c>
      <c r="U45" s="652">
        <v>5</v>
      </c>
      <c r="V45" s="653">
        <v>1445</v>
      </c>
      <c r="W45" s="652">
        <v>126</v>
      </c>
      <c r="X45" s="653">
        <v>3604</v>
      </c>
      <c r="Y45" s="653">
        <v>143444</v>
      </c>
    </row>
    <row r="46" spans="1:25">
      <c r="A46" s="170" t="s">
        <v>716</v>
      </c>
      <c r="B46" s="654">
        <v>370</v>
      </c>
      <c r="C46" s="655">
        <v>7358</v>
      </c>
      <c r="D46" s="655">
        <v>27046</v>
      </c>
      <c r="E46" s="655">
        <v>21120</v>
      </c>
      <c r="F46" s="654">
        <v>740</v>
      </c>
      <c r="G46" s="655">
        <v>1489</v>
      </c>
      <c r="H46" s="655">
        <v>1095</v>
      </c>
      <c r="I46" s="655">
        <v>39850</v>
      </c>
      <c r="J46" s="654">
        <v>589</v>
      </c>
      <c r="K46" s="654">
        <v>199</v>
      </c>
      <c r="L46" s="654">
        <v>131</v>
      </c>
      <c r="M46" s="654">
        <v>35</v>
      </c>
      <c r="N46" s="654">
        <v>46</v>
      </c>
      <c r="O46" s="654">
        <v>400</v>
      </c>
      <c r="P46" s="654">
        <v>115</v>
      </c>
      <c r="Q46" s="654">
        <v>53</v>
      </c>
      <c r="R46" s="654">
        <v>6</v>
      </c>
      <c r="S46" s="654">
        <v>17</v>
      </c>
      <c r="T46" s="654">
        <v>6</v>
      </c>
      <c r="U46" s="654">
        <v>4</v>
      </c>
      <c r="V46" s="655">
        <v>2271</v>
      </c>
      <c r="W46" s="654">
        <v>124</v>
      </c>
      <c r="X46" s="655">
        <v>3405</v>
      </c>
      <c r="Y46" s="655">
        <v>106099</v>
      </c>
    </row>
    <row r="47" spans="1:25">
      <c r="A47" s="170" t="s">
        <v>717</v>
      </c>
      <c r="B47" s="652">
        <v>419</v>
      </c>
      <c r="C47" s="653">
        <v>21646</v>
      </c>
      <c r="D47" s="653">
        <v>32159</v>
      </c>
      <c r="E47" s="653">
        <v>15467</v>
      </c>
      <c r="F47" s="653">
        <v>1292</v>
      </c>
      <c r="G47" s="653">
        <v>1677</v>
      </c>
      <c r="H47" s="653">
        <v>1341</v>
      </c>
      <c r="I47" s="653">
        <v>55865</v>
      </c>
      <c r="J47" s="652">
        <v>983</v>
      </c>
      <c r="K47" s="652">
        <v>301</v>
      </c>
      <c r="L47" s="652">
        <v>170</v>
      </c>
      <c r="M47" s="652">
        <v>35</v>
      </c>
      <c r="N47" s="652">
        <v>80</v>
      </c>
      <c r="O47" s="652">
        <v>406</v>
      </c>
      <c r="P47" s="652">
        <v>104</v>
      </c>
      <c r="Q47" s="652">
        <v>44</v>
      </c>
      <c r="R47" s="652">
        <v>8</v>
      </c>
      <c r="S47" s="652">
        <v>19</v>
      </c>
      <c r="T47" s="652">
        <v>9</v>
      </c>
      <c r="U47" s="652">
        <v>7</v>
      </c>
      <c r="V47" s="653">
        <v>4158</v>
      </c>
      <c r="W47" s="652">
        <v>211</v>
      </c>
      <c r="X47" s="653">
        <v>3416</v>
      </c>
      <c r="Y47" s="653">
        <v>139398</v>
      </c>
    </row>
    <row r="48" spans="1:25">
      <c r="A48" s="170" t="s">
        <v>718</v>
      </c>
      <c r="B48" s="654">
        <v>416</v>
      </c>
      <c r="C48" s="655">
        <v>17961</v>
      </c>
      <c r="D48" s="655">
        <v>46822</v>
      </c>
      <c r="E48" s="655">
        <v>12958</v>
      </c>
      <c r="F48" s="655">
        <v>1358</v>
      </c>
      <c r="G48" s="655">
        <v>2442</v>
      </c>
      <c r="H48" s="655">
        <v>1423</v>
      </c>
      <c r="I48" s="655">
        <v>44584</v>
      </c>
      <c r="J48" s="655">
        <v>1171</v>
      </c>
      <c r="K48" s="654">
        <v>350</v>
      </c>
      <c r="L48" s="654">
        <v>226</v>
      </c>
      <c r="M48" s="654">
        <v>71</v>
      </c>
      <c r="N48" s="654">
        <v>80</v>
      </c>
      <c r="O48" s="654">
        <v>724</v>
      </c>
      <c r="P48" s="654">
        <v>144</v>
      </c>
      <c r="Q48" s="654">
        <v>97</v>
      </c>
      <c r="R48" s="654">
        <v>11</v>
      </c>
      <c r="S48" s="654">
        <v>23</v>
      </c>
      <c r="T48" s="654">
        <v>12</v>
      </c>
      <c r="U48" s="654">
        <v>18</v>
      </c>
      <c r="V48" s="655">
        <v>3211</v>
      </c>
      <c r="W48" s="654">
        <v>128</v>
      </c>
      <c r="X48" s="655">
        <v>4219</v>
      </c>
      <c r="Y48" s="655">
        <v>138033</v>
      </c>
    </row>
    <row r="49" spans="1:25">
      <c r="A49" s="170" t="s">
        <v>719</v>
      </c>
      <c r="B49" s="652">
        <v>364</v>
      </c>
      <c r="C49" s="653">
        <v>17173</v>
      </c>
      <c r="D49" s="653">
        <v>48640</v>
      </c>
      <c r="E49" s="653">
        <v>19278</v>
      </c>
      <c r="F49" s="653">
        <v>3304</v>
      </c>
      <c r="G49" s="653">
        <v>2540</v>
      </c>
      <c r="H49" s="653">
        <v>1030</v>
      </c>
      <c r="I49" s="653">
        <v>32524</v>
      </c>
      <c r="J49" s="652">
        <v>612</v>
      </c>
      <c r="K49" s="652">
        <v>420</v>
      </c>
      <c r="L49" s="652">
        <v>274</v>
      </c>
      <c r="M49" s="652">
        <v>58</v>
      </c>
      <c r="N49" s="652">
        <v>89</v>
      </c>
      <c r="O49" s="652">
        <v>817</v>
      </c>
      <c r="P49" s="652">
        <v>189</v>
      </c>
      <c r="Q49" s="652">
        <v>48</v>
      </c>
      <c r="R49" s="652">
        <v>2</v>
      </c>
      <c r="S49" s="652">
        <v>37</v>
      </c>
      <c r="T49" s="652">
        <v>7</v>
      </c>
      <c r="U49" s="652">
        <v>11</v>
      </c>
      <c r="V49" s="653">
        <v>3000</v>
      </c>
      <c r="W49" s="652">
        <v>71</v>
      </c>
      <c r="X49" s="653">
        <v>4296</v>
      </c>
      <c r="Y49" s="653">
        <v>134420</v>
      </c>
    </row>
    <row r="50" spans="1:25">
      <c r="A50" s="170" t="s">
        <v>720</v>
      </c>
      <c r="B50" s="654">
        <v>1</v>
      </c>
      <c r="C50" s="654">
        <v>71</v>
      </c>
      <c r="D50" s="654">
        <v>21</v>
      </c>
      <c r="E50" s="654">
        <v>24</v>
      </c>
      <c r="F50" s="654">
        <v>8</v>
      </c>
      <c r="G50" s="654">
        <v>1</v>
      </c>
      <c r="H50" s="654">
        <v>1</v>
      </c>
      <c r="I50" s="654">
        <v>135</v>
      </c>
      <c r="J50" s="654">
        <v>0</v>
      </c>
      <c r="K50" s="654">
        <v>13</v>
      </c>
      <c r="L50" s="654">
        <v>0</v>
      </c>
      <c r="M50" s="654">
        <v>0</v>
      </c>
      <c r="N50" s="654">
        <v>0</v>
      </c>
      <c r="O50" s="654">
        <v>0</v>
      </c>
      <c r="P50" s="654">
        <v>0</v>
      </c>
      <c r="Q50" s="654">
        <v>0</v>
      </c>
      <c r="R50" s="654">
        <v>0</v>
      </c>
      <c r="S50" s="654">
        <v>0</v>
      </c>
      <c r="T50" s="654">
        <v>0</v>
      </c>
      <c r="U50" s="654">
        <v>0</v>
      </c>
      <c r="V50" s="654">
        <v>14</v>
      </c>
      <c r="W50" s="654">
        <v>3</v>
      </c>
      <c r="X50" s="654">
        <v>6</v>
      </c>
      <c r="Y50" s="654">
        <v>297</v>
      </c>
    </row>
    <row r="51" spans="1:25">
      <c r="A51" s="820" t="s">
        <v>18</v>
      </c>
      <c r="B51" s="821">
        <v>18606</v>
      </c>
      <c r="C51" s="656">
        <v>685554</v>
      </c>
      <c r="D51" s="656">
        <v>1812558</v>
      </c>
      <c r="E51" s="656">
        <v>1087632</v>
      </c>
      <c r="F51" s="656">
        <v>65659</v>
      </c>
      <c r="G51" s="656">
        <v>76335</v>
      </c>
      <c r="H51" s="656">
        <v>55009</v>
      </c>
      <c r="I51" s="656">
        <v>1879422</v>
      </c>
      <c r="J51" s="656">
        <v>41894</v>
      </c>
      <c r="K51" s="656">
        <v>14309</v>
      </c>
      <c r="L51" s="656">
        <v>8538</v>
      </c>
      <c r="M51" s="656">
        <v>2326</v>
      </c>
      <c r="N51" s="656">
        <v>3550</v>
      </c>
      <c r="O51" s="656">
        <v>22581</v>
      </c>
      <c r="P51" s="656">
        <v>5920</v>
      </c>
      <c r="Q51" s="656">
        <v>2622</v>
      </c>
      <c r="R51" s="657">
        <v>446</v>
      </c>
      <c r="S51" s="656">
        <v>1251</v>
      </c>
      <c r="T51" s="657">
        <v>336</v>
      </c>
      <c r="U51" s="657">
        <v>643</v>
      </c>
      <c r="V51" s="656">
        <v>130623</v>
      </c>
      <c r="W51" s="656">
        <v>6422</v>
      </c>
      <c r="X51" s="656">
        <v>175933</v>
      </c>
      <c r="Y51" s="656">
        <v>6079563</v>
      </c>
    </row>
    <row r="52" spans="1:25">
      <c r="A52" s="820"/>
      <c r="B52" s="821"/>
      <c r="C52" s="658">
        <v>0.1128</v>
      </c>
      <c r="D52" s="658">
        <v>0.29809999999999998</v>
      </c>
      <c r="E52" s="658">
        <v>0.1789</v>
      </c>
      <c r="F52" s="658">
        <v>1.0800000000000001E-2</v>
      </c>
      <c r="G52" s="658">
        <v>1.26E-2</v>
      </c>
      <c r="H52" s="658">
        <v>8.9999999999999993E-3</v>
      </c>
      <c r="I52" s="658">
        <v>0.30909999999999999</v>
      </c>
      <c r="J52" s="658">
        <v>6.8999999999999999E-3</v>
      </c>
      <c r="K52" s="658">
        <v>2.3999999999999998E-3</v>
      </c>
      <c r="L52" s="658">
        <v>1.4E-3</v>
      </c>
      <c r="M52" s="658">
        <v>4.0000000000000002E-4</v>
      </c>
      <c r="N52" s="658">
        <v>5.9999999999999995E-4</v>
      </c>
      <c r="O52" s="658">
        <v>3.7000000000000002E-3</v>
      </c>
      <c r="P52" s="658">
        <v>1E-3</v>
      </c>
      <c r="Q52" s="658">
        <v>4.0000000000000002E-4</v>
      </c>
      <c r="R52" s="658">
        <v>1E-4</v>
      </c>
      <c r="S52" s="658">
        <v>2.0000000000000001E-4</v>
      </c>
      <c r="T52" s="658">
        <v>1E-4</v>
      </c>
      <c r="U52" s="658">
        <v>1E-4</v>
      </c>
      <c r="V52" s="658">
        <v>2.1499999999999998E-2</v>
      </c>
      <c r="W52" s="658">
        <v>1.1000000000000001E-3</v>
      </c>
      <c r="X52" s="658">
        <v>2.8899999999999999E-2</v>
      </c>
      <c r="Y52" s="658">
        <v>1</v>
      </c>
    </row>
  </sheetData>
  <mergeCells count="29">
    <mergeCell ref="W1:Y1"/>
    <mergeCell ref="B2:B4"/>
    <mergeCell ref="C2:C4"/>
    <mergeCell ref="D2:D4"/>
    <mergeCell ref="E2:E4"/>
    <mergeCell ref="F2:F4"/>
    <mergeCell ref="G2:G4"/>
    <mergeCell ref="H2:H4"/>
    <mergeCell ref="R2:R4"/>
    <mergeCell ref="S2:S4"/>
    <mergeCell ref="T2:T4"/>
    <mergeCell ref="I2:I4"/>
    <mergeCell ref="J2:J4"/>
    <mergeCell ref="K2:K4"/>
    <mergeCell ref="L2:L4"/>
    <mergeCell ref="M2:M4"/>
    <mergeCell ref="N2:N4"/>
    <mergeCell ref="A51:A52"/>
    <mergeCell ref="B51:B52"/>
    <mergeCell ref="O2:O4"/>
    <mergeCell ref="P2:P4"/>
    <mergeCell ref="Q2:Q4"/>
    <mergeCell ref="A1:A4"/>
    <mergeCell ref="C1:V1"/>
    <mergeCell ref="U2:U4"/>
    <mergeCell ref="V2:V4"/>
    <mergeCell ref="W2:W4"/>
    <mergeCell ref="X2:X4"/>
    <mergeCell ref="Y2:Y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7</vt:i4>
      </vt:variant>
    </vt:vector>
  </HeadingPairs>
  <TitlesOfParts>
    <vt:vector size="20" baseType="lpstr">
      <vt:lpstr>tma00</vt:lpstr>
      <vt:lpstr>dldl00</vt:lpstr>
      <vt:lpstr>GOBXDL05</vt:lpstr>
      <vt:lpstr>AYTTO 2006</vt:lpstr>
      <vt:lpstr>DTTOS 2006</vt:lpstr>
      <vt:lpstr>AYTTO 2009</vt:lpstr>
      <vt:lpstr>DTTOS 2009</vt:lpstr>
      <vt:lpstr>GOBXDL11</vt:lpstr>
      <vt:lpstr>AYTTO 2012</vt:lpstr>
      <vt:lpstr>DTTOS 2012</vt:lpstr>
      <vt:lpstr>AYTTO 2015</vt:lpstr>
      <vt:lpstr>DTTOS 2015</vt:lpstr>
      <vt:lpstr>GOBXDL17</vt:lpstr>
      <vt:lpstr>GOBXDL05!Área_de_impresión</vt:lpstr>
      <vt:lpstr>GOBXDL11!Área_de_impresión</vt:lpstr>
      <vt:lpstr>'AYTTO 2015'!Títulos_a_imprimir</vt:lpstr>
      <vt:lpstr>'DTTOS 2015'!Títulos_a_imprimir</vt:lpstr>
      <vt:lpstr>GOBXDL05!Títulos_a_imprimir</vt:lpstr>
      <vt:lpstr>GOBXDL11!Títulos_a_imprimir</vt:lpstr>
      <vt:lpstr>tma00!Títulos_a_imprimir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2015-01-07T04:19:55Z</dcterms:created>
  <dcterms:modified xsi:type="dcterms:W3CDTF">2017-10-15T19:55:51Z</dcterms:modified>
</cp:coreProperties>
</file>