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EEM\Desktop\2016\RESULTADOS\"/>
    </mc:Choice>
  </mc:AlternateContent>
  <bookViews>
    <workbookView xWindow="0" yWindow="0" windowWidth="19200" windowHeight="11040" activeTab="3"/>
  </bookViews>
  <sheets>
    <sheet name="GOBXDL99" sheetId="1" r:id="rId1"/>
    <sheet name="GOBXDL05" sheetId="3" r:id="rId2"/>
    <sheet name="GOBXDL11" sheetId="4" r:id="rId3"/>
    <sheet name="GOBXDL17" sheetId="5" r:id="rId4"/>
  </sheets>
  <externalReferences>
    <externalReference r:id="rId5"/>
    <externalReference r:id="rId6"/>
  </externalReferences>
  <definedNames>
    <definedName name="_xlnm.Print_Area" localSheetId="1">GOBXDL05!$B$1:$R$60</definedName>
    <definedName name="_xlnm.Print_Area" localSheetId="2">GOBXDL11!$A$1:$T$83</definedName>
    <definedName name="TABLE" localSheetId="0">GOBXDL99!$A$2:$H$52</definedName>
    <definedName name="_xlnm.Print_Titles" localSheetId="1">GOBXDL05!$B:$B,GOBXDL05!$1:$7</definedName>
    <definedName name="_xlnm.Print_Titles" localSheetId="2">GOBXDL11!$1:$7</definedName>
    <definedName name="_xlnm.Print_Titles" localSheetId="0">GOBXDL99!$1:$5</definedName>
  </definedNames>
  <calcPr calcId="152511" fullCalcOnLoad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52" i="4" l="1"/>
  <c r="S52" i="4"/>
  <c r="P52" i="4"/>
  <c r="N52" i="4"/>
  <c r="L52" i="4"/>
  <c r="J52" i="4"/>
  <c r="H52" i="4"/>
  <c r="E52" i="4"/>
  <c r="Q51" i="4"/>
  <c r="O51" i="4"/>
  <c r="M51" i="4"/>
  <c r="K51" i="4"/>
  <c r="I51" i="4"/>
  <c r="G51" i="4"/>
  <c r="E51" i="4"/>
  <c r="S50" i="4"/>
  <c r="J50" i="4"/>
  <c r="E50" i="4"/>
  <c r="R49" i="4"/>
  <c r="Q49" i="4"/>
  <c r="P49" i="4"/>
  <c r="O49" i="4"/>
  <c r="N49" i="4"/>
  <c r="M49" i="4"/>
  <c r="L49" i="4"/>
  <c r="K49" i="4"/>
  <c r="J49" i="4"/>
  <c r="I49" i="4"/>
  <c r="H49" i="4"/>
  <c r="G49" i="4"/>
  <c r="S49" i="4" s="1"/>
  <c r="T49" i="4" s="1"/>
  <c r="F49" i="4" s="1"/>
  <c r="E49" i="4"/>
  <c r="Q48" i="4"/>
  <c r="O48" i="4"/>
  <c r="M48" i="4"/>
  <c r="K48" i="4"/>
  <c r="I48" i="4"/>
  <c r="G48" i="4"/>
  <c r="S48" i="4" s="1"/>
  <c r="R48" i="4" s="1"/>
  <c r="E48" i="4"/>
  <c r="R47" i="4"/>
  <c r="Q47" i="4"/>
  <c r="P47" i="4"/>
  <c r="O47" i="4"/>
  <c r="N47" i="4"/>
  <c r="M47" i="4"/>
  <c r="L47" i="4"/>
  <c r="K47" i="4"/>
  <c r="J47" i="4"/>
  <c r="I47" i="4"/>
  <c r="H47" i="4"/>
  <c r="G47" i="4"/>
  <c r="S47" i="4" s="1"/>
  <c r="T47" i="4" s="1"/>
  <c r="F47" i="4" s="1"/>
  <c r="E47" i="4"/>
  <c r="T46" i="4"/>
  <c r="S46" i="4"/>
  <c r="P46" i="4"/>
  <c r="N46" i="4"/>
  <c r="L46" i="4"/>
  <c r="J46" i="4"/>
  <c r="H46" i="4"/>
  <c r="E46" i="4"/>
  <c r="Q45" i="4"/>
  <c r="O45" i="4"/>
  <c r="M45" i="4"/>
  <c r="K45" i="4"/>
  <c r="I45" i="4"/>
  <c r="G45" i="4"/>
  <c r="E45" i="4"/>
  <c r="S44" i="4"/>
  <c r="J44" i="4"/>
  <c r="E44" i="4"/>
  <c r="T43" i="4"/>
  <c r="S43" i="4"/>
  <c r="P43" i="4"/>
  <c r="N43" i="4"/>
  <c r="L43" i="4"/>
  <c r="J43" i="4"/>
  <c r="H43" i="4"/>
  <c r="E43" i="4"/>
  <c r="F43" i="4" s="1"/>
  <c r="S42" i="4"/>
  <c r="N42" i="4"/>
  <c r="J42" i="4"/>
  <c r="E42" i="4"/>
  <c r="T41" i="4"/>
  <c r="S41" i="4"/>
  <c r="P41" i="4"/>
  <c r="N41" i="4"/>
  <c r="L41" i="4"/>
  <c r="J41" i="4"/>
  <c r="H41" i="4"/>
  <c r="E41" i="4"/>
  <c r="Q40" i="4"/>
  <c r="O40" i="4"/>
  <c r="M40" i="4"/>
  <c r="K40" i="4"/>
  <c r="I40" i="4"/>
  <c r="G40" i="4"/>
  <c r="E40" i="4"/>
  <c r="S39" i="4"/>
  <c r="J39" i="4"/>
  <c r="E39" i="4"/>
  <c r="T38" i="4"/>
  <c r="S38" i="4"/>
  <c r="P38" i="4"/>
  <c r="N38" i="4"/>
  <c r="L38" i="4"/>
  <c r="J38" i="4"/>
  <c r="H38" i="4"/>
  <c r="E38" i="4"/>
  <c r="F38" i="4" s="1"/>
  <c r="Q37" i="4"/>
  <c r="O37" i="4"/>
  <c r="M37" i="4"/>
  <c r="K37" i="4"/>
  <c r="I37" i="4"/>
  <c r="G37" i="4"/>
  <c r="E37" i="4"/>
  <c r="Q36" i="4"/>
  <c r="O36" i="4"/>
  <c r="M36" i="4"/>
  <c r="K36" i="4"/>
  <c r="I36" i="4"/>
  <c r="G36" i="4"/>
  <c r="E36" i="4"/>
  <c r="S35" i="4"/>
  <c r="N35" i="4"/>
  <c r="J35" i="4"/>
  <c r="E35" i="4"/>
  <c r="Q34" i="4"/>
  <c r="O34" i="4"/>
  <c r="M34" i="4"/>
  <c r="K34" i="4"/>
  <c r="I34" i="4"/>
  <c r="G34" i="4"/>
  <c r="S34" i="4" s="1"/>
  <c r="R34" i="4" s="1"/>
  <c r="E34" i="4"/>
  <c r="T33" i="4"/>
  <c r="S33" i="4"/>
  <c r="P33" i="4"/>
  <c r="N33" i="4"/>
  <c r="L33" i="4"/>
  <c r="J33" i="4"/>
  <c r="H33" i="4"/>
  <c r="E33" i="4"/>
  <c r="F33" i="4" s="1"/>
  <c r="S32" i="4"/>
  <c r="N32" i="4"/>
  <c r="J32" i="4"/>
  <c r="E32" i="4"/>
  <c r="Q31" i="4"/>
  <c r="O31" i="4"/>
  <c r="M31" i="4"/>
  <c r="K31" i="4"/>
  <c r="I31" i="4"/>
  <c r="G31" i="4"/>
  <c r="S31" i="4" s="1"/>
  <c r="R31" i="4" s="1"/>
  <c r="E31" i="4"/>
  <c r="T30" i="4"/>
  <c r="S30" i="4"/>
  <c r="P30" i="4"/>
  <c r="N30" i="4"/>
  <c r="L30" i="4"/>
  <c r="J30" i="4"/>
  <c r="H30" i="4"/>
  <c r="E30" i="4"/>
  <c r="F30" i="4" s="1"/>
  <c r="Q29" i="4"/>
  <c r="O29" i="4"/>
  <c r="M29" i="4"/>
  <c r="K29" i="4"/>
  <c r="I29" i="4"/>
  <c r="G29" i="4"/>
  <c r="E29" i="4"/>
  <c r="Q28" i="4"/>
  <c r="O28" i="4"/>
  <c r="M28" i="4"/>
  <c r="K28" i="4"/>
  <c r="I28" i="4"/>
  <c r="G28" i="4"/>
  <c r="S28" i="4" s="1"/>
  <c r="E28" i="4"/>
  <c r="R27" i="4"/>
  <c r="Q27" i="4"/>
  <c r="P27" i="4"/>
  <c r="O27" i="4"/>
  <c r="N27" i="4"/>
  <c r="M27" i="4"/>
  <c r="L27" i="4"/>
  <c r="K27" i="4"/>
  <c r="J27" i="4"/>
  <c r="I27" i="4"/>
  <c r="H27" i="4"/>
  <c r="G27" i="4"/>
  <c r="S27" i="4" s="1"/>
  <c r="T27" i="4" s="1"/>
  <c r="F27" i="4" s="1"/>
  <c r="E27" i="4"/>
  <c r="Q26" i="4"/>
  <c r="O26" i="4"/>
  <c r="M26" i="4"/>
  <c r="K26" i="4"/>
  <c r="I26" i="4"/>
  <c r="G26" i="4"/>
  <c r="S26" i="4" s="1"/>
  <c r="R26" i="4" s="1"/>
  <c r="E26" i="4"/>
  <c r="T25" i="4"/>
  <c r="S25" i="4"/>
  <c r="P25" i="4"/>
  <c r="N25" i="4"/>
  <c r="L25" i="4"/>
  <c r="J25" i="4"/>
  <c r="H25" i="4"/>
  <c r="E25" i="4"/>
  <c r="F25" i="4" s="1"/>
  <c r="Q24" i="4"/>
  <c r="O24" i="4"/>
  <c r="M24" i="4"/>
  <c r="K24" i="4"/>
  <c r="I24" i="4"/>
  <c r="G24" i="4"/>
  <c r="E24" i="4"/>
  <c r="Q23" i="4"/>
  <c r="O23" i="4"/>
  <c r="M23" i="4"/>
  <c r="K23" i="4"/>
  <c r="I23" i="4"/>
  <c r="G23" i="4"/>
  <c r="E23" i="4"/>
  <c r="Q22" i="4"/>
  <c r="O22" i="4"/>
  <c r="M22" i="4"/>
  <c r="K22" i="4"/>
  <c r="I22" i="4"/>
  <c r="G22" i="4"/>
  <c r="E22" i="4"/>
  <c r="Q21" i="4"/>
  <c r="O21" i="4"/>
  <c r="M21" i="4"/>
  <c r="K21" i="4"/>
  <c r="I21" i="4"/>
  <c r="G21" i="4"/>
  <c r="E21" i="4"/>
  <c r="S20" i="4"/>
  <c r="N20" i="4"/>
  <c r="J20" i="4"/>
  <c r="E20" i="4"/>
  <c r="T19" i="4"/>
  <c r="S19" i="4"/>
  <c r="P19" i="4"/>
  <c r="N19" i="4"/>
  <c r="L19" i="4"/>
  <c r="J19" i="4"/>
  <c r="H19" i="4"/>
  <c r="E19" i="4"/>
  <c r="S18" i="4"/>
  <c r="J18" i="4"/>
  <c r="E18" i="4"/>
  <c r="T17" i="4"/>
  <c r="S17" i="4"/>
  <c r="P17" i="4"/>
  <c r="N17" i="4"/>
  <c r="L17" i="4"/>
  <c r="J17" i="4"/>
  <c r="H17" i="4"/>
  <c r="E17" i="4"/>
  <c r="F17" i="4" s="1"/>
  <c r="S16" i="4"/>
  <c r="N16" i="4"/>
  <c r="J16" i="4"/>
  <c r="E16" i="4"/>
  <c r="T15" i="4"/>
  <c r="S15" i="4"/>
  <c r="P15" i="4"/>
  <c r="N15" i="4"/>
  <c r="L15" i="4"/>
  <c r="J15" i="4"/>
  <c r="H15" i="4"/>
  <c r="E15" i="4"/>
  <c r="S14" i="4"/>
  <c r="J14" i="4"/>
  <c r="E14" i="4"/>
  <c r="R13" i="4"/>
  <c r="Q13" i="4"/>
  <c r="P13" i="4"/>
  <c r="O13" i="4"/>
  <c r="N13" i="4"/>
  <c r="M13" i="4"/>
  <c r="L13" i="4"/>
  <c r="K13" i="4"/>
  <c r="J13" i="4"/>
  <c r="I13" i="4"/>
  <c r="H13" i="4"/>
  <c r="G13" i="4"/>
  <c r="S13" i="4" s="1"/>
  <c r="T13" i="4" s="1"/>
  <c r="F13" i="4" s="1"/>
  <c r="E13" i="4"/>
  <c r="T12" i="4"/>
  <c r="S12" i="4"/>
  <c r="P12" i="4"/>
  <c r="N12" i="4"/>
  <c r="L12" i="4"/>
  <c r="J12" i="4"/>
  <c r="H12" i="4"/>
  <c r="E12" i="4"/>
  <c r="S11" i="4"/>
  <c r="J11" i="4"/>
  <c r="E11" i="4"/>
  <c r="R10" i="4"/>
  <c r="Q10" i="4"/>
  <c r="P10" i="4"/>
  <c r="O10" i="4"/>
  <c r="N10" i="4"/>
  <c r="M10" i="4"/>
  <c r="L10" i="4"/>
  <c r="K10" i="4"/>
  <c r="J10" i="4"/>
  <c r="I10" i="4"/>
  <c r="H10" i="4"/>
  <c r="G10" i="4"/>
  <c r="S10" i="4" s="1"/>
  <c r="T10" i="4" s="1"/>
  <c r="F10" i="4" s="1"/>
  <c r="E10" i="4"/>
  <c r="T9" i="4"/>
  <c r="S9" i="4"/>
  <c r="P9" i="4"/>
  <c r="N9" i="4"/>
  <c r="L9" i="4"/>
  <c r="J9" i="4"/>
  <c r="H9" i="4"/>
  <c r="E9" i="4"/>
  <c r="Q8" i="4"/>
  <c r="O8" i="4"/>
  <c r="M8" i="4"/>
  <c r="K8" i="4"/>
  <c r="I8" i="4"/>
  <c r="G8" i="4"/>
  <c r="E8" i="4"/>
  <c r="O7" i="4"/>
  <c r="K7" i="4"/>
  <c r="G7" i="4"/>
  <c r="D7" i="4"/>
  <c r="C7" i="4"/>
  <c r="B7" i="4"/>
  <c r="T55" i="3"/>
  <c r="P55" i="3"/>
  <c r="M55" i="3"/>
  <c r="L55" i="3"/>
  <c r="K55" i="3"/>
  <c r="G55" i="3"/>
  <c r="T54" i="3"/>
  <c r="L54" i="3"/>
  <c r="T53" i="3"/>
  <c r="P53" i="3"/>
  <c r="L53" i="3"/>
  <c r="G53" i="3"/>
  <c r="T52" i="3"/>
  <c r="L52" i="3"/>
  <c r="T51" i="3"/>
  <c r="P51" i="3"/>
  <c r="M51" i="3"/>
  <c r="L51" i="3"/>
  <c r="K51" i="3"/>
  <c r="G51" i="3"/>
  <c r="T50" i="3"/>
  <c r="L50" i="3"/>
  <c r="T49" i="3"/>
  <c r="P49" i="3"/>
  <c r="L49" i="3"/>
  <c r="G49" i="3"/>
  <c r="R48" i="3"/>
  <c r="N48" i="3"/>
  <c r="J48" i="3"/>
  <c r="H48" i="3"/>
  <c r="F48" i="3"/>
  <c r="D48" i="3"/>
  <c r="T47" i="3"/>
  <c r="P47" i="3"/>
  <c r="M47" i="3"/>
  <c r="L47" i="3"/>
  <c r="K47" i="3"/>
  <c r="G47" i="3"/>
  <c r="T46" i="3"/>
  <c r="L46" i="3"/>
  <c r="T45" i="3"/>
  <c r="P45" i="3"/>
  <c r="L45" i="3"/>
  <c r="G45" i="3"/>
  <c r="T44" i="3"/>
  <c r="L44" i="3"/>
  <c r="T43" i="3"/>
  <c r="P43" i="3"/>
  <c r="M43" i="3"/>
  <c r="L43" i="3"/>
  <c r="K43" i="3"/>
  <c r="G43" i="3"/>
  <c r="T42" i="3"/>
  <c r="L42" i="3"/>
  <c r="T41" i="3"/>
  <c r="P41" i="3"/>
  <c r="L41" i="3"/>
  <c r="G41" i="3"/>
  <c r="T40" i="3"/>
  <c r="L40" i="3"/>
  <c r="T39" i="3"/>
  <c r="P39" i="3"/>
  <c r="M39" i="3"/>
  <c r="L39" i="3"/>
  <c r="K39" i="3"/>
  <c r="G39" i="3"/>
  <c r="T38" i="3"/>
  <c r="L38" i="3"/>
  <c r="T37" i="3"/>
  <c r="P37" i="3"/>
  <c r="M37" i="3"/>
  <c r="L37" i="3"/>
  <c r="K37" i="3"/>
  <c r="G37" i="3"/>
  <c r="T36" i="3"/>
  <c r="L36" i="3"/>
  <c r="T35" i="3"/>
  <c r="P35" i="3"/>
  <c r="L35" i="3"/>
  <c r="G35" i="3"/>
  <c r="T34" i="3"/>
  <c r="L34" i="3"/>
  <c r="T33" i="3"/>
  <c r="P33" i="3"/>
  <c r="M33" i="3"/>
  <c r="L33" i="3"/>
  <c r="K33" i="3"/>
  <c r="G33" i="3"/>
  <c r="T32" i="3"/>
  <c r="L32" i="3"/>
  <c r="T31" i="3"/>
  <c r="R31" i="3"/>
  <c r="N31" i="3"/>
  <c r="J31" i="3"/>
  <c r="H31" i="3"/>
  <c r="F31" i="3"/>
  <c r="D31" i="3"/>
  <c r="L31" i="3" s="1"/>
  <c r="P31" i="3" s="1"/>
  <c r="Q31" i="3" s="1"/>
  <c r="T30" i="3"/>
  <c r="L30" i="3"/>
  <c r="T29" i="3"/>
  <c r="P29" i="3"/>
  <c r="M29" i="3"/>
  <c r="L29" i="3"/>
  <c r="K29" i="3"/>
  <c r="G29" i="3"/>
  <c r="T28" i="3"/>
  <c r="L28" i="3"/>
  <c r="T27" i="3"/>
  <c r="P27" i="3"/>
  <c r="L27" i="3"/>
  <c r="G27" i="3"/>
  <c r="T26" i="3"/>
  <c r="L26" i="3"/>
  <c r="T25" i="3"/>
  <c r="P25" i="3"/>
  <c r="Q25" i="3" s="1"/>
  <c r="M25" i="3"/>
  <c r="L25" i="3"/>
  <c r="K25" i="3"/>
  <c r="G25" i="3"/>
  <c r="T24" i="3"/>
  <c r="L24" i="3"/>
  <c r="P24" i="3" s="1"/>
  <c r="T23" i="3"/>
  <c r="P23" i="3"/>
  <c r="Q23" i="3" s="1"/>
  <c r="M23" i="3"/>
  <c r="L23" i="3"/>
  <c r="K23" i="3"/>
  <c r="G23" i="3"/>
  <c r="T22" i="3"/>
  <c r="L22" i="3"/>
  <c r="P22" i="3" s="1"/>
  <c r="T21" i="3"/>
  <c r="P21" i="3"/>
  <c r="Q21" i="3" s="1"/>
  <c r="M21" i="3"/>
  <c r="L21" i="3"/>
  <c r="K21" i="3"/>
  <c r="G21" i="3"/>
  <c r="T20" i="3"/>
  <c r="L20" i="3"/>
  <c r="P20" i="3" s="1"/>
  <c r="T19" i="3"/>
  <c r="P19" i="3"/>
  <c r="Q19" i="3" s="1"/>
  <c r="M19" i="3"/>
  <c r="L19" i="3"/>
  <c r="K19" i="3"/>
  <c r="G19" i="3"/>
  <c r="T18" i="3"/>
  <c r="L18" i="3"/>
  <c r="P18" i="3" s="1"/>
  <c r="T17" i="3"/>
  <c r="P17" i="3"/>
  <c r="Q17" i="3" s="1"/>
  <c r="M17" i="3"/>
  <c r="L17" i="3"/>
  <c r="K17" i="3"/>
  <c r="G17" i="3"/>
  <c r="T16" i="3"/>
  <c r="L16" i="3"/>
  <c r="T15" i="3"/>
  <c r="P15" i="3"/>
  <c r="M15" i="3"/>
  <c r="L15" i="3"/>
  <c r="K15" i="3"/>
  <c r="G15" i="3"/>
  <c r="T14" i="3"/>
  <c r="L14" i="3"/>
  <c r="T13" i="3"/>
  <c r="P13" i="3"/>
  <c r="L13" i="3"/>
  <c r="G13" i="3"/>
  <c r="T12" i="3"/>
  <c r="L12" i="3"/>
  <c r="T11" i="3"/>
  <c r="P11" i="3"/>
  <c r="M11" i="3"/>
  <c r="L11" i="3"/>
  <c r="K11" i="3"/>
  <c r="G11" i="3"/>
  <c r="R9" i="3"/>
  <c r="N9" i="3"/>
  <c r="J9" i="3"/>
  <c r="H9" i="3"/>
  <c r="F9" i="3"/>
  <c r="D9" i="3"/>
  <c r="C9" i="3"/>
  <c r="I6" i="1"/>
  <c r="H6" i="1"/>
  <c r="G6" i="1"/>
  <c r="G7" i="1" s="1"/>
  <c r="F6" i="1"/>
  <c r="E6" i="1"/>
  <c r="E7" i="1" s="1"/>
  <c r="D6" i="1"/>
  <c r="C6" i="1"/>
  <c r="C7" i="1" s="1"/>
  <c r="H8" i="4" l="1"/>
  <c r="P8" i="4"/>
  <c r="S8" i="4"/>
  <c r="T8" i="4" s="1"/>
  <c r="T11" i="4"/>
  <c r="F11" i="4" s="1"/>
  <c r="P11" i="4"/>
  <c r="L11" i="4"/>
  <c r="H11" i="4"/>
  <c r="T14" i="4"/>
  <c r="F14" i="4" s="1"/>
  <c r="P14" i="4"/>
  <c r="L14" i="4"/>
  <c r="H14" i="4"/>
  <c r="T18" i="4"/>
  <c r="F18" i="4" s="1"/>
  <c r="P18" i="4"/>
  <c r="L18" i="4"/>
  <c r="H18" i="4"/>
  <c r="F21" i="4"/>
  <c r="N21" i="4"/>
  <c r="F22" i="4"/>
  <c r="N22" i="4"/>
  <c r="F23" i="4"/>
  <c r="N23" i="4"/>
  <c r="F24" i="4"/>
  <c r="N24" i="4"/>
  <c r="T26" i="4"/>
  <c r="F26" i="4" s="1"/>
  <c r="T28" i="4"/>
  <c r="F28" i="4" s="1"/>
  <c r="R28" i="4"/>
  <c r="E7" i="4"/>
  <c r="I7" i="4"/>
  <c r="M7" i="4"/>
  <c r="Q7" i="4"/>
  <c r="F8" i="4"/>
  <c r="J8" i="4"/>
  <c r="N8" i="4"/>
  <c r="R8" i="4"/>
  <c r="F9" i="4"/>
  <c r="N11" i="4"/>
  <c r="F12" i="4"/>
  <c r="N14" i="4"/>
  <c r="F15" i="4"/>
  <c r="T16" i="4"/>
  <c r="F16" i="4" s="1"/>
  <c r="P16" i="4"/>
  <c r="L16" i="4"/>
  <c r="H16" i="4"/>
  <c r="N18" i="4"/>
  <c r="F19" i="4"/>
  <c r="T20" i="4"/>
  <c r="F20" i="4" s="1"/>
  <c r="P20" i="4"/>
  <c r="L20" i="4"/>
  <c r="H20" i="4"/>
  <c r="H21" i="4"/>
  <c r="P21" i="4"/>
  <c r="S21" i="4"/>
  <c r="T21" i="4" s="1"/>
  <c r="H22" i="4"/>
  <c r="P22" i="4"/>
  <c r="S22" i="4"/>
  <c r="T22" i="4" s="1"/>
  <c r="H23" i="4"/>
  <c r="P23" i="4"/>
  <c r="S23" i="4"/>
  <c r="T23" i="4" s="1"/>
  <c r="H24" i="4"/>
  <c r="P24" i="4"/>
  <c r="S24" i="4"/>
  <c r="T24" i="4" s="1"/>
  <c r="H26" i="4"/>
  <c r="J26" i="4"/>
  <c r="L26" i="4"/>
  <c r="N26" i="4"/>
  <c r="P26" i="4"/>
  <c r="H28" i="4"/>
  <c r="J28" i="4"/>
  <c r="L28" i="4"/>
  <c r="N28" i="4"/>
  <c r="P28" i="4"/>
  <c r="T31" i="4"/>
  <c r="F31" i="4" s="1"/>
  <c r="T34" i="4"/>
  <c r="F34" i="4" s="1"/>
  <c r="T39" i="4"/>
  <c r="F39" i="4" s="1"/>
  <c r="P39" i="4"/>
  <c r="L39" i="4"/>
  <c r="H39" i="4"/>
  <c r="H40" i="4"/>
  <c r="P40" i="4"/>
  <c r="S40" i="4"/>
  <c r="T40" i="4" s="1"/>
  <c r="T44" i="4"/>
  <c r="F44" i="4" s="1"/>
  <c r="P44" i="4"/>
  <c r="L44" i="4"/>
  <c r="H44" i="4"/>
  <c r="H45" i="4"/>
  <c r="P45" i="4"/>
  <c r="S45" i="4"/>
  <c r="T45" i="4" s="1"/>
  <c r="T48" i="4"/>
  <c r="F48" i="4" s="1"/>
  <c r="T50" i="4"/>
  <c r="F50" i="4" s="1"/>
  <c r="P50" i="4"/>
  <c r="L50" i="4"/>
  <c r="H50" i="4"/>
  <c r="S51" i="4"/>
  <c r="T51" i="4" s="1"/>
  <c r="F51" i="4" s="1"/>
  <c r="S29" i="4"/>
  <c r="T29" i="4" s="1"/>
  <c r="F29" i="4" s="1"/>
  <c r="H31" i="4"/>
  <c r="J31" i="4"/>
  <c r="L31" i="4"/>
  <c r="N31" i="4"/>
  <c r="P31" i="4"/>
  <c r="T32" i="4"/>
  <c r="F32" i="4" s="1"/>
  <c r="P32" i="4"/>
  <c r="L32" i="4"/>
  <c r="H32" i="4"/>
  <c r="H34" i="4"/>
  <c r="J34" i="4"/>
  <c r="L34" i="4"/>
  <c r="N34" i="4"/>
  <c r="P34" i="4"/>
  <c r="T35" i="4"/>
  <c r="F35" i="4" s="1"/>
  <c r="P35" i="4"/>
  <c r="L35" i="4"/>
  <c r="H35" i="4"/>
  <c r="S36" i="4"/>
  <c r="T36" i="4" s="1"/>
  <c r="F36" i="4" s="1"/>
  <c r="S37" i="4"/>
  <c r="T37" i="4" s="1"/>
  <c r="F37" i="4" s="1"/>
  <c r="N39" i="4"/>
  <c r="F40" i="4"/>
  <c r="J40" i="4"/>
  <c r="N40" i="4"/>
  <c r="R40" i="4"/>
  <c r="F41" i="4"/>
  <c r="T42" i="4"/>
  <c r="F42" i="4" s="1"/>
  <c r="P42" i="4"/>
  <c r="L42" i="4"/>
  <c r="H42" i="4"/>
  <c r="N44" i="4"/>
  <c r="F45" i="4"/>
  <c r="J45" i="4"/>
  <c r="N45" i="4"/>
  <c r="R45" i="4"/>
  <c r="F46" i="4"/>
  <c r="H48" i="4"/>
  <c r="J48" i="4"/>
  <c r="L48" i="4"/>
  <c r="N48" i="4"/>
  <c r="P48" i="4"/>
  <c r="N50" i="4"/>
  <c r="J51" i="4"/>
  <c r="R51" i="4"/>
  <c r="F52" i="4"/>
  <c r="T9" i="3"/>
  <c r="Q13" i="3"/>
  <c r="O13" i="3"/>
  <c r="I13" i="3"/>
  <c r="E13" i="3"/>
  <c r="P14" i="3"/>
  <c r="M14" i="3"/>
  <c r="K18" i="3"/>
  <c r="G18" i="3"/>
  <c r="Q18" i="3"/>
  <c r="O18" i="3"/>
  <c r="I18" i="3"/>
  <c r="E18" i="3"/>
  <c r="U18" i="3" s="1"/>
  <c r="K20" i="3"/>
  <c r="G20" i="3"/>
  <c r="Q20" i="3"/>
  <c r="O20" i="3"/>
  <c r="I20" i="3"/>
  <c r="E20" i="3"/>
  <c r="U20" i="3" s="1"/>
  <c r="K22" i="3"/>
  <c r="G22" i="3"/>
  <c r="Q22" i="3"/>
  <c r="O22" i="3"/>
  <c r="I22" i="3"/>
  <c r="E22" i="3"/>
  <c r="U22" i="3" s="1"/>
  <c r="K24" i="3"/>
  <c r="G24" i="3"/>
  <c r="Q24" i="3"/>
  <c r="O24" i="3"/>
  <c r="I24" i="3"/>
  <c r="E24" i="3"/>
  <c r="U24" i="3" s="1"/>
  <c r="Q11" i="3"/>
  <c r="O11" i="3"/>
  <c r="I11" i="3"/>
  <c r="E11" i="3"/>
  <c r="P12" i="3"/>
  <c r="K13" i="3"/>
  <c r="M13" i="3"/>
  <c r="Q15" i="3"/>
  <c r="O15" i="3"/>
  <c r="I15" i="3"/>
  <c r="E15" i="3"/>
  <c r="P16" i="3"/>
  <c r="Q27" i="3"/>
  <c r="O27" i="3"/>
  <c r="I27" i="3"/>
  <c r="E27" i="3"/>
  <c r="P28" i="3"/>
  <c r="M31" i="3"/>
  <c r="O31" i="3"/>
  <c r="P32" i="3"/>
  <c r="Q35" i="3"/>
  <c r="O35" i="3"/>
  <c r="I35" i="3"/>
  <c r="E35" i="3"/>
  <c r="P36" i="3"/>
  <c r="P38" i="3"/>
  <c r="Q41" i="3"/>
  <c r="O41" i="3"/>
  <c r="I41" i="3"/>
  <c r="E41" i="3"/>
  <c r="M41" i="3"/>
  <c r="K41" i="3"/>
  <c r="P46" i="3"/>
  <c r="Q49" i="3"/>
  <c r="O49" i="3"/>
  <c r="I49" i="3"/>
  <c r="E49" i="3"/>
  <c r="M49" i="3"/>
  <c r="K49" i="3"/>
  <c r="P54" i="3"/>
  <c r="M54" i="3"/>
  <c r="E17" i="3"/>
  <c r="I17" i="3"/>
  <c r="O17" i="3"/>
  <c r="M18" i="3"/>
  <c r="E19" i="3"/>
  <c r="I19" i="3"/>
  <c r="O19" i="3"/>
  <c r="M20" i="3"/>
  <c r="E21" i="3"/>
  <c r="I21" i="3"/>
  <c r="O21" i="3"/>
  <c r="M22" i="3"/>
  <c r="E23" i="3"/>
  <c r="I23" i="3"/>
  <c r="O23" i="3"/>
  <c r="M24" i="3"/>
  <c r="E25" i="3"/>
  <c r="I25" i="3"/>
  <c r="O25" i="3"/>
  <c r="P26" i="3"/>
  <c r="K27" i="3"/>
  <c r="M27" i="3"/>
  <c r="Q29" i="3"/>
  <c r="O29" i="3"/>
  <c r="I29" i="3"/>
  <c r="E29" i="3"/>
  <c r="P30" i="3"/>
  <c r="E31" i="3"/>
  <c r="G31" i="3"/>
  <c r="I31" i="3"/>
  <c r="K31" i="3"/>
  <c r="Q33" i="3"/>
  <c r="O33" i="3"/>
  <c r="I33" i="3"/>
  <c r="E33" i="3"/>
  <c r="P34" i="3"/>
  <c r="K35" i="3"/>
  <c r="M35" i="3"/>
  <c r="Q37" i="3"/>
  <c r="O37" i="3"/>
  <c r="I37" i="3"/>
  <c r="E37" i="3"/>
  <c r="P42" i="3"/>
  <c r="Q45" i="3"/>
  <c r="O45" i="3"/>
  <c r="I45" i="3"/>
  <c r="E45" i="3"/>
  <c r="M45" i="3"/>
  <c r="K45" i="3"/>
  <c r="P50" i="3"/>
  <c r="Q53" i="3"/>
  <c r="O53" i="3"/>
  <c r="I53" i="3"/>
  <c r="E53" i="3"/>
  <c r="M53" i="3"/>
  <c r="K53" i="3"/>
  <c r="Q39" i="3"/>
  <c r="O39" i="3"/>
  <c r="I39" i="3"/>
  <c r="E39" i="3"/>
  <c r="P40" i="3"/>
  <c r="Q43" i="3"/>
  <c r="O43" i="3"/>
  <c r="I43" i="3"/>
  <c r="E43" i="3"/>
  <c r="P44" i="3"/>
  <c r="Q47" i="3"/>
  <c r="O47" i="3"/>
  <c r="I47" i="3"/>
  <c r="E47" i="3"/>
  <c r="T48" i="3"/>
  <c r="L48" i="3"/>
  <c r="Q51" i="3"/>
  <c r="O51" i="3"/>
  <c r="I51" i="3"/>
  <c r="E51" i="3"/>
  <c r="P52" i="3"/>
  <c r="Q55" i="3"/>
  <c r="O55" i="3"/>
  <c r="I55" i="3"/>
  <c r="E55" i="3"/>
  <c r="H7" i="1"/>
  <c r="D7" i="1"/>
  <c r="F7" i="1"/>
  <c r="L37" i="4" l="1"/>
  <c r="L36" i="4"/>
  <c r="L29" i="4"/>
  <c r="L51" i="4"/>
  <c r="N37" i="4"/>
  <c r="N36" i="4"/>
  <c r="N29" i="4"/>
  <c r="J7" i="4"/>
  <c r="N51" i="4"/>
  <c r="P37" i="4"/>
  <c r="H37" i="4"/>
  <c r="P36" i="4"/>
  <c r="H36" i="4"/>
  <c r="P29" i="4"/>
  <c r="H29" i="4"/>
  <c r="P51" i="4"/>
  <c r="H51" i="4"/>
  <c r="L45" i="4"/>
  <c r="L40" i="4"/>
  <c r="R37" i="4"/>
  <c r="J37" i="4"/>
  <c r="R36" i="4"/>
  <c r="J36" i="4"/>
  <c r="R29" i="4"/>
  <c r="J29" i="4"/>
  <c r="L24" i="4"/>
  <c r="L23" i="4"/>
  <c r="L22" i="4"/>
  <c r="L21" i="4"/>
  <c r="N7" i="4"/>
  <c r="R24" i="4"/>
  <c r="J24" i="4"/>
  <c r="R23" i="4"/>
  <c r="J23" i="4"/>
  <c r="R22" i="4"/>
  <c r="J22" i="4"/>
  <c r="R21" i="4"/>
  <c r="J21" i="4"/>
  <c r="L8" i="4"/>
  <c r="S7" i="4"/>
  <c r="K52" i="3"/>
  <c r="G52" i="3"/>
  <c r="Q52" i="3"/>
  <c r="E52" i="3"/>
  <c r="O52" i="3"/>
  <c r="I52" i="3"/>
  <c r="K44" i="3"/>
  <c r="G44" i="3"/>
  <c r="Q44" i="3"/>
  <c r="E44" i="3"/>
  <c r="O44" i="3"/>
  <c r="I44" i="3"/>
  <c r="K40" i="3"/>
  <c r="G40" i="3"/>
  <c r="Q40" i="3"/>
  <c r="E40" i="3"/>
  <c r="O40" i="3"/>
  <c r="I40" i="3"/>
  <c r="K50" i="3"/>
  <c r="G50" i="3"/>
  <c r="O50" i="3"/>
  <c r="I50" i="3"/>
  <c r="Q50" i="3"/>
  <c r="E50" i="3"/>
  <c r="K42" i="3"/>
  <c r="G42" i="3"/>
  <c r="O42" i="3"/>
  <c r="I42" i="3"/>
  <c r="Q42" i="3"/>
  <c r="E42" i="3"/>
  <c r="K34" i="3"/>
  <c r="G34" i="3"/>
  <c r="Q34" i="3"/>
  <c r="E34" i="3"/>
  <c r="O34" i="3"/>
  <c r="I34" i="3"/>
  <c r="U31" i="3"/>
  <c r="K30" i="3"/>
  <c r="G30" i="3"/>
  <c r="Q30" i="3"/>
  <c r="E30" i="3"/>
  <c r="O30" i="3"/>
  <c r="I30" i="3"/>
  <c r="K26" i="3"/>
  <c r="Q26" i="3"/>
  <c r="G26" i="3"/>
  <c r="O26" i="3"/>
  <c r="I26" i="3"/>
  <c r="E26" i="3"/>
  <c r="U26" i="3" s="1"/>
  <c r="U49" i="3"/>
  <c r="K46" i="3"/>
  <c r="G46" i="3"/>
  <c r="O46" i="3"/>
  <c r="I46" i="3"/>
  <c r="Q46" i="3"/>
  <c r="E46" i="3"/>
  <c r="K38" i="3"/>
  <c r="G38" i="3"/>
  <c r="O38" i="3"/>
  <c r="I38" i="3"/>
  <c r="Q38" i="3"/>
  <c r="E38" i="3"/>
  <c r="K36" i="3"/>
  <c r="G36" i="3"/>
  <c r="O36" i="3"/>
  <c r="I36" i="3"/>
  <c r="Q36" i="3"/>
  <c r="E36" i="3"/>
  <c r="K32" i="3"/>
  <c r="G32" i="3"/>
  <c r="O32" i="3"/>
  <c r="I32" i="3"/>
  <c r="Q32" i="3"/>
  <c r="E32" i="3"/>
  <c r="K28" i="3"/>
  <c r="G28" i="3"/>
  <c r="O28" i="3"/>
  <c r="I28" i="3"/>
  <c r="Q28" i="3"/>
  <c r="E28" i="3"/>
  <c r="K16" i="3"/>
  <c r="G16" i="3"/>
  <c r="Q16" i="3"/>
  <c r="E16" i="3"/>
  <c r="O16" i="3"/>
  <c r="I16" i="3"/>
  <c r="K12" i="3"/>
  <c r="G12" i="3"/>
  <c r="Q12" i="3"/>
  <c r="E12" i="3"/>
  <c r="O12" i="3"/>
  <c r="I12" i="3"/>
  <c r="U13" i="3"/>
  <c r="U55" i="3"/>
  <c r="M52" i="3"/>
  <c r="U51" i="3"/>
  <c r="P48" i="3"/>
  <c r="L9" i="3"/>
  <c r="U47" i="3"/>
  <c r="M44" i="3"/>
  <c r="U43" i="3"/>
  <c r="M40" i="3"/>
  <c r="U39" i="3"/>
  <c r="U53" i="3"/>
  <c r="M50" i="3"/>
  <c r="U45" i="3"/>
  <c r="M42" i="3"/>
  <c r="U37" i="3"/>
  <c r="M34" i="3"/>
  <c r="U33" i="3"/>
  <c r="M30" i="3"/>
  <c r="U29" i="3"/>
  <c r="M26" i="3"/>
  <c r="U25" i="3"/>
  <c r="U23" i="3"/>
  <c r="U21" i="3"/>
  <c r="U19" i="3"/>
  <c r="U17" i="3"/>
  <c r="K54" i="3"/>
  <c r="G54" i="3"/>
  <c r="O54" i="3"/>
  <c r="I54" i="3"/>
  <c r="Q54" i="3"/>
  <c r="E54" i="3"/>
  <c r="M46" i="3"/>
  <c r="U41" i="3"/>
  <c r="M38" i="3"/>
  <c r="M36" i="3"/>
  <c r="U35" i="3"/>
  <c r="M32" i="3"/>
  <c r="M28" i="3"/>
  <c r="U27" i="3"/>
  <c r="M16" i="3"/>
  <c r="U15" i="3"/>
  <c r="M12" i="3"/>
  <c r="U11" i="3"/>
  <c r="K14" i="3"/>
  <c r="G14" i="3"/>
  <c r="O14" i="3"/>
  <c r="I14" i="3"/>
  <c r="Q14" i="3"/>
  <c r="E14" i="3"/>
  <c r="T7" i="4" l="1"/>
  <c r="F7" i="4" s="1"/>
  <c r="L7" i="4"/>
  <c r="H7" i="4"/>
  <c r="P7" i="4"/>
  <c r="R7" i="4"/>
  <c r="Q48" i="3"/>
  <c r="K48" i="3"/>
  <c r="E48" i="3"/>
  <c r="O48" i="3"/>
  <c r="G48" i="3"/>
  <c r="I48" i="3"/>
  <c r="P9" i="3"/>
  <c r="U30" i="3"/>
  <c r="U14" i="3"/>
  <c r="U54" i="3"/>
  <c r="M9" i="3"/>
  <c r="M48" i="3"/>
  <c r="U12" i="3"/>
  <c r="U16" i="3"/>
  <c r="U28" i="3"/>
  <c r="U32" i="3"/>
  <c r="U36" i="3"/>
  <c r="U38" i="3"/>
  <c r="U46" i="3"/>
  <c r="U34" i="3"/>
  <c r="U42" i="3"/>
  <c r="U50" i="3"/>
  <c r="U40" i="3"/>
  <c r="U44" i="3"/>
  <c r="U52" i="3"/>
  <c r="Q9" i="3" l="1"/>
  <c r="E9" i="3"/>
  <c r="G9" i="3"/>
  <c r="O9" i="3"/>
  <c r="I9" i="3"/>
  <c r="K9" i="3"/>
  <c r="U48" i="3"/>
  <c r="U9" i="3" l="1"/>
</calcChain>
</file>

<file path=xl/sharedStrings.xml><?xml version="1.0" encoding="utf-8"?>
<sst xmlns="http://schemas.openxmlformats.org/spreadsheetml/2006/main" count="351" uniqueCount="285">
  <si>
    <t>INSTITUTO ELECTORAL DEL ESTADO DE MEXICO</t>
  </si>
  <si>
    <t>DIRECCION GENERAL</t>
  </si>
  <si>
    <t>ELECCION DE GOBERNADOR 1999 POR DISTRITO LOCAL</t>
  </si>
  <si>
    <t>Fuente: Instituto Electoral del Edo. De México</t>
  </si>
  <si>
    <t>D.L.</t>
  </si>
  <si>
    <t>CABECERA</t>
  </si>
  <si>
    <t>PAN-PVEM</t>
  </si>
  <si>
    <t>PRI</t>
  </si>
  <si>
    <t>PRD-PT</t>
  </si>
  <si>
    <t>NO REG.</t>
  </si>
  <si>
    <t>VALIDOS</t>
  </si>
  <si>
    <t>NULOS</t>
  </si>
  <si>
    <t>TOTAL</t>
  </si>
  <si>
    <t>SUMA</t>
  </si>
  <si>
    <t>I</t>
  </si>
  <si>
    <t>TOLUCA</t>
  </si>
  <si>
    <t>II</t>
  </si>
  <si>
    <t>III</t>
  </si>
  <si>
    <t>TEMOAYA</t>
  </si>
  <si>
    <t>IV</t>
  </si>
  <si>
    <t>LERMA</t>
  </si>
  <si>
    <t>V</t>
  </si>
  <si>
    <t>TENANGO DEL VALLE</t>
  </si>
  <si>
    <t>VI</t>
  </si>
  <si>
    <t>TIANGUISTENCO</t>
  </si>
  <si>
    <t>VII</t>
  </si>
  <si>
    <t>TENANCINGO</t>
  </si>
  <si>
    <t>VIII</t>
  </si>
  <si>
    <t>SULTEPEC</t>
  </si>
  <si>
    <t>IX</t>
  </si>
  <si>
    <t>TEJUPILCO</t>
  </si>
  <si>
    <t>X</t>
  </si>
  <si>
    <t>VALLE DE BRAVO</t>
  </si>
  <si>
    <t>XI</t>
  </si>
  <si>
    <t>SANTO TOMAS</t>
  </si>
  <si>
    <t>XII</t>
  </si>
  <si>
    <t>EL ORO</t>
  </si>
  <si>
    <t>XIII</t>
  </si>
  <si>
    <t>ATLACOMULCO</t>
  </si>
  <si>
    <t>XIV</t>
  </si>
  <si>
    <t>JILOTEPEC</t>
  </si>
  <si>
    <t>XV</t>
  </si>
  <si>
    <t>IXTLAHUACA</t>
  </si>
  <si>
    <t>XVI</t>
  </si>
  <si>
    <t>ATIZAPAN</t>
  </si>
  <si>
    <t>XVII</t>
  </si>
  <si>
    <t>HUIXQUILUCAN</t>
  </si>
  <si>
    <t>XVIII</t>
  </si>
  <si>
    <t>TLALNEPANTLA</t>
  </si>
  <si>
    <t>XIX</t>
  </si>
  <si>
    <t>CUAUTITLAN</t>
  </si>
  <si>
    <t>XX</t>
  </si>
  <si>
    <t>ZUMPANGO</t>
  </si>
  <si>
    <t>XXI</t>
  </si>
  <si>
    <t>ECATEPEC</t>
  </si>
  <si>
    <t>XXII</t>
  </si>
  <si>
    <t>XXIII</t>
  </si>
  <si>
    <t>TEXCOCO</t>
  </si>
  <si>
    <t>XXIV</t>
  </si>
  <si>
    <t>NEZAHUALCOYOTL</t>
  </si>
  <si>
    <t>XXV</t>
  </si>
  <si>
    <t>XXVI</t>
  </si>
  <si>
    <t>XXVII</t>
  </si>
  <si>
    <t>CHALCO</t>
  </si>
  <si>
    <t>XXVIII</t>
  </si>
  <si>
    <t>AMECAMECA</t>
  </si>
  <si>
    <t>XXIX</t>
  </si>
  <si>
    <t>NAUCALPAN</t>
  </si>
  <si>
    <t>XXX</t>
  </si>
  <si>
    <t>XXXI</t>
  </si>
  <si>
    <t>LA PAZ</t>
  </si>
  <si>
    <t>XXXII</t>
  </si>
  <si>
    <t>XXXIII</t>
  </si>
  <si>
    <t>XXXIV</t>
  </si>
  <si>
    <t>IXTAPAN DE LA SAL</t>
  </si>
  <si>
    <t>XXXV</t>
  </si>
  <si>
    <t>METEPEC</t>
  </si>
  <si>
    <t>XXXVI</t>
  </si>
  <si>
    <t>VILLA DEL CARBON</t>
  </si>
  <si>
    <t>XXXVII</t>
  </si>
  <si>
    <t>XXXVIII</t>
  </si>
  <si>
    <t>COACALCO</t>
  </si>
  <si>
    <t>XXXIX</t>
  </si>
  <si>
    <t>OTUMBA</t>
  </si>
  <si>
    <t>XL</t>
  </si>
  <si>
    <t>IXTAPALUCA</t>
  </si>
  <si>
    <t>XLI</t>
  </si>
  <si>
    <t>XLII</t>
  </si>
  <si>
    <t>XLIII</t>
  </si>
  <si>
    <t>CUAUTITLAN IZCALLI</t>
  </si>
  <si>
    <t>XLIV</t>
  </si>
  <si>
    <t>NICOLAS ROMERO</t>
  </si>
  <si>
    <t>XLV</t>
  </si>
  <si>
    <t>ZINACANTEPEC</t>
  </si>
  <si>
    <r>
      <t>NOTA:</t>
    </r>
    <r>
      <rPr>
        <sz val="8"/>
        <rFont val="Arial"/>
        <family val="2"/>
      </rPr>
      <t xml:space="preserve"> Los porcentajes de los partidos están calculados con respecto a la votación válida.</t>
    </r>
  </si>
  <si>
    <t xml:space="preserve">           En el caso del porcentaje de los votos válidos y los votos nulos, el porcentaje está calculado con respecto al total de votos.</t>
  </si>
  <si>
    <t>INSTITUTO ELECTORAL DEL ESTADO DE MÉXICO</t>
  </si>
  <si>
    <t>DIRECCIÓN GENERAL</t>
  </si>
  <si>
    <t>Resultados del Cómputo Distrital de la elección de Gobernador 2005, Incluye la votación anulada por el Tribunal Electoral del Estado de México</t>
  </si>
  <si>
    <t>DISTRITO</t>
  </si>
  <si>
    <t>Lista</t>
  </si>
  <si>
    <t>PAN - Convergencia</t>
  </si>
  <si>
    <t>Alianza por México</t>
  </si>
  <si>
    <t>Unidos para Ganar</t>
  </si>
  <si>
    <t>Candidatos No Registrados</t>
  </si>
  <si>
    <t>Votos Válidos</t>
  </si>
  <si>
    <t>Votos Nulos</t>
  </si>
  <si>
    <t>Votación</t>
  </si>
  <si>
    <t>Participación</t>
  </si>
  <si>
    <t>Anulada por</t>
  </si>
  <si>
    <t>Porcentaje</t>
  </si>
  <si>
    <t>No.</t>
  </si>
  <si>
    <t>Nominal</t>
  </si>
  <si>
    <t>Votos</t>
  </si>
  <si>
    <t>Total</t>
  </si>
  <si>
    <t>ciudadana</t>
  </si>
  <si>
    <t>el TEEM</t>
  </si>
  <si>
    <t>ganadora</t>
  </si>
  <si>
    <t>ganador</t>
  </si>
  <si>
    <t>ESTATAL</t>
  </si>
  <si>
    <t>I - TOLUCA (PARTE)</t>
  </si>
  <si>
    <t>II - TOLUCA (PARTE)</t>
  </si>
  <si>
    <t>III - TEMOAYA</t>
  </si>
  <si>
    <t>IV - LERMA</t>
  </si>
  <si>
    <t>V - TENANGO DEL VALLE</t>
  </si>
  <si>
    <t>VI - TIANGUISTENCO</t>
  </si>
  <si>
    <t>VII - TENANCINGO</t>
  </si>
  <si>
    <t>VIII - SULTEPEC</t>
  </si>
  <si>
    <t>IX - TEJUPILCO</t>
  </si>
  <si>
    <t>X - VALLE DE BRAVO</t>
  </si>
  <si>
    <t>XI - SANTO TOMAS</t>
  </si>
  <si>
    <t>XII - EL ORO</t>
  </si>
  <si>
    <t>XIII - ATLACOMULCO</t>
  </si>
  <si>
    <t>XIV - JILOTEPEC</t>
  </si>
  <si>
    <t>XV - IXTLAHUACA</t>
  </si>
  <si>
    <t>XVI - ATIZAPAN</t>
  </si>
  <si>
    <t>XVII - HUIXQUILUCAN</t>
  </si>
  <si>
    <t>XVIII - TLALNEPANTLA</t>
  </si>
  <si>
    <t>XIX - CUAUTITLAN</t>
  </si>
  <si>
    <t>XX - ZUMPANGO</t>
  </si>
  <si>
    <r>
      <t xml:space="preserve">XXI - ECATEPEC </t>
    </r>
    <r>
      <rPr>
        <b/>
        <vertAlign val="superscript"/>
        <sz val="10"/>
        <rFont val="Arial Narrow"/>
        <family val="2"/>
      </rPr>
      <t>1</t>
    </r>
  </si>
  <si>
    <t>XXII - ECATEPEC</t>
  </si>
  <si>
    <t>XXIII - TEXCOCO</t>
  </si>
  <si>
    <t>XXIV - NEZAHUALCOYOTL</t>
  </si>
  <si>
    <t>XXV - NEZAHUALCOYOTL</t>
  </si>
  <si>
    <t>XXVI - NEZAHUALCOYOTL</t>
  </si>
  <si>
    <t>XXVII - CHALCO</t>
  </si>
  <si>
    <t>XXVIII - AMECAMECA</t>
  </si>
  <si>
    <t>XXIX - NAUCALPAN</t>
  </si>
  <si>
    <t>XXX - NAUCALPAN</t>
  </si>
  <si>
    <t>XXXI - LA PAZ</t>
  </si>
  <si>
    <t>XXXII - NEZAHUALCOYOTL</t>
  </si>
  <si>
    <t>XXXIII - ECATEPEC</t>
  </si>
  <si>
    <t>XXXIV - IXTAPAN DE LA SAL</t>
  </si>
  <si>
    <t>XXXV - METEPEC</t>
  </si>
  <si>
    <t>XXXVI - VILLA DEL CARBON</t>
  </si>
  <si>
    <t>XXXVII - TLALNEPANTLA</t>
  </si>
  <si>
    <r>
      <t xml:space="preserve">XXXVIII - COACALCO </t>
    </r>
    <r>
      <rPr>
        <b/>
        <vertAlign val="superscript"/>
        <sz val="10"/>
        <rFont val="Arial Narrow"/>
        <family val="2"/>
      </rPr>
      <t>2</t>
    </r>
  </si>
  <si>
    <t>XXXIX - OTUMBA</t>
  </si>
  <si>
    <t>XL - IXTAPALUCA</t>
  </si>
  <si>
    <t>XLI - NEZAHUALCOYOTL</t>
  </si>
  <si>
    <t>XLII - ECATEPEC</t>
  </si>
  <si>
    <t>XLIII - CUAUTITLAN IZCALLI</t>
  </si>
  <si>
    <t>XLIV - NICOLAS ROMERO</t>
  </si>
  <si>
    <t>XLV - ZINACANTEPEC</t>
  </si>
  <si>
    <t>Notas: El porcentaje de cada coalición está determinado con respecto a la Votación Total.</t>
  </si>
  <si>
    <t xml:space="preserve">          La Votación Total incluye la anulada por el TEEM</t>
  </si>
  <si>
    <t xml:space="preserve">    1 - Juicio de inconformidad JI/07/2005</t>
  </si>
  <si>
    <t xml:space="preserve">    2 - Juicio de inconformidad JI/11/2005</t>
  </si>
  <si>
    <t>Instituto Electoral del Estado de México</t>
  </si>
  <si>
    <t>Secretaría Ejecutiva General</t>
  </si>
  <si>
    <t>Proceso Electoral 2011 - Elección de Gobernador</t>
  </si>
  <si>
    <t>Resultados electorales del Cómputo Final - incluye las resoluciones del Tribunal Electoral del Estado de México</t>
  </si>
  <si>
    <t>Distrito</t>
  </si>
  <si>
    <t>Lista Nominal</t>
  </si>
  <si>
    <t>Total de casillas</t>
  </si>
  <si>
    <t>Partido Acción Nacional</t>
  </si>
  <si>
    <t>Coalición Unidos por Ti</t>
  </si>
  <si>
    <t>Coalición Unidos Podemos Más</t>
  </si>
  <si>
    <t>Votación Anulada    por el TEEM</t>
  </si>
  <si>
    <t>Votación Total</t>
  </si>
  <si>
    <t>Inicial</t>
  </si>
  <si>
    <t>TEEM</t>
  </si>
  <si>
    <t>Final</t>
  </si>
  <si>
    <t>%</t>
  </si>
  <si>
    <t>Ciudadana</t>
  </si>
  <si>
    <t>TOTAL ESTATAL</t>
  </si>
  <si>
    <r>
      <t xml:space="preserve">I - TOLUCA (PARTE) </t>
    </r>
    <r>
      <rPr>
        <b/>
        <vertAlign val="superscript"/>
        <sz val="9"/>
        <rFont val="Arial Narrow"/>
        <family val="2"/>
      </rPr>
      <t>1</t>
    </r>
  </si>
  <si>
    <r>
      <t xml:space="preserve">III - TEMOAYA </t>
    </r>
    <r>
      <rPr>
        <b/>
        <vertAlign val="superscript"/>
        <sz val="9"/>
        <rFont val="Arial Narrow"/>
        <family val="2"/>
      </rPr>
      <t>2</t>
    </r>
  </si>
  <si>
    <r>
      <t xml:space="preserve">VI - TIANGUISTENCO </t>
    </r>
    <r>
      <rPr>
        <b/>
        <vertAlign val="superscript"/>
        <sz val="9"/>
        <rFont val="Arial Narrow"/>
        <family val="2"/>
      </rPr>
      <t>3</t>
    </r>
  </si>
  <si>
    <r>
      <t xml:space="preserve">XIV - JILOTEPEC </t>
    </r>
    <r>
      <rPr>
        <b/>
        <vertAlign val="superscript"/>
        <sz val="9"/>
        <rFont val="Arial Narrow"/>
        <family val="2"/>
      </rPr>
      <t>4</t>
    </r>
  </si>
  <si>
    <r>
      <t xml:space="preserve">XV - IXTLAHUACA </t>
    </r>
    <r>
      <rPr>
        <b/>
        <vertAlign val="superscript"/>
        <sz val="9"/>
        <rFont val="Arial Narrow"/>
        <family val="2"/>
      </rPr>
      <t>5</t>
    </r>
  </si>
  <si>
    <r>
      <t xml:space="preserve">XVI - ATIZAPAN </t>
    </r>
    <r>
      <rPr>
        <b/>
        <vertAlign val="superscript"/>
        <sz val="9"/>
        <rFont val="Arial Narrow"/>
        <family val="2"/>
      </rPr>
      <t>6</t>
    </r>
  </si>
  <si>
    <r>
      <t xml:space="preserve">XVII - HUIXQUILUCAN </t>
    </r>
    <r>
      <rPr>
        <b/>
        <vertAlign val="superscript"/>
        <sz val="9"/>
        <rFont val="Arial Narrow"/>
        <family val="2"/>
      </rPr>
      <t>7</t>
    </r>
  </si>
  <si>
    <r>
      <t xml:space="preserve">XIX - CUAUTITLAN </t>
    </r>
    <r>
      <rPr>
        <b/>
        <vertAlign val="superscript"/>
        <sz val="9"/>
        <rFont val="Arial Narrow"/>
        <family val="2"/>
      </rPr>
      <t>8</t>
    </r>
  </si>
  <si>
    <r>
      <t xml:space="preserve">XX - ZUMPANGO </t>
    </r>
    <r>
      <rPr>
        <b/>
        <vertAlign val="superscript"/>
        <sz val="9"/>
        <rFont val="Arial Narrow"/>
        <family val="2"/>
      </rPr>
      <t>9</t>
    </r>
  </si>
  <si>
    <r>
      <t xml:space="preserve">XXI - ECATEPEC </t>
    </r>
    <r>
      <rPr>
        <b/>
        <vertAlign val="superscript"/>
        <sz val="9"/>
        <rFont val="Arial Narrow"/>
        <family val="2"/>
      </rPr>
      <t>10</t>
    </r>
  </si>
  <si>
    <r>
      <t xml:space="preserve">XXII - ECATEPEC </t>
    </r>
    <r>
      <rPr>
        <b/>
        <vertAlign val="superscript"/>
        <sz val="9"/>
        <rFont val="Arial Narrow"/>
        <family val="2"/>
      </rPr>
      <t>11</t>
    </r>
  </si>
  <si>
    <r>
      <t xml:space="preserve">XXIV - NEZAHUALCOYOTL </t>
    </r>
    <r>
      <rPr>
        <b/>
        <vertAlign val="superscript"/>
        <sz val="9"/>
        <rFont val="Arial Narrow"/>
        <family val="2"/>
      </rPr>
      <t>12</t>
    </r>
  </si>
  <si>
    <r>
      <t xml:space="preserve">XXVII - CHALCO </t>
    </r>
    <r>
      <rPr>
        <b/>
        <vertAlign val="superscript"/>
        <sz val="9"/>
        <rFont val="Arial Narrow"/>
        <family val="2"/>
      </rPr>
      <t>13</t>
    </r>
  </si>
  <si>
    <r>
      <t xml:space="preserve">XXIX - NAUCALPAN </t>
    </r>
    <r>
      <rPr>
        <b/>
        <vertAlign val="superscript"/>
        <sz val="9"/>
        <rFont val="Arial Narrow"/>
        <family val="2"/>
      </rPr>
      <t>14</t>
    </r>
  </si>
  <si>
    <r>
      <t xml:space="preserve">XXX - NAUCALPAN </t>
    </r>
    <r>
      <rPr>
        <b/>
        <vertAlign val="superscript"/>
        <sz val="9"/>
        <rFont val="Arial Narrow"/>
        <family val="2"/>
      </rPr>
      <t>15</t>
    </r>
  </si>
  <si>
    <r>
      <t xml:space="preserve">XXXIII - ECATEPEC </t>
    </r>
    <r>
      <rPr>
        <b/>
        <vertAlign val="superscript"/>
        <sz val="9"/>
        <rFont val="Arial Narrow"/>
        <family val="2"/>
      </rPr>
      <t>16</t>
    </r>
  </si>
  <si>
    <r>
      <t xml:space="preserve">XXXVIII - COACALCO </t>
    </r>
    <r>
      <rPr>
        <b/>
        <vertAlign val="superscript"/>
        <sz val="9"/>
        <rFont val="Arial Narrow"/>
        <family val="2"/>
      </rPr>
      <t>17</t>
    </r>
  </si>
  <si>
    <r>
      <t xml:space="preserve">XL - IXTAPALUCA </t>
    </r>
    <r>
      <rPr>
        <b/>
        <vertAlign val="superscript"/>
        <sz val="9"/>
        <rFont val="Arial Narrow"/>
        <family val="2"/>
      </rPr>
      <t>18</t>
    </r>
  </si>
  <si>
    <r>
      <t xml:space="preserve">XLI - NEZAHUALCOYOTL </t>
    </r>
    <r>
      <rPr>
        <b/>
        <vertAlign val="superscript"/>
        <sz val="9"/>
        <rFont val="Arial Narrow"/>
        <family val="2"/>
      </rPr>
      <t>19</t>
    </r>
  </si>
  <si>
    <r>
      <t xml:space="preserve">XLII - ECATEPEC </t>
    </r>
    <r>
      <rPr>
        <b/>
        <vertAlign val="superscript"/>
        <sz val="9"/>
        <rFont val="Arial Narrow"/>
        <family val="2"/>
      </rPr>
      <t>20</t>
    </r>
  </si>
  <si>
    <r>
      <t xml:space="preserve">XLIV - NICOLAS ROMERO </t>
    </r>
    <r>
      <rPr>
        <b/>
        <vertAlign val="superscript"/>
        <sz val="9"/>
        <rFont val="Arial Narrow"/>
        <family val="2"/>
      </rPr>
      <t>21</t>
    </r>
  </si>
  <si>
    <t>Notas aclaratorias:</t>
  </si>
  <si>
    <t>La Coalición Unidos por Ti, se integró por el Partido Revolucionario Institucional, el Partido Verde Ecologista de México y Nueva Alianza.</t>
  </si>
  <si>
    <t>La Coalición Unidos Podemos Más, se integró por el Partido de la Revolución Democrática, el Partido del Trabajo y Convergencia.</t>
  </si>
  <si>
    <t>La Votación Total es la suma de los votos de los participantes, de los Candidatos No Registrados, de los Votos Nulos y la Votación Anulada por el TEEM.</t>
  </si>
  <si>
    <t>El porcentaje de votación de cada partido o coalición, de los Candidatos No Registrados, de los Votos Nulos y de la Votación Anulada, se calcula contra la Votación Total.</t>
  </si>
  <si>
    <t>El Tribunal Electoral del Poder Judicial de la Federación no anuló ninguna casilla.</t>
  </si>
  <si>
    <t>El Tribunal Electoral del Estado de México modificó el cómputo distrital de algunos distritos electorales mediante los juicios de inconformidad:</t>
  </si>
  <si>
    <t>1 - Juicio de inconformidad JI/4/2011 y dos incidentes de aclaración de sentencia</t>
  </si>
  <si>
    <t>2 - Juicio de inconformidad JI/3/2011</t>
  </si>
  <si>
    <t>3 - Juicio de inconformidad JI/10/2011</t>
  </si>
  <si>
    <t>4 - Juicio de inconformidad JI/2/2011</t>
  </si>
  <si>
    <t>5 - Juicio de inconformidad JI/1/2011</t>
  </si>
  <si>
    <t>6 - Juicio de inconformidad JI/28/2011 e incidente de aclaración de sentencia</t>
  </si>
  <si>
    <t>7 - Juicio de inconformidad JI/16/2011 e incidente de aclaración de sentencia</t>
  </si>
  <si>
    <t>8 - Juicio de inconformidad JI/27/2011</t>
  </si>
  <si>
    <t>9 - Juicio de inconformidad JI/9/2011</t>
  </si>
  <si>
    <t>10 - Juicio de inconformidad JI/6/2011</t>
  </si>
  <si>
    <t>11 - Juicio de inconformidad JI/14/2011</t>
  </si>
  <si>
    <t>12 - Juicio de inconformidad JI/05/2011</t>
  </si>
  <si>
    <t>13 - Juicio de inconformidad JI/15/2011</t>
  </si>
  <si>
    <t>14 - Juicio de inconformidad JI/24/2011</t>
  </si>
  <si>
    <t>15 - Juicio de inconformidad JI/7/2011</t>
  </si>
  <si>
    <t>16 - Juicio de inconformidad JI/18/2011</t>
  </si>
  <si>
    <t>17 - Juicio de inconformidad JI/17/2011 e incidente de aclaración de sentencia</t>
  </si>
  <si>
    <t>18 - Juicio de inconformidad JI/8/2011</t>
  </si>
  <si>
    <t>19 - Juicio de inconformidad JI/25/2011</t>
  </si>
  <si>
    <t>20 - Juicio de inconformidad JI/13/2011</t>
  </si>
  <si>
    <t>21 - Juicio de inconformidad JI/23/2011</t>
  </si>
  <si>
    <t>CASILLAS</t>
  </si>
  <si>
    <t>PARTIDOS, COALICIONES, COMBINACIONES DE LAS COALICIONES Y CANDIDATOS INDEPENDIENTES</t>
  </si>
  <si>
    <t>NO REGISTRADOS</t>
  </si>
  <si>
    <t>1 - CHALCO DE DIAZ COVARRUBIAS</t>
  </si>
  <si>
    <t>2 - TOLUCA DE LERDO</t>
  </si>
  <si>
    <t>3 - CHIMALHUACAN</t>
  </si>
  <si>
    <t>4 - LERMA DE VILLADA</t>
  </si>
  <si>
    <t>5 - CHICOLOAPAN DE JUAREZ</t>
  </si>
  <si>
    <t>6 - ECATEPEC DE MORELOS</t>
  </si>
  <si>
    <t>7 - TENANCINGO DE DEGOLLADO</t>
  </si>
  <si>
    <t>8 - ECATEPEC DE MORELOS</t>
  </si>
  <si>
    <t>9 - TEJUPILCO DE HIDALGO</t>
  </si>
  <si>
    <t>10 - VALLE DE BRAVO</t>
  </si>
  <si>
    <t>11 - TULTITLAN DE MARIANO ESCOBEDO</t>
  </si>
  <si>
    <t>12 - TEOLOYUCAN</t>
  </si>
  <si>
    <t>13 - ATLACOMULCO DE FABELA</t>
  </si>
  <si>
    <t>14 - JILOTEPEC DE ANDRES MOLINA ENRIQUEZ</t>
  </si>
  <si>
    <t>15 - IXTLAHUACA DE RAYON</t>
  </si>
  <si>
    <t>16 - CIUDAD ADOLFO LOPEZ MATEOS</t>
  </si>
  <si>
    <t>17 - HUIXQUILUCAN DE DEGOLLADO</t>
  </si>
  <si>
    <t>18 - TLALNEPANTLA DE BAZ</t>
  </si>
  <si>
    <t>19 - SANTA MARIA TULTEPEC</t>
  </si>
  <si>
    <t>20 - ZUMPANGO DE OCAMPO</t>
  </si>
  <si>
    <t>21 - ECATEPEC DE MORELOS</t>
  </si>
  <si>
    <t>22 - ECATEPEC DE MORELOS</t>
  </si>
  <si>
    <t>23 - TEXCOCO DE MORA</t>
  </si>
  <si>
    <t>24 - NEZAHUALCOYOTL</t>
  </si>
  <si>
    <t>25 - NEZAHUALCOYOTL</t>
  </si>
  <si>
    <t>26 - CUAUTITLAN IZCALLI</t>
  </si>
  <si>
    <t>27 - VALLE DE CHALCO SOLIDARIDAD</t>
  </si>
  <si>
    <t>28 - AMECAMECA DE JUAREZ</t>
  </si>
  <si>
    <t>29 - NAUCALPAN DE JUAREZ</t>
  </si>
  <si>
    <t>30 - NAUCALPAN DE JUAREZ</t>
  </si>
  <si>
    <t>31 - LOS REYES ACAQUILPAN</t>
  </si>
  <si>
    <t>32 - NAUCALPAN DE JUAREZ</t>
  </si>
  <si>
    <t>33 - TECAMAC DE FELIPE VILLANUEVA</t>
  </si>
  <si>
    <t>34 - TOLUCA DE LERDO</t>
  </si>
  <si>
    <t>35 - METEPEC</t>
  </si>
  <si>
    <t>36 - SAN MIGUEL ZINACANTEPEC</t>
  </si>
  <si>
    <t>37 - TLALNEPANTLA DE BAZ</t>
  </si>
  <si>
    <t>38 - COACALCO DE BERRIOZABAL</t>
  </si>
  <si>
    <t>39 - ACOLMAN DE NEZAHUALCOYOTL</t>
  </si>
  <si>
    <t>40 - IXTAPALUCA</t>
  </si>
  <si>
    <t>41 - NEZAHUALCOYOTL</t>
  </si>
  <si>
    <t>42 - ECATEPEC DE MORELOS</t>
  </si>
  <si>
    <t>43 - CUAUTITLAN IZCALLI</t>
  </si>
  <si>
    <t>44 - NICOLAS ROMERO</t>
  </si>
  <si>
    <t>45 - ALMOLOYA DE JUAREZ</t>
  </si>
  <si>
    <t>VOTO EXTRANJERO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</si>
</sst>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;[Red]#,##0"/>
  </numFmts>
  <fonts count="36">
    <font>
      <sz val="10"/>
      <name val="Arial"/>
    </font>
    <font>
      <sz val="10"/>
      <name val="Arial"/>
    </font>
    <font>
      <b/>
      <sz val="10"/>
      <name val="Arial"/>
      <family val="2"/>
    </font>
    <font>
      <b/>
      <sz val="18"/>
      <name val="Fenice BT"/>
      <family val="1"/>
    </font>
    <font>
      <b/>
      <sz val="16"/>
      <name val="Fenice BT"/>
      <family val="1"/>
    </font>
    <font>
      <b/>
      <sz val="10"/>
      <name val="Arial"/>
    </font>
    <font>
      <b/>
      <sz val="12"/>
      <name val="Fenice BT"/>
      <family val="1"/>
    </font>
    <font>
      <b/>
      <sz val="7"/>
      <name val="Arial"/>
      <family val="2"/>
    </font>
    <font>
      <b/>
      <sz val="10"/>
      <color indexed="9"/>
      <name val="Arial"/>
      <family val="2"/>
    </font>
    <font>
      <b/>
      <sz val="8"/>
      <name val="Arial"/>
    </font>
    <font>
      <b/>
      <i/>
      <sz val="10"/>
      <name val="Arial"/>
      <family val="2"/>
    </font>
    <font>
      <b/>
      <i/>
      <sz val="9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10"/>
      <name val="Arial Narrow"/>
      <family val="2"/>
    </font>
    <font>
      <b/>
      <sz val="9"/>
      <name val="Arial Narrow"/>
      <family val="2"/>
    </font>
    <font>
      <sz val="10"/>
      <name val="Arial Narrow"/>
      <family val="2"/>
    </font>
    <font>
      <b/>
      <vertAlign val="superscript"/>
      <sz val="10"/>
      <name val="Arial Narrow"/>
      <family val="2"/>
    </font>
    <font>
      <sz val="10"/>
      <color indexed="8"/>
      <name val="Arial"/>
      <family val="2"/>
    </font>
    <font>
      <b/>
      <sz val="9"/>
      <color indexed="8"/>
      <name val="Arial Narrow"/>
      <family val="2"/>
    </font>
    <font>
      <sz val="11"/>
      <color indexed="8"/>
      <name val="Arial Narrow"/>
      <family val="2"/>
    </font>
    <font>
      <sz val="9"/>
      <color indexed="8"/>
      <name val="Arial Narrow"/>
      <family val="2"/>
    </font>
    <font>
      <b/>
      <sz val="9"/>
      <color theme="0"/>
      <name val="Arial Narrow"/>
      <family val="2"/>
    </font>
    <font>
      <sz val="9"/>
      <name val="Arial Narrow"/>
      <family val="2"/>
    </font>
    <font>
      <b/>
      <vertAlign val="superscript"/>
      <sz val="9"/>
      <name val="Arial Narrow"/>
      <family val="2"/>
    </font>
    <font>
      <b/>
      <sz val="9"/>
      <color theme="5"/>
      <name val="Arial Narrow"/>
      <family val="2"/>
    </font>
    <font>
      <sz val="9"/>
      <color rgb="FFFF0000"/>
      <name val="Arial Narrow"/>
      <family val="2"/>
    </font>
    <font>
      <sz val="8"/>
      <name val="Arial Narrow"/>
      <family val="2"/>
    </font>
    <font>
      <sz val="8"/>
      <color indexed="8"/>
      <name val="Arial Narrow"/>
      <family val="2"/>
    </font>
    <font>
      <sz val="8"/>
      <color rgb="FFFF0000"/>
      <name val="Arial Narrow"/>
      <family val="2"/>
    </font>
    <font>
      <sz val="8"/>
      <color rgb="FFFFFFFF"/>
      <name val="Arial"/>
      <family val="2"/>
    </font>
    <font>
      <sz val="8"/>
      <color rgb="FF000000"/>
      <name val="Arial"/>
      <family val="2"/>
    </font>
    <font>
      <sz val="9"/>
      <color rgb="FFFFFFFF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60"/>
        <bgColor indexed="64"/>
      </patternFill>
    </fill>
    <fill>
      <patternFill patternType="lightGray">
        <fgColor indexed="53"/>
      </patternFill>
    </fill>
    <fill>
      <patternFill patternType="solid">
        <fgColor indexed="48"/>
        <bgColor indexed="64"/>
      </patternFill>
    </fill>
    <fill>
      <patternFill patternType="mediumGray">
        <fgColor indexed="17"/>
      </patternFill>
    </fill>
    <fill>
      <patternFill patternType="solid">
        <fgColor indexed="1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mediumGray">
        <fgColor indexed="17"/>
        <bgColor theme="0" tint="-0.14999847407452621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8C8C8C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000000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21" fillId="0" borderId="0"/>
    <xf numFmtId="9" fontId="21" fillId="0" borderId="0"/>
  </cellStyleXfs>
  <cellXfs count="142">
    <xf numFmtId="0" fontId="0" fillId="0" borderId="0" xfId="0"/>
    <xf numFmtId="0" fontId="2" fillId="0" borderId="0" xfId="0" applyFont="1" applyBorder="1" applyAlignment="1"/>
    <xf numFmtId="0" fontId="0" fillId="0" borderId="0" xfId="0" applyBorder="1" applyAlignment="1"/>
    <xf numFmtId="0" fontId="3" fillId="0" borderId="0" xfId="0" applyFont="1" applyBorder="1" applyAlignment="1"/>
    <xf numFmtId="0" fontId="0" fillId="0" borderId="0" xfId="0" applyFill="1" applyBorder="1" applyAlignment="1"/>
    <xf numFmtId="0" fontId="4" fillId="0" borderId="0" xfId="0" applyFont="1" applyBorder="1" applyAlignment="1"/>
    <xf numFmtId="1" fontId="5" fillId="0" borderId="0" xfId="0" applyNumberFormat="1" applyFont="1" applyBorder="1" applyAlignment="1"/>
    <xf numFmtId="1" fontId="5" fillId="0" borderId="1" xfId="0" applyNumberFormat="1" applyFont="1" applyBorder="1" applyAlignment="1"/>
    <xf numFmtId="0" fontId="0" fillId="0" borderId="1" xfId="0" applyBorder="1" applyAlignment="1"/>
    <xf numFmtId="1" fontId="6" fillId="0" borderId="0" xfId="0" applyNumberFormat="1" applyFont="1" applyBorder="1" applyAlignment="1"/>
    <xf numFmtId="0" fontId="0" fillId="0" borderId="1" xfId="0" applyFill="1" applyBorder="1" applyAlignment="1"/>
    <xf numFmtId="0" fontId="7" fillId="0" borderId="0" xfId="0" applyFont="1" applyFill="1" applyAlignment="1">
      <alignment horizontal="right"/>
    </xf>
    <xf numFmtId="1" fontId="8" fillId="2" borderId="2" xfId="0" applyNumberFormat="1" applyFont="1" applyFill="1" applyBorder="1" applyAlignment="1">
      <alignment horizontal="center" vertical="center" wrapText="1"/>
    </xf>
    <xf numFmtId="1" fontId="9" fillId="0" borderId="3" xfId="0" applyNumberFormat="1" applyFont="1" applyFill="1" applyBorder="1" applyAlignment="1">
      <alignment horizontal="center" wrapText="1"/>
    </xf>
    <xf numFmtId="1" fontId="10" fillId="0" borderId="4" xfId="0" applyNumberFormat="1" applyFont="1" applyFill="1" applyBorder="1" applyAlignment="1">
      <alignment horizontal="right" wrapText="1"/>
    </xf>
    <xf numFmtId="3" fontId="2" fillId="0" borderId="4" xfId="0" applyNumberFormat="1" applyFont="1" applyFill="1" applyBorder="1" applyAlignment="1">
      <alignment horizontal="right" wrapText="1"/>
    </xf>
    <xf numFmtId="0" fontId="0" fillId="0" borderId="0" xfId="0" applyFill="1"/>
    <xf numFmtId="1" fontId="9" fillId="3" borderId="3" xfId="0" applyNumberFormat="1" applyFont="1" applyFill="1" applyBorder="1" applyAlignment="1">
      <alignment horizontal="center" wrapText="1"/>
    </xf>
    <xf numFmtId="1" fontId="11" fillId="3" borderId="4" xfId="0" applyNumberFormat="1" applyFont="1" applyFill="1" applyBorder="1" applyAlignment="1">
      <alignment horizontal="right" wrapText="1"/>
    </xf>
    <xf numFmtId="10" fontId="11" fillId="3" borderId="4" xfId="1" applyNumberFormat="1" applyFont="1" applyFill="1" applyBorder="1" applyAlignment="1">
      <alignment horizontal="right" wrapText="1"/>
    </xf>
    <xf numFmtId="1" fontId="12" fillId="0" borderId="2" xfId="0" applyNumberFormat="1" applyFont="1" applyBorder="1" applyAlignment="1">
      <alignment horizontal="center" vertical="center"/>
    </xf>
    <xf numFmtId="1" fontId="12" fillId="0" borderId="2" xfId="0" applyNumberFormat="1" applyFont="1" applyBorder="1" applyAlignment="1">
      <alignment horizontal="left" vertical="center"/>
    </xf>
    <xf numFmtId="3" fontId="13" fillId="4" borderId="2" xfId="0" applyNumberFormat="1" applyFont="1" applyFill="1" applyBorder="1" applyAlignment="1">
      <alignment horizontal="right" vertical="center"/>
    </xf>
    <xf numFmtId="3" fontId="12" fillId="0" borderId="2" xfId="0" applyNumberFormat="1" applyFont="1" applyBorder="1" applyAlignment="1">
      <alignment horizontal="right" vertical="center"/>
    </xf>
    <xf numFmtId="3" fontId="12" fillId="0" borderId="2" xfId="0" applyNumberFormat="1" applyFont="1" applyFill="1" applyBorder="1" applyAlignment="1">
      <alignment vertical="center"/>
    </xf>
    <xf numFmtId="3" fontId="14" fillId="5" borderId="2" xfId="0" applyNumberFormat="1" applyFont="1" applyFill="1" applyBorder="1" applyAlignment="1">
      <alignment horizontal="right" vertical="center"/>
    </xf>
    <xf numFmtId="3" fontId="14" fillId="6" borderId="2" xfId="0" applyNumberFormat="1" applyFont="1" applyFill="1" applyBorder="1" applyAlignment="1">
      <alignment horizontal="right" vertical="center"/>
    </xf>
    <xf numFmtId="0" fontId="15" fillId="0" borderId="0" xfId="0" applyFont="1"/>
    <xf numFmtId="0" fontId="16" fillId="0" borderId="0" xfId="0" applyFont="1"/>
    <xf numFmtId="1" fontId="12" fillId="7" borderId="2" xfId="0" applyNumberFormat="1" applyFont="1" applyFill="1" applyBorder="1" applyAlignment="1">
      <alignment horizontal="center" vertical="center"/>
    </xf>
    <xf numFmtId="1" fontId="12" fillId="7" borderId="2" xfId="0" applyNumberFormat="1" applyFont="1" applyFill="1" applyBorder="1" applyAlignment="1">
      <alignment horizontal="left" vertical="center"/>
    </xf>
    <xf numFmtId="3" fontId="12" fillId="7" borderId="2" xfId="0" applyNumberFormat="1" applyFont="1" applyFill="1" applyBorder="1" applyAlignment="1">
      <alignment horizontal="right" vertical="center"/>
    </xf>
    <xf numFmtId="3" fontId="14" fillId="8" borderId="2" xfId="0" applyNumberFormat="1" applyFont="1" applyFill="1" applyBorder="1" applyAlignment="1">
      <alignment horizontal="right" vertical="center"/>
    </xf>
    <xf numFmtId="3" fontId="12" fillId="7" borderId="2" xfId="0" applyNumberFormat="1" applyFont="1" applyFill="1" applyBorder="1" applyAlignment="1">
      <alignment vertical="center"/>
    </xf>
    <xf numFmtId="0" fontId="0" fillId="7" borderId="0" xfId="0" applyFill="1"/>
    <xf numFmtId="0" fontId="17" fillId="9" borderId="5" xfId="0" applyFont="1" applyFill="1" applyBorder="1" applyAlignment="1">
      <alignment horizontal="center" vertical="center"/>
    </xf>
    <xf numFmtId="0" fontId="17" fillId="9" borderId="5" xfId="0" applyFont="1" applyFill="1" applyBorder="1" applyAlignment="1">
      <alignment horizontal="center"/>
    </xf>
    <xf numFmtId="0" fontId="17" fillId="9" borderId="6" xfId="0" applyFont="1" applyFill="1" applyBorder="1" applyAlignment="1">
      <alignment horizontal="center"/>
    </xf>
    <xf numFmtId="0" fontId="17" fillId="9" borderId="7" xfId="0" applyFont="1" applyFill="1" applyBorder="1" applyAlignment="1">
      <alignment horizontal="center"/>
    </xf>
    <xf numFmtId="0" fontId="18" fillId="9" borderId="6" xfId="0" applyFont="1" applyFill="1" applyBorder="1"/>
    <xf numFmtId="0" fontId="17" fillId="9" borderId="7" xfId="0" applyFont="1" applyFill="1" applyBorder="1"/>
    <xf numFmtId="0" fontId="19" fillId="0" borderId="6" xfId="0" applyFont="1" applyBorder="1"/>
    <xf numFmtId="0" fontId="5" fillId="9" borderId="3" xfId="0" applyFont="1" applyFill="1" applyBorder="1" applyAlignment="1">
      <alignment horizontal="center" vertical="center"/>
    </xf>
    <xf numFmtId="0" fontId="17" fillId="9" borderId="3" xfId="0" applyFont="1" applyFill="1" applyBorder="1" applyAlignment="1">
      <alignment horizontal="center"/>
    </xf>
    <xf numFmtId="0" fontId="17" fillId="9" borderId="6" xfId="0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19" fillId="0" borderId="0" xfId="0" applyFont="1" applyFill="1" applyBorder="1"/>
    <xf numFmtId="0" fontId="5" fillId="0" borderId="8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/>
    </xf>
    <xf numFmtId="0" fontId="17" fillId="0" borderId="9" xfId="0" applyFont="1" applyFill="1" applyBorder="1" applyAlignment="1">
      <alignment horizontal="center"/>
    </xf>
    <xf numFmtId="0" fontId="17" fillId="0" borderId="10" xfId="0" applyFont="1" applyFill="1" applyBorder="1" applyAlignment="1">
      <alignment horizontal="center"/>
    </xf>
    <xf numFmtId="0" fontId="19" fillId="0" borderId="0" xfId="0" applyFont="1" applyBorder="1"/>
    <xf numFmtId="0" fontId="17" fillId="9" borderId="2" xfId="0" applyFont="1" applyFill="1" applyBorder="1" applyAlignment="1">
      <alignment horizontal="center"/>
    </xf>
    <xf numFmtId="3" fontId="17" fillId="9" borderId="2" xfId="0" applyNumberFormat="1" applyFont="1" applyFill="1" applyBorder="1" applyAlignment="1">
      <alignment horizontal="center"/>
    </xf>
    <xf numFmtId="3" fontId="17" fillId="0" borderId="2" xfId="0" applyNumberFormat="1" applyFont="1" applyBorder="1" applyAlignment="1">
      <alignment horizontal="center"/>
    </xf>
    <xf numFmtId="10" fontId="17" fillId="0" borderId="2" xfId="0" applyNumberFormat="1" applyFont="1" applyBorder="1" applyAlignment="1">
      <alignment horizontal="center"/>
    </xf>
    <xf numFmtId="3" fontId="19" fillId="0" borderId="2" xfId="0" applyNumberFormat="1" applyFont="1" applyBorder="1" applyAlignment="1">
      <alignment horizontal="center"/>
    </xf>
    <xf numFmtId="10" fontId="19" fillId="0" borderId="2" xfId="0" applyNumberFormat="1" applyFont="1" applyBorder="1" applyAlignment="1">
      <alignment horizontal="center"/>
    </xf>
    <xf numFmtId="3" fontId="17" fillId="0" borderId="2" xfId="0" applyNumberFormat="1" applyFont="1" applyFill="1" applyBorder="1" applyAlignment="1">
      <alignment horizontal="center"/>
    </xf>
    <xf numFmtId="10" fontId="17" fillId="0" borderId="2" xfId="0" applyNumberFormat="1" applyFont="1" applyFill="1" applyBorder="1" applyAlignment="1">
      <alignment horizontal="center"/>
    </xf>
    <xf numFmtId="10" fontId="17" fillId="9" borderId="2" xfId="0" applyNumberFormat="1" applyFont="1" applyFill="1" applyBorder="1" applyAlignment="1">
      <alignment horizontal="center"/>
    </xf>
    <xf numFmtId="3" fontId="19" fillId="0" borderId="0" xfId="0" applyNumberFormat="1" applyFont="1"/>
    <xf numFmtId="10" fontId="19" fillId="0" borderId="0" xfId="0" applyNumberFormat="1" applyFont="1"/>
    <xf numFmtId="0" fontId="19" fillId="0" borderId="0" xfId="0" applyFont="1"/>
    <xf numFmtId="0" fontId="19" fillId="0" borderId="11" xfId="0" applyFont="1" applyBorder="1"/>
    <xf numFmtId="3" fontId="19" fillId="0" borderId="12" xfId="0" applyNumberFormat="1" applyFont="1" applyBorder="1" applyAlignment="1">
      <alignment horizontal="center"/>
    </xf>
    <xf numFmtId="10" fontId="19" fillId="0" borderId="12" xfId="0" applyNumberFormat="1" applyFont="1" applyBorder="1" applyAlignment="1">
      <alignment horizontal="center"/>
    </xf>
    <xf numFmtId="10" fontId="19" fillId="0" borderId="13" xfId="0" applyNumberFormat="1" applyFont="1" applyBorder="1" applyAlignment="1">
      <alignment horizontal="center"/>
    </xf>
    <xf numFmtId="1" fontId="19" fillId="0" borderId="14" xfId="0" applyNumberFormat="1" applyFont="1" applyBorder="1" applyAlignment="1">
      <alignment horizontal="center"/>
    </xf>
    <xf numFmtId="0" fontId="19" fillId="0" borderId="15" xfId="0" applyFont="1" applyFill="1" applyBorder="1"/>
    <xf numFmtId="3" fontId="19" fillId="0" borderId="16" xfId="0" applyNumberFormat="1" applyFont="1" applyBorder="1" applyAlignment="1">
      <alignment horizontal="center"/>
    </xf>
    <xf numFmtId="10" fontId="19" fillId="0" borderId="16" xfId="0" applyNumberFormat="1" applyFont="1" applyBorder="1" applyAlignment="1">
      <alignment horizontal="center"/>
    </xf>
    <xf numFmtId="10" fontId="19" fillId="0" borderId="17" xfId="0" applyNumberFormat="1" applyFont="1" applyBorder="1" applyAlignment="1">
      <alignment horizontal="center"/>
    </xf>
    <xf numFmtId="1" fontId="19" fillId="0" borderId="18" xfId="0" applyNumberFormat="1" applyFont="1" applyBorder="1" applyAlignment="1">
      <alignment horizontal="center"/>
    </xf>
    <xf numFmtId="0" fontId="19" fillId="0" borderId="15" xfId="0" applyFont="1" applyBorder="1"/>
    <xf numFmtId="0" fontId="19" fillId="0" borderId="0" xfId="0" applyFont="1" applyFill="1"/>
    <xf numFmtId="3" fontId="19" fillId="0" borderId="16" xfId="0" applyNumberFormat="1" applyFont="1" applyFill="1" applyBorder="1" applyAlignment="1">
      <alignment horizontal="center"/>
    </xf>
    <xf numFmtId="10" fontId="19" fillId="0" borderId="16" xfId="0" applyNumberFormat="1" applyFont="1" applyFill="1" applyBorder="1" applyAlignment="1">
      <alignment horizontal="center"/>
    </xf>
    <xf numFmtId="0" fontId="19" fillId="10" borderId="0" xfId="0" applyFont="1" applyFill="1"/>
    <xf numFmtId="0" fontId="19" fillId="0" borderId="19" xfId="0" applyFont="1" applyBorder="1"/>
    <xf numFmtId="3" fontId="19" fillId="0" borderId="20" xfId="0" applyNumberFormat="1" applyFont="1" applyBorder="1" applyAlignment="1">
      <alignment horizontal="center"/>
    </xf>
    <xf numFmtId="10" fontId="19" fillId="0" borderId="20" xfId="0" applyNumberFormat="1" applyFont="1" applyBorder="1" applyAlignment="1">
      <alignment horizontal="center"/>
    </xf>
    <xf numFmtId="10" fontId="19" fillId="0" borderId="21" xfId="0" applyNumberFormat="1" applyFont="1" applyBorder="1" applyAlignment="1">
      <alignment horizontal="center"/>
    </xf>
    <xf numFmtId="1" fontId="19" fillId="0" borderId="22" xfId="0" applyNumberFormat="1" applyFont="1" applyBorder="1" applyAlignment="1">
      <alignment horizontal="center"/>
    </xf>
    <xf numFmtId="0" fontId="22" fillId="0" borderId="0" xfId="2" applyFont="1" applyFill="1" applyBorder="1" applyAlignment="1">
      <alignment horizontal="center"/>
    </xf>
    <xf numFmtId="0" fontId="23" fillId="0" borderId="0" xfId="2" applyFont="1" applyFill="1" applyBorder="1" applyAlignment="1">
      <alignment horizontal="left"/>
    </xf>
    <xf numFmtId="0" fontId="24" fillId="0" borderId="0" xfId="2" applyFont="1" applyFill="1" applyBorder="1" applyAlignment="1">
      <alignment horizontal="center"/>
    </xf>
    <xf numFmtId="0" fontId="24" fillId="0" borderId="0" xfId="2" applyFont="1" applyFill="1" applyBorder="1"/>
    <xf numFmtId="0" fontId="22" fillId="11" borderId="23" xfId="2" applyFont="1" applyFill="1" applyBorder="1" applyAlignment="1">
      <alignment horizontal="center" vertical="center" wrapText="1"/>
    </xf>
    <xf numFmtId="0" fontId="22" fillId="0" borderId="17" xfId="2" applyFont="1" applyFill="1" applyBorder="1" applyAlignment="1">
      <alignment horizontal="center"/>
    </xf>
    <xf numFmtId="0" fontId="22" fillId="0" borderId="24" xfId="2" applyFont="1" applyFill="1" applyBorder="1" applyAlignment="1">
      <alignment horizontal="center"/>
    </xf>
    <xf numFmtId="0" fontId="22" fillId="0" borderId="25" xfId="2" applyFont="1" applyFill="1" applyBorder="1" applyAlignment="1">
      <alignment horizontal="center"/>
    </xf>
    <xf numFmtId="0" fontId="25" fillId="0" borderId="17" xfId="2" applyFont="1" applyFill="1" applyBorder="1" applyAlignment="1">
      <alignment vertical="center"/>
    </xf>
    <xf numFmtId="0" fontId="18" fillId="0" borderId="25" xfId="2" applyFont="1" applyFill="1" applyBorder="1" applyAlignment="1">
      <alignment horizontal="left" vertical="center" wrapText="1"/>
    </xf>
    <xf numFmtId="0" fontId="18" fillId="0" borderId="17" xfId="2" applyFont="1" applyFill="1" applyBorder="1" applyAlignment="1">
      <alignment vertical="center" wrapText="1"/>
    </xf>
    <xf numFmtId="0" fontId="18" fillId="0" borderId="25" xfId="2" applyFont="1" applyFill="1" applyBorder="1" applyAlignment="1">
      <alignment vertical="center" wrapText="1"/>
    </xf>
    <xf numFmtId="0" fontId="22" fillId="0" borderId="17" xfId="2" applyFont="1" applyFill="1" applyBorder="1" applyAlignment="1">
      <alignment wrapText="1"/>
    </xf>
    <xf numFmtId="0" fontId="22" fillId="11" borderId="17" xfId="2" applyFont="1" applyFill="1" applyBorder="1" applyAlignment="1">
      <alignment horizontal="center" vertical="center" wrapText="1"/>
    </xf>
    <xf numFmtId="0" fontId="22" fillId="11" borderId="25" xfId="2" applyFont="1" applyFill="1" applyBorder="1" applyAlignment="1">
      <alignment horizontal="center" vertical="center" wrapText="1"/>
    </xf>
    <xf numFmtId="0" fontId="22" fillId="11" borderId="23" xfId="2" applyFont="1" applyFill="1" applyBorder="1" applyAlignment="1">
      <alignment horizontal="center" vertical="center"/>
    </xf>
    <xf numFmtId="0" fontId="22" fillId="11" borderId="26" xfId="2" applyFont="1" applyFill="1" applyBorder="1" applyAlignment="1">
      <alignment horizontal="center" vertical="center" wrapText="1"/>
    </xf>
    <xf numFmtId="0" fontId="22" fillId="0" borderId="16" xfId="2" applyFont="1" applyFill="1" applyBorder="1" applyAlignment="1">
      <alignment horizontal="center"/>
    </xf>
    <xf numFmtId="0" fontId="22" fillId="11" borderId="16" xfId="2" applyFont="1" applyFill="1" applyBorder="1" applyAlignment="1">
      <alignment horizontal="center"/>
    </xf>
    <xf numFmtId="0" fontId="22" fillId="11" borderId="27" xfId="2" applyFont="1" applyFill="1" applyBorder="1" applyAlignment="1">
      <alignment horizontal="center" vertical="center"/>
    </xf>
    <xf numFmtId="164" fontId="22" fillId="0" borderId="16" xfId="2" applyNumberFormat="1" applyFont="1" applyFill="1" applyBorder="1" applyAlignment="1">
      <alignment horizontal="center"/>
    </xf>
    <xf numFmtId="3" fontId="22" fillId="0" borderId="16" xfId="2" applyNumberFormat="1" applyFont="1" applyFill="1" applyBorder="1" applyAlignment="1">
      <alignment horizontal="center"/>
    </xf>
    <xf numFmtId="10" fontId="22" fillId="0" borderId="16" xfId="2" applyNumberFormat="1" applyFont="1" applyFill="1" applyBorder="1" applyAlignment="1">
      <alignment horizontal="center"/>
    </xf>
    <xf numFmtId="3" fontId="22" fillId="0" borderId="16" xfId="2" applyNumberFormat="1" applyFont="1" applyFill="1" applyBorder="1"/>
    <xf numFmtId="10" fontId="22" fillId="0" borderId="16" xfId="2" applyNumberFormat="1" applyFont="1" applyFill="1" applyBorder="1"/>
    <xf numFmtId="0" fontId="22" fillId="0" borderId="0" xfId="2" applyFont="1" applyFill="1" applyBorder="1"/>
    <xf numFmtId="0" fontId="26" fillId="0" borderId="16" xfId="2" applyFont="1" applyFill="1" applyBorder="1"/>
    <xf numFmtId="164" fontId="26" fillId="0" borderId="16" xfId="2" applyNumberFormat="1" applyFont="1" applyFill="1" applyBorder="1"/>
    <xf numFmtId="3" fontId="26" fillId="0" borderId="16" xfId="2" applyNumberFormat="1" applyFont="1" applyFill="1" applyBorder="1" applyAlignment="1">
      <alignment horizontal="center" vertical="center" wrapText="1"/>
    </xf>
    <xf numFmtId="3" fontId="26" fillId="0" borderId="16" xfId="2" applyNumberFormat="1" applyFont="1" applyFill="1" applyBorder="1" applyAlignment="1">
      <alignment horizontal="center"/>
    </xf>
    <xf numFmtId="10" fontId="26" fillId="0" borderId="16" xfId="2" applyNumberFormat="1" applyFont="1" applyFill="1" applyBorder="1" applyAlignment="1">
      <alignment horizontal="center"/>
    </xf>
    <xf numFmtId="3" fontId="26" fillId="0" borderId="16" xfId="2" applyNumberFormat="1" applyFont="1" applyFill="1" applyBorder="1"/>
    <xf numFmtId="10" fontId="26" fillId="0" borderId="16" xfId="2" applyNumberFormat="1" applyFont="1" applyFill="1" applyBorder="1"/>
    <xf numFmtId="0" fontId="26" fillId="0" borderId="0" xfId="2" applyFont="1" applyFill="1" applyBorder="1"/>
    <xf numFmtId="0" fontId="28" fillId="0" borderId="0" xfId="2" applyFont="1" applyFill="1" applyBorder="1"/>
    <xf numFmtId="3" fontId="24" fillId="0" borderId="0" xfId="2" applyNumberFormat="1" applyFont="1" applyFill="1" applyBorder="1" applyAlignment="1">
      <alignment horizontal="center"/>
    </xf>
    <xf numFmtId="10" fontId="24" fillId="0" borderId="0" xfId="3" applyNumberFormat="1" applyFont="1" applyFill="1" applyBorder="1" applyAlignment="1">
      <alignment horizontal="center"/>
    </xf>
    <xf numFmtId="10" fontId="29" fillId="0" borderId="0" xfId="3" applyNumberFormat="1" applyFont="1" applyFill="1" applyBorder="1" applyAlignment="1">
      <alignment horizontal="center"/>
    </xf>
    <xf numFmtId="9" fontId="24" fillId="0" borderId="0" xfId="3" applyFont="1" applyFill="1" applyBorder="1" applyAlignment="1">
      <alignment horizontal="center"/>
    </xf>
    <xf numFmtId="0" fontId="22" fillId="0" borderId="0" xfId="2" applyFont="1" applyFill="1" applyBorder="1" applyAlignment="1">
      <alignment horizontal="left"/>
    </xf>
    <xf numFmtId="0" fontId="24" fillId="0" borderId="0" xfId="2" applyFont="1" applyFill="1" applyBorder="1" applyAlignment="1">
      <alignment horizontal="left"/>
    </xf>
    <xf numFmtId="0" fontId="30" fillId="0" borderId="0" xfId="2" applyFont="1" applyFill="1" applyBorder="1" applyAlignment="1">
      <alignment horizontal="left"/>
    </xf>
    <xf numFmtId="0" fontId="31" fillId="0" borderId="0" xfId="2" applyFont="1" applyFill="1" applyBorder="1" applyAlignment="1">
      <alignment horizontal="center"/>
    </xf>
    <xf numFmtId="0" fontId="32" fillId="0" borderId="0" xfId="2" applyFont="1" applyFill="1" applyBorder="1" applyAlignment="1">
      <alignment horizontal="center"/>
    </xf>
    <xf numFmtId="0" fontId="30" fillId="0" borderId="0" xfId="2" applyFont="1" applyFill="1" applyBorder="1" applyAlignment="1">
      <alignment horizontal="center"/>
    </xf>
    <xf numFmtId="0" fontId="29" fillId="0" borderId="0" xfId="2" applyFont="1" applyFill="1" applyBorder="1" applyAlignment="1">
      <alignment horizontal="center"/>
    </xf>
    <xf numFmtId="0" fontId="18" fillId="0" borderId="0" xfId="2" applyFont="1" applyFill="1" applyBorder="1" applyAlignment="1">
      <alignment horizontal="center"/>
    </xf>
    <xf numFmtId="0" fontId="33" fillId="12" borderId="0" xfId="0" applyFont="1" applyFill="1" applyAlignment="1">
      <alignment horizontal="center" vertical="center" wrapText="1"/>
    </xf>
    <xf numFmtId="0" fontId="33" fillId="12" borderId="0" xfId="0" applyFont="1" applyFill="1" applyAlignment="1">
      <alignment horizontal="center" vertical="center" wrapText="1"/>
    </xf>
    <xf numFmtId="0" fontId="34" fillId="13" borderId="0" xfId="0" applyFont="1" applyFill="1" applyAlignment="1">
      <alignment horizontal="center" vertical="center" wrapText="1"/>
    </xf>
    <xf numFmtId="3" fontId="34" fillId="13" borderId="0" xfId="0" applyNumberFormat="1" applyFont="1" applyFill="1" applyAlignment="1">
      <alignment horizontal="center" vertical="center" wrapText="1"/>
    </xf>
    <xf numFmtId="0" fontId="33" fillId="14" borderId="0" xfId="0" applyFont="1" applyFill="1" applyAlignment="1">
      <alignment horizontal="center" vertical="center" wrapText="1"/>
    </xf>
    <xf numFmtId="3" fontId="33" fillId="14" borderId="0" xfId="0" applyNumberFormat="1" applyFont="1" applyFill="1" applyAlignment="1">
      <alignment horizontal="center" vertical="center" wrapText="1"/>
    </xf>
    <xf numFmtId="0" fontId="35" fillId="15" borderId="0" xfId="0" applyFont="1" applyFill="1" applyAlignment="1">
      <alignment horizontal="center" vertical="center" wrapText="1"/>
    </xf>
    <xf numFmtId="3" fontId="35" fillId="15" borderId="0" xfId="0" applyNumberFormat="1" applyFont="1" applyFill="1" applyAlignment="1">
      <alignment horizontal="center" vertical="center" wrapText="1"/>
    </xf>
    <xf numFmtId="3" fontId="35" fillId="15" borderId="0" xfId="0" applyNumberFormat="1" applyFont="1" applyFill="1" applyAlignment="1">
      <alignment horizontal="center" vertical="center" wrapText="1"/>
    </xf>
    <xf numFmtId="0" fontId="35" fillId="15" borderId="0" xfId="0" applyFont="1" applyFill="1" applyAlignment="1">
      <alignment horizontal="center" vertical="center" wrapText="1"/>
    </xf>
    <xf numFmtId="10" fontId="35" fillId="15" borderId="0" xfId="0" applyNumberFormat="1" applyFont="1" applyFill="1" applyAlignment="1">
      <alignment horizontal="center" vertical="center" wrapText="1"/>
    </xf>
  </cellXfs>
  <cellStyles count="4">
    <cellStyle name="Normal" xfId="0" builtinId="0"/>
    <cellStyle name="Normal 2" xfId="2"/>
    <cellStyle name="Porcentaje" xfId="1" builtinId="5"/>
    <cellStyle name="Porcentaje 2" xfId="3"/>
  </cellStyles>
  <dxfs count="11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10"/>
      </font>
      <fill>
        <patternFill>
          <bgColor indexed="13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gif"/><Relationship Id="rId13" Type="http://schemas.openxmlformats.org/officeDocument/2006/relationships/image" Target="../media/image21.gif"/><Relationship Id="rId18" Type="http://schemas.openxmlformats.org/officeDocument/2006/relationships/image" Target="../media/image26.gif"/><Relationship Id="rId3" Type="http://schemas.openxmlformats.org/officeDocument/2006/relationships/image" Target="../media/image11.gif"/><Relationship Id="rId7" Type="http://schemas.openxmlformats.org/officeDocument/2006/relationships/image" Target="../media/image15.gif"/><Relationship Id="rId12" Type="http://schemas.openxmlformats.org/officeDocument/2006/relationships/image" Target="../media/image20.gif"/><Relationship Id="rId17" Type="http://schemas.openxmlformats.org/officeDocument/2006/relationships/image" Target="../media/image25.gif"/><Relationship Id="rId2" Type="http://schemas.openxmlformats.org/officeDocument/2006/relationships/image" Target="../media/image10.gif"/><Relationship Id="rId16" Type="http://schemas.openxmlformats.org/officeDocument/2006/relationships/image" Target="../media/image24.gif"/><Relationship Id="rId20" Type="http://schemas.openxmlformats.org/officeDocument/2006/relationships/image" Target="../media/image28.gif"/><Relationship Id="rId1" Type="http://schemas.openxmlformats.org/officeDocument/2006/relationships/image" Target="../media/image9.gif"/><Relationship Id="rId6" Type="http://schemas.openxmlformats.org/officeDocument/2006/relationships/image" Target="../media/image14.gif"/><Relationship Id="rId11" Type="http://schemas.openxmlformats.org/officeDocument/2006/relationships/image" Target="../media/image19.gif"/><Relationship Id="rId5" Type="http://schemas.openxmlformats.org/officeDocument/2006/relationships/image" Target="../media/image13.gif"/><Relationship Id="rId15" Type="http://schemas.openxmlformats.org/officeDocument/2006/relationships/image" Target="../media/image23.gif"/><Relationship Id="rId10" Type="http://schemas.openxmlformats.org/officeDocument/2006/relationships/image" Target="../media/image18.gif"/><Relationship Id="rId19" Type="http://schemas.openxmlformats.org/officeDocument/2006/relationships/image" Target="../media/image27.gif"/><Relationship Id="rId4" Type="http://schemas.openxmlformats.org/officeDocument/2006/relationships/image" Target="../media/image12.gif"/><Relationship Id="rId9" Type="http://schemas.openxmlformats.org/officeDocument/2006/relationships/image" Target="../media/image17.gif"/><Relationship Id="rId14" Type="http://schemas.openxmlformats.org/officeDocument/2006/relationships/image" Target="../media/image22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1</xdr:col>
      <xdr:colOff>866775</xdr:colOff>
      <xdr:row>4</xdr:row>
      <xdr:rowOff>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38100"/>
          <a:ext cx="118110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0</xdr:row>
      <xdr:rowOff>38100</xdr:rowOff>
    </xdr:from>
    <xdr:to>
      <xdr:col>1</xdr:col>
      <xdr:colOff>866775</xdr:colOff>
      <xdr:row>4</xdr:row>
      <xdr:rowOff>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38100"/>
          <a:ext cx="118110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209550</xdr:colOff>
      <xdr:row>4</xdr:row>
      <xdr:rowOff>9525</xdr:rowOff>
    </xdr:from>
    <xdr:to>
      <xdr:col>4</xdr:col>
      <xdr:colOff>171450</xdr:colOff>
      <xdr:row>4</xdr:row>
      <xdr:rowOff>619125</xdr:rowOff>
    </xdr:to>
    <xdr:pic>
      <xdr:nvPicPr>
        <xdr:cNvPr id="2" name="Picture 1" descr="pan-convergencia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561975"/>
          <a:ext cx="609600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209550</xdr:colOff>
      <xdr:row>4</xdr:row>
      <xdr:rowOff>0</xdr:rowOff>
    </xdr:from>
    <xdr:to>
      <xdr:col>6</xdr:col>
      <xdr:colOff>171450</xdr:colOff>
      <xdr:row>4</xdr:row>
      <xdr:rowOff>619125</xdr:rowOff>
    </xdr:to>
    <xdr:pic>
      <xdr:nvPicPr>
        <xdr:cNvPr id="3" name="Picture 2" descr="pri-pvem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552450"/>
          <a:ext cx="609600" cy="61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238125</xdr:colOff>
      <xdr:row>4</xdr:row>
      <xdr:rowOff>19050</xdr:rowOff>
    </xdr:from>
    <xdr:to>
      <xdr:col>8</xdr:col>
      <xdr:colOff>209550</xdr:colOff>
      <xdr:row>4</xdr:row>
      <xdr:rowOff>638175</xdr:rowOff>
    </xdr:to>
    <xdr:pic>
      <xdr:nvPicPr>
        <xdr:cNvPr id="4" name="Picture 3" descr="prd-pt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7725" y="571500"/>
          <a:ext cx="619125" cy="61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38100</xdr:colOff>
      <xdr:row>0</xdr:row>
      <xdr:rowOff>28575</xdr:rowOff>
    </xdr:from>
    <xdr:to>
      <xdr:col>1</xdr:col>
      <xdr:colOff>1409700</xdr:colOff>
      <xdr:row>4</xdr:row>
      <xdr:rowOff>47625</xdr:rowOff>
    </xdr:to>
    <xdr:grpSp>
      <xdr:nvGrpSpPr>
        <xdr:cNvPr id="5" name="Group 4"/>
        <xdr:cNvGrpSpPr>
          <a:grpSpLocks/>
        </xdr:cNvGrpSpPr>
      </xdr:nvGrpSpPr>
      <xdr:grpSpPr bwMode="auto">
        <a:xfrm>
          <a:off x="38100" y="28575"/>
          <a:ext cx="1371600" cy="571500"/>
          <a:chOff x="8093" y="314"/>
          <a:chExt cx="3689" cy="1670"/>
        </a:xfrm>
      </xdr:grpSpPr>
      <xdr:sp macro="" textlink="">
        <xdr:nvSpPr>
          <xdr:cNvPr id="6" name="Freeform 5"/>
          <xdr:cNvSpPr>
            <a:spLocks/>
          </xdr:cNvSpPr>
        </xdr:nvSpPr>
        <xdr:spPr bwMode="auto">
          <a:xfrm>
            <a:off x="8490" y="1128"/>
            <a:ext cx="778" cy="511"/>
          </a:xfrm>
          <a:custGeom>
            <a:avLst/>
            <a:gdLst>
              <a:gd name="T0" fmla="*/ 0 w 778"/>
              <a:gd name="T1" fmla="*/ 505 h 511"/>
              <a:gd name="T2" fmla="*/ 36 w 778"/>
              <a:gd name="T3" fmla="*/ 505 h 511"/>
              <a:gd name="T4" fmla="*/ 113 w 778"/>
              <a:gd name="T5" fmla="*/ 361 h 511"/>
              <a:gd name="T6" fmla="*/ 191 w 778"/>
              <a:gd name="T7" fmla="*/ 227 h 511"/>
              <a:gd name="T8" fmla="*/ 232 w 778"/>
              <a:gd name="T9" fmla="*/ 165 h 511"/>
              <a:gd name="T10" fmla="*/ 268 w 778"/>
              <a:gd name="T11" fmla="*/ 114 h 511"/>
              <a:gd name="T12" fmla="*/ 309 w 778"/>
              <a:gd name="T13" fmla="*/ 62 h 511"/>
              <a:gd name="T14" fmla="*/ 345 w 778"/>
              <a:gd name="T15" fmla="*/ 16 h 511"/>
              <a:gd name="T16" fmla="*/ 443 w 778"/>
              <a:gd name="T17" fmla="*/ 67 h 511"/>
              <a:gd name="T18" fmla="*/ 546 w 778"/>
              <a:gd name="T19" fmla="*/ 134 h 511"/>
              <a:gd name="T20" fmla="*/ 644 w 778"/>
              <a:gd name="T21" fmla="*/ 206 h 511"/>
              <a:gd name="T22" fmla="*/ 732 w 778"/>
              <a:gd name="T23" fmla="*/ 279 h 511"/>
              <a:gd name="T24" fmla="*/ 603 w 778"/>
              <a:gd name="T25" fmla="*/ 511 h 511"/>
              <a:gd name="T26" fmla="*/ 639 w 778"/>
              <a:gd name="T27" fmla="*/ 511 h 511"/>
              <a:gd name="T28" fmla="*/ 778 w 778"/>
              <a:gd name="T29" fmla="*/ 268 h 511"/>
              <a:gd name="T30" fmla="*/ 737 w 778"/>
              <a:gd name="T31" fmla="*/ 227 h 511"/>
              <a:gd name="T32" fmla="*/ 690 w 778"/>
              <a:gd name="T33" fmla="*/ 191 h 511"/>
              <a:gd name="T34" fmla="*/ 639 w 778"/>
              <a:gd name="T35" fmla="*/ 155 h 511"/>
              <a:gd name="T36" fmla="*/ 587 w 778"/>
              <a:gd name="T37" fmla="*/ 119 h 511"/>
              <a:gd name="T38" fmla="*/ 531 w 778"/>
              <a:gd name="T39" fmla="*/ 88 h 511"/>
              <a:gd name="T40" fmla="*/ 474 w 778"/>
              <a:gd name="T41" fmla="*/ 57 h 511"/>
              <a:gd name="T42" fmla="*/ 412 w 778"/>
              <a:gd name="T43" fmla="*/ 26 h 511"/>
              <a:gd name="T44" fmla="*/ 345 w 778"/>
              <a:gd name="T45" fmla="*/ 0 h 511"/>
              <a:gd name="T46" fmla="*/ 258 w 778"/>
              <a:gd name="T47" fmla="*/ 114 h 511"/>
              <a:gd name="T48" fmla="*/ 170 w 778"/>
              <a:gd name="T49" fmla="*/ 237 h 511"/>
              <a:gd name="T50" fmla="*/ 82 w 778"/>
              <a:gd name="T51" fmla="*/ 366 h 511"/>
              <a:gd name="T52" fmla="*/ 0 w 778"/>
              <a:gd name="T53" fmla="*/ 505 h 51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</a:cxnLst>
            <a:rect l="0" t="0" r="r" b="b"/>
            <a:pathLst>
              <a:path w="778" h="511">
                <a:moveTo>
                  <a:pt x="0" y="505"/>
                </a:moveTo>
                <a:lnTo>
                  <a:pt x="36" y="505"/>
                </a:lnTo>
                <a:lnTo>
                  <a:pt x="113" y="361"/>
                </a:lnTo>
                <a:lnTo>
                  <a:pt x="191" y="227"/>
                </a:lnTo>
                <a:lnTo>
                  <a:pt x="232" y="165"/>
                </a:lnTo>
                <a:lnTo>
                  <a:pt x="268" y="114"/>
                </a:lnTo>
                <a:lnTo>
                  <a:pt x="309" y="62"/>
                </a:lnTo>
                <a:lnTo>
                  <a:pt x="345" y="16"/>
                </a:lnTo>
                <a:lnTo>
                  <a:pt x="443" y="67"/>
                </a:lnTo>
                <a:lnTo>
                  <a:pt x="546" y="134"/>
                </a:lnTo>
                <a:lnTo>
                  <a:pt x="644" y="206"/>
                </a:lnTo>
                <a:lnTo>
                  <a:pt x="732" y="279"/>
                </a:lnTo>
                <a:lnTo>
                  <a:pt x="603" y="511"/>
                </a:lnTo>
                <a:lnTo>
                  <a:pt x="639" y="511"/>
                </a:lnTo>
                <a:lnTo>
                  <a:pt x="778" y="268"/>
                </a:lnTo>
                <a:lnTo>
                  <a:pt x="737" y="227"/>
                </a:lnTo>
                <a:lnTo>
                  <a:pt x="690" y="191"/>
                </a:lnTo>
                <a:lnTo>
                  <a:pt x="639" y="155"/>
                </a:lnTo>
                <a:lnTo>
                  <a:pt x="587" y="119"/>
                </a:lnTo>
                <a:lnTo>
                  <a:pt x="531" y="88"/>
                </a:lnTo>
                <a:lnTo>
                  <a:pt x="474" y="57"/>
                </a:lnTo>
                <a:lnTo>
                  <a:pt x="412" y="26"/>
                </a:lnTo>
                <a:lnTo>
                  <a:pt x="345" y="0"/>
                </a:lnTo>
                <a:lnTo>
                  <a:pt x="258" y="114"/>
                </a:lnTo>
                <a:lnTo>
                  <a:pt x="170" y="237"/>
                </a:lnTo>
                <a:lnTo>
                  <a:pt x="82" y="366"/>
                </a:lnTo>
                <a:lnTo>
                  <a:pt x="0" y="505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" name="Freeform 6"/>
          <xdr:cNvSpPr>
            <a:spLocks/>
          </xdr:cNvSpPr>
        </xdr:nvSpPr>
        <xdr:spPr bwMode="auto">
          <a:xfrm>
            <a:off x="8480" y="314"/>
            <a:ext cx="922" cy="1072"/>
          </a:xfrm>
          <a:custGeom>
            <a:avLst/>
            <a:gdLst>
              <a:gd name="T0" fmla="*/ 922 w 922"/>
              <a:gd name="T1" fmla="*/ 0 h 1072"/>
              <a:gd name="T2" fmla="*/ 546 w 922"/>
              <a:gd name="T3" fmla="*/ 82 h 1072"/>
              <a:gd name="T4" fmla="*/ 505 w 922"/>
              <a:gd name="T5" fmla="*/ 103 h 1072"/>
              <a:gd name="T6" fmla="*/ 453 w 922"/>
              <a:gd name="T7" fmla="*/ 134 h 1072"/>
              <a:gd name="T8" fmla="*/ 407 w 922"/>
              <a:gd name="T9" fmla="*/ 165 h 1072"/>
              <a:gd name="T10" fmla="*/ 350 w 922"/>
              <a:gd name="T11" fmla="*/ 206 h 1072"/>
              <a:gd name="T12" fmla="*/ 242 w 922"/>
              <a:gd name="T13" fmla="*/ 288 h 1072"/>
              <a:gd name="T14" fmla="*/ 139 w 922"/>
              <a:gd name="T15" fmla="*/ 371 h 1072"/>
              <a:gd name="T16" fmla="*/ 0 w 922"/>
              <a:gd name="T17" fmla="*/ 1010 h 1072"/>
              <a:gd name="T18" fmla="*/ 10 w 922"/>
              <a:gd name="T19" fmla="*/ 1031 h 1072"/>
              <a:gd name="T20" fmla="*/ 20 w 922"/>
              <a:gd name="T21" fmla="*/ 1051 h 1072"/>
              <a:gd name="T22" fmla="*/ 36 w 922"/>
              <a:gd name="T23" fmla="*/ 1062 h 1072"/>
              <a:gd name="T24" fmla="*/ 51 w 922"/>
              <a:gd name="T25" fmla="*/ 1072 h 1072"/>
              <a:gd name="T26" fmla="*/ 72 w 922"/>
              <a:gd name="T27" fmla="*/ 1072 h 1072"/>
              <a:gd name="T28" fmla="*/ 87 w 922"/>
              <a:gd name="T29" fmla="*/ 1067 h 1072"/>
              <a:gd name="T30" fmla="*/ 108 w 922"/>
              <a:gd name="T31" fmla="*/ 1057 h 1072"/>
              <a:gd name="T32" fmla="*/ 134 w 922"/>
              <a:gd name="T33" fmla="*/ 1041 h 1072"/>
              <a:gd name="T34" fmla="*/ 216 w 922"/>
              <a:gd name="T35" fmla="*/ 907 h 1072"/>
              <a:gd name="T36" fmla="*/ 299 w 922"/>
              <a:gd name="T37" fmla="*/ 763 h 1072"/>
              <a:gd name="T38" fmla="*/ 371 w 922"/>
              <a:gd name="T39" fmla="*/ 639 h 1072"/>
              <a:gd name="T40" fmla="*/ 422 w 922"/>
              <a:gd name="T41" fmla="*/ 551 h 1072"/>
              <a:gd name="T42" fmla="*/ 448 w 922"/>
              <a:gd name="T43" fmla="*/ 536 h 1072"/>
              <a:gd name="T44" fmla="*/ 479 w 922"/>
              <a:gd name="T45" fmla="*/ 520 h 1072"/>
              <a:gd name="T46" fmla="*/ 510 w 922"/>
              <a:gd name="T47" fmla="*/ 515 h 1072"/>
              <a:gd name="T48" fmla="*/ 541 w 922"/>
              <a:gd name="T49" fmla="*/ 510 h 1072"/>
              <a:gd name="T50" fmla="*/ 572 w 922"/>
              <a:gd name="T51" fmla="*/ 510 h 1072"/>
              <a:gd name="T52" fmla="*/ 603 w 922"/>
              <a:gd name="T53" fmla="*/ 515 h 1072"/>
              <a:gd name="T54" fmla="*/ 633 w 922"/>
              <a:gd name="T55" fmla="*/ 526 h 1072"/>
              <a:gd name="T56" fmla="*/ 654 w 922"/>
              <a:gd name="T57" fmla="*/ 541 h 1072"/>
              <a:gd name="T58" fmla="*/ 639 w 922"/>
              <a:gd name="T59" fmla="*/ 515 h 1072"/>
              <a:gd name="T60" fmla="*/ 618 w 922"/>
              <a:gd name="T61" fmla="*/ 500 h 1072"/>
              <a:gd name="T62" fmla="*/ 587 w 922"/>
              <a:gd name="T63" fmla="*/ 490 h 1072"/>
              <a:gd name="T64" fmla="*/ 561 w 922"/>
              <a:gd name="T65" fmla="*/ 484 h 1072"/>
              <a:gd name="T66" fmla="*/ 525 w 922"/>
              <a:gd name="T67" fmla="*/ 484 h 1072"/>
              <a:gd name="T68" fmla="*/ 494 w 922"/>
              <a:gd name="T69" fmla="*/ 495 h 1072"/>
              <a:gd name="T70" fmla="*/ 453 w 922"/>
              <a:gd name="T71" fmla="*/ 510 h 1072"/>
              <a:gd name="T72" fmla="*/ 412 w 922"/>
              <a:gd name="T73" fmla="*/ 531 h 1072"/>
              <a:gd name="T74" fmla="*/ 345 w 922"/>
              <a:gd name="T75" fmla="*/ 649 h 1072"/>
              <a:gd name="T76" fmla="*/ 273 w 922"/>
              <a:gd name="T77" fmla="*/ 773 h 1072"/>
              <a:gd name="T78" fmla="*/ 201 w 922"/>
              <a:gd name="T79" fmla="*/ 886 h 1072"/>
              <a:gd name="T80" fmla="*/ 129 w 922"/>
              <a:gd name="T81" fmla="*/ 990 h 1072"/>
              <a:gd name="T82" fmla="*/ 113 w 922"/>
              <a:gd name="T83" fmla="*/ 1005 h 1072"/>
              <a:gd name="T84" fmla="*/ 98 w 922"/>
              <a:gd name="T85" fmla="*/ 1010 h 1072"/>
              <a:gd name="T86" fmla="*/ 82 w 922"/>
              <a:gd name="T87" fmla="*/ 1010 h 1072"/>
              <a:gd name="T88" fmla="*/ 67 w 922"/>
              <a:gd name="T89" fmla="*/ 1010 h 1072"/>
              <a:gd name="T90" fmla="*/ 56 w 922"/>
              <a:gd name="T91" fmla="*/ 1005 h 1072"/>
              <a:gd name="T92" fmla="*/ 46 w 922"/>
              <a:gd name="T93" fmla="*/ 995 h 1072"/>
              <a:gd name="T94" fmla="*/ 41 w 922"/>
              <a:gd name="T95" fmla="*/ 979 h 1072"/>
              <a:gd name="T96" fmla="*/ 31 w 922"/>
              <a:gd name="T97" fmla="*/ 964 h 1072"/>
              <a:gd name="T98" fmla="*/ 170 w 922"/>
              <a:gd name="T99" fmla="*/ 376 h 1072"/>
              <a:gd name="T100" fmla="*/ 257 w 922"/>
              <a:gd name="T101" fmla="*/ 309 h 1072"/>
              <a:gd name="T102" fmla="*/ 345 w 922"/>
              <a:gd name="T103" fmla="*/ 247 h 1072"/>
              <a:gd name="T104" fmla="*/ 432 w 922"/>
              <a:gd name="T105" fmla="*/ 185 h 1072"/>
              <a:gd name="T106" fmla="*/ 520 w 922"/>
              <a:gd name="T107" fmla="*/ 129 h 1072"/>
              <a:gd name="T108" fmla="*/ 922 w 922"/>
              <a:gd name="T109" fmla="*/ 0 h 107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922" h="1072">
                <a:moveTo>
                  <a:pt x="922" y="0"/>
                </a:moveTo>
                <a:lnTo>
                  <a:pt x="546" y="82"/>
                </a:lnTo>
                <a:lnTo>
                  <a:pt x="505" y="103"/>
                </a:lnTo>
                <a:lnTo>
                  <a:pt x="453" y="134"/>
                </a:lnTo>
                <a:lnTo>
                  <a:pt x="407" y="165"/>
                </a:lnTo>
                <a:lnTo>
                  <a:pt x="350" y="206"/>
                </a:lnTo>
                <a:lnTo>
                  <a:pt x="242" y="288"/>
                </a:lnTo>
                <a:lnTo>
                  <a:pt x="139" y="371"/>
                </a:lnTo>
                <a:lnTo>
                  <a:pt x="0" y="1010"/>
                </a:lnTo>
                <a:lnTo>
                  <a:pt x="10" y="1031"/>
                </a:lnTo>
                <a:lnTo>
                  <a:pt x="20" y="1051"/>
                </a:lnTo>
                <a:lnTo>
                  <a:pt x="36" y="1062"/>
                </a:lnTo>
                <a:lnTo>
                  <a:pt x="51" y="1072"/>
                </a:lnTo>
                <a:lnTo>
                  <a:pt x="72" y="1072"/>
                </a:lnTo>
                <a:lnTo>
                  <a:pt x="87" y="1067"/>
                </a:lnTo>
                <a:lnTo>
                  <a:pt x="108" y="1057"/>
                </a:lnTo>
                <a:lnTo>
                  <a:pt x="134" y="1041"/>
                </a:lnTo>
                <a:lnTo>
                  <a:pt x="216" y="907"/>
                </a:lnTo>
                <a:lnTo>
                  <a:pt x="299" y="763"/>
                </a:lnTo>
                <a:lnTo>
                  <a:pt x="371" y="639"/>
                </a:lnTo>
                <a:lnTo>
                  <a:pt x="422" y="551"/>
                </a:lnTo>
                <a:lnTo>
                  <a:pt x="448" y="536"/>
                </a:lnTo>
                <a:lnTo>
                  <a:pt x="479" y="520"/>
                </a:lnTo>
                <a:lnTo>
                  <a:pt x="510" y="515"/>
                </a:lnTo>
                <a:lnTo>
                  <a:pt x="541" y="510"/>
                </a:lnTo>
                <a:lnTo>
                  <a:pt x="572" y="510"/>
                </a:lnTo>
                <a:lnTo>
                  <a:pt x="603" y="515"/>
                </a:lnTo>
                <a:lnTo>
                  <a:pt x="633" y="526"/>
                </a:lnTo>
                <a:lnTo>
                  <a:pt x="654" y="541"/>
                </a:lnTo>
                <a:lnTo>
                  <a:pt x="639" y="515"/>
                </a:lnTo>
                <a:lnTo>
                  <a:pt x="618" y="500"/>
                </a:lnTo>
                <a:lnTo>
                  <a:pt x="587" y="490"/>
                </a:lnTo>
                <a:lnTo>
                  <a:pt x="561" y="484"/>
                </a:lnTo>
                <a:lnTo>
                  <a:pt x="525" y="484"/>
                </a:lnTo>
                <a:lnTo>
                  <a:pt x="494" y="495"/>
                </a:lnTo>
                <a:lnTo>
                  <a:pt x="453" y="510"/>
                </a:lnTo>
                <a:lnTo>
                  <a:pt x="412" y="531"/>
                </a:lnTo>
                <a:lnTo>
                  <a:pt x="345" y="649"/>
                </a:lnTo>
                <a:lnTo>
                  <a:pt x="273" y="773"/>
                </a:lnTo>
                <a:lnTo>
                  <a:pt x="201" y="886"/>
                </a:lnTo>
                <a:lnTo>
                  <a:pt x="129" y="990"/>
                </a:lnTo>
                <a:lnTo>
                  <a:pt x="113" y="1005"/>
                </a:lnTo>
                <a:lnTo>
                  <a:pt x="98" y="1010"/>
                </a:lnTo>
                <a:lnTo>
                  <a:pt x="82" y="1010"/>
                </a:lnTo>
                <a:lnTo>
                  <a:pt x="67" y="1010"/>
                </a:lnTo>
                <a:lnTo>
                  <a:pt x="56" y="1005"/>
                </a:lnTo>
                <a:lnTo>
                  <a:pt x="46" y="995"/>
                </a:lnTo>
                <a:lnTo>
                  <a:pt x="41" y="979"/>
                </a:lnTo>
                <a:lnTo>
                  <a:pt x="31" y="964"/>
                </a:lnTo>
                <a:lnTo>
                  <a:pt x="170" y="376"/>
                </a:lnTo>
                <a:lnTo>
                  <a:pt x="257" y="309"/>
                </a:lnTo>
                <a:lnTo>
                  <a:pt x="345" y="247"/>
                </a:lnTo>
                <a:lnTo>
                  <a:pt x="432" y="185"/>
                </a:lnTo>
                <a:lnTo>
                  <a:pt x="520" y="129"/>
                </a:lnTo>
                <a:lnTo>
                  <a:pt x="922" y="0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" name="Freeform 7"/>
          <xdr:cNvSpPr>
            <a:spLocks/>
          </xdr:cNvSpPr>
        </xdr:nvSpPr>
        <xdr:spPr bwMode="auto">
          <a:xfrm>
            <a:off x="8809" y="896"/>
            <a:ext cx="279" cy="279"/>
          </a:xfrm>
          <a:custGeom>
            <a:avLst/>
            <a:gdLst>
              <a:gd name="T0" fmla="*/ 0 w 279"/>
              <a:gd name="T1" fmla="*/ 165 h 279"/>
              <a:gd name="T2" fmla="*/ 11 w 279"/>
              <a:gd name="T3" fmla="*/ 145 h 279"/>
              <a:gd name="T4" fmla="*/ 170 w 279"/>
              <a:gd name="T5" fmla="*/ 243 h 279"/>
              <a:gd name="T6" fmla="*/ 191 w 279"/>
              <a:gd name="T7" fmla="*/ 237 h 279"/>
              <a:gd name="T8" fmla="*/ 212 w 279"/>
              <a:gd name="T9" fmla="*/ 237 h 279"/>
              <a:gd name="T10" fmla="*/ 222 w 279"/>
              <a:gd name="T11" fmla="*/ 232 h 279"/>
              <a:gd name="T12" fmla="*/ 232 w 279"/>
              <a:gd name="T13" fmla="*/ 222 h 279"/>
              <a:gd name="T14" fmla="*/ 237 w 279"/>
              <a:gd name="T15" fmla="*/ 217 h 279"/>
              <a:gd name="T16" fmla="*/ 243 w 279"/>
              <a:gd name="T17" fmla="*/ 201 h 279"/>
              <a:gd name="T18" fmla="*/ 243 w 279"/>
              <a:gd name="T19" fmla="*/ 191 h 279"/>
              <a:gd name="T20" fmla="*/ 237 w 279"/>
              <a:gd name="T21" fmla="*/ 176 h 279"/>
              <a:gd name="T22" fmla="*/ 109 w 279"/>
              <a:gd name="T23" fmla="*/ 0 h 279"/>
              <a:gd name="T24" fmla="*/ 150 w 279"/>
              <a:gd name="T25" fmla="*/ 42 h 279"/>
              <a:gd name="T26" fmla="*/ 191 w 279"/>
              <a:gd name="T27" fmla="*/ 88 h 279"/>
              <a:gd name="T28" fmla="*/ 232 w 279"/>
              <a:gd name="T29" fmla="*/ 134 h 279"/>
              <a:gd name="T30" fmla="*/ 274 w 279"/>
              <a:gd name="T31" fmla="*/ 186 h 279"/>
              <a:gd name="T32" fmla="*/ 279 w 279"/>
              <a:gd name="T33" fmla="*/ 206 h 279"/>
              <a:gd name="T34" fmla="*/ 279 w 279"/>
              <a:gd name="T35" fmla="*/ 222 h 279"/>
              <a:gd name="T36" fmla="*/ 274 w 279"/>
              <a:gd name="T37" fmla="*/ 243 h 279"/>
              <a:gd name="T38" fmla="*/ 263 w 279"/>
              <a:gd name="T39" fmla="*/ 253 h 279"/>
              <a:gd name="T40" fmla="*/ 248 w 279"/>
              <a:gd name="T41" fmla="*/ 263 h 279"/>
              <a:gd name="T42" fmla="*/ 232 w 279"/>
              <a:gd name="T43" fmla="*/ 274 h 279"/>
              <a:gd name="T44" fmla="*/ 207 w 279"/>
              <a:gd name="T45" fmla="*/ 279 h 279"/>
              <a:gd name="T46" fmla="*/ 186 w 279"/>
              <a:gd name="T47" fmla="*/ 279 h 279"/>
              <a:gd name="T48" fmla="*/ 0 w 279"/>
              <a:gd name="T49" fmla="*/ 165 h 2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</a:cxnLst>
            <a:rect l="0" t="0" r="r" b="b"/>
            <a:pathLst>
              <a:path w="279" h="279">
                <a:moveTo>
                  <a:pt x="0" y="165"/>
                </a:moveTo>
                <a:lnTo>
                  <a:pt x="11" y="145"/>
                </a:lnTo>
                <a:lnTo>
                  <a:pt x="170" y="243"/>
                </a:lnTo>
                <a:lnTo>
                  <a:pt x="191" y="237"/>
                </a:lnTo>
                <a:lnTo>
                  <a:pt x="212" y="237"/>
                </a:lnTo>
                <a:lnTo>
                  <a:pt x="222" y="232"/>
                </a:lnTo>
                <a:lnTo>
                  <a:pt x="232" y="222"/>
                </a:lnTo>
                <a:lnTo>
                  <a:pt x="237" y="217"/>
                </a:lnTo>
                <a:lnTo>
                  <a:pt x="243" y="201"/>
                </a:lnTo>
                <a:lnTo>
                  <a:pt x="243" y="191"/>
                </a:lnTo>
                <a:lnTo>
                  <a:pt x="237" y="176"/>
                </a:lnTo>
                <a:lnTo>
                  <a:pt x="109" y="0"/>
                </a:lnTo>
                <a:lnTo>
                  <a:pt x="150" y="42"/>
                </a:lnTo>
                <a:lnTo>
                  <a:pt x="191" y="88"/>
                </a:lnTo>
                <a:lnTo>
                  <a:pt x="232" y="134"/>
                </a:lnTo>
                <a:lnTo>
                  <a:pt x="274" y="186"/>
                </a:lnTo>
                <a:lnTo>
                  <a:pt x="279" y="206"/>
                </a:lnTo>
                <a:lnTo>
                  <a:pt x="279" y="222"/>
                </a:lnTo>
                <a:lnTo>
                  <a:pt x="274" y="243"/>
                </a:lnTo>
                <a:lnTo>
                  <a:pt x="263" y="253"/>
                </a:lnTo>
                <a:lnTo>
                  <a:pt x="248" y="263"/>
                </a:lnTo>
                <a:lnTo>
                  <a:pt x="232" y="274"/>
                </a:lnTo>
                <a:lnTo>
                  <a:pt x="207" y="279"/>
                </a:lnTo>
                <a:lnTo>
                  <a:pt x="186" y="279"/>
                </a:lnTo>
                <a:lnTo>
                  <a:pt x="0" y="165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" name="Freeform 8"/>
          <xdr:cNvSpPr>
            <a:spLocks/>
          </xdr:cNvSpPr>
        </xdr:nvSpPr>
        <xdr:spPr bwMode="auto">
          <a:xfrm>
            <a:off x="9134" y="767"/>
            <a:ext cx="464" cy="485"/>
          </a:xfrm>
          <a:custGeom>
            <a:avLst/>
            <a:gdLst>
              <a:gd name="T0" fmla="*/ 52 w 464"/>
              <a:gd name="T1" fmla="*/ 124 h 485"/>
              <a:gd name="T2" fmla="*/ 46 w 464"/>
              <a:gd name="T3" fmla="*/ 191 h 485"/>
              <a:gd name="T4" fmla="*/ 41 w 464"/>
              <a:gd name="T5" fmla="*/ 258 h 485"/>
              <a:gd name="T6" fmla="*/ 36 w 464"/>
              <a:gd name="T7" fmla="*/ 325 h 485"/>
              <a:gd name="T8" fmla="*/ 31 w 464"/>
              <a:gd name="T9" fmla="*/ 387 h 485"/>
              <a:gd name="T10" fmla="*/ 41 w 464"/>
              <a:gd name="T11" fmla="*/ 408 h 485"/>
              <a:gd name="T12" fmla="*/ 57 w 464"/>
              <a:gd name="T13" fmla="*/ 418 h 485"/>
              <a:gd name="T14" fmla="*/ 72 w 464"/>
              <a:gd name="T15" fmla="*/ 428 h 485"/>
              <a:gd name="T16" fmla="*/ 93 w 464"/>
              <a:gd name="T17" fmla="*/ 428 h 485"/>
              <a:gd name="T18" fmla="*/ 108 w 464"/>
              <a:gd name="T19" fmla="*/ 428 h 485"/>
              <a:gd name="T20" fmla="*/ 124 w 464"/>
              <a:gd name="T21" fmla="*/ 423 h 485"/>
              <a:gd name="T22" fmla="*/ 139 w 464"/>
              <a:gd name="T23" fmla="*/ 418 h 485"/>
              <a:gd name="T24" fmla="*/ 149 w 464"/>
              <a:gd name="T25" fmla="*/ 408 h 485"/>
              <a:gd name="T26" fmla="*/ 170 w 464"/>
              <a:gd name="T27" fmla="*/ 382 h 485"/>
              <a:gd name="T28" fmla="*/ 191 w 464"/>
              <a:gd name="T29" fmla="*/ 341 h 485"/>
              <a:gd name="T30" fmla="*/ 216 w 464"/>
              <a:gd name="T31" fmla="*/ 289 h 485"/>
              <a:gd name="T32" fmla="*/ 242 w 464"/>
              <a:gd name="T33" fmla="*/ 238 h 485"/>
              <a:gd name="T34" fmla="*/ 273 w 464"/>
              <a:gd name="T35" fmla="*/ 191 h 485"/>
              <a:gd name="T36" fmla="*/ 304 w 464"/>
              <a:gd name="T37" fmla="*/ 150 h 485"/>
              <a:gd name="T38" fmla="*/ 340 w 464"/>
              <a:gd name="T39" fmla="*/ 109 h 485"/>
              <a:gd name="T40" fmla="*/ 381 w 464"/>
              <a:gd name="T41" fmla="*/ 67 h 485"/>
              <a:gd name="T42" fmla="*/ 423 w 464"/>
              <a:gd name="T43" fmla="*/ 31 h 485"/>
              <a:gd name="T44" fmla="*/ 464 w 464"/>
              <a:gd name="T45" fmla="*/ 0 h 485"/>
              <a:gd name="T46" fmla="*/ 381 w 464"/>
              <a:gd name="T47" fmla="*/ 93 h 485"/>
              <a:gd name="T48" fmla="*/ 304 w 464"/>
              <a:gd name="T49" fmla="*/ 201 h 485"/>
              <a:gd name="T50" fmla="*/ 237 w 464"/>
              <a:gd name="T51" fmla="*/ 310 h 485"/>
              <a:gd name="T52" fmla="*/ 170 w 464"/>
              <a:gd name="T53" fmla="*/ 433 h 485"/>
              <a:gd name="T54" fmla="*/ 149 w 464"/>
              <a:gd name="T55" fmla="*/ 454 h 485"/>
              <a:gd name="T56" fmla="*/ 124 w 464"/>
              <a:gd name="T57" fmla="*/ 475 h 485"/>
              <a:gd name="T58" fmla="*/ 98 w 464"/>
              <a:gd name="T59" fmla="*/ 485 h 485"/>
              <a:gd name="T60" fmla="*/ 72 w 464"/>
              <a:gd name="T61" fmla="*/ 485 h 485"/>
              <a:gd name="T62" fmla="*/ 52 w 464"/>
              <a:gd name="T63" fmla="*/ 480 h 485"/>
              <a:gd name="T64" fmla="*/ 31 w 464"/>
              <a:gd name="T65" fmla="*/ 470 h 485"/>
              <a:gd name="T66" fmla="*/ 15 w 464"/>
              <a:gd name="T67" fmla="*/ 449 h 485"/>
              <a:gd name="T68" fmla="*/ 0 w 464"/>
              <a:gd name="T69" fmla="*/ 418 h 485"/>
              <a:gd name="T70" fmla="*/ 10 w 464"/>
              <a:gd name="T71" fmla="*/ 356 h 485"/>
              <a:gd name="T72" fmla="*/ 15 w 464"/>
              <a:gd name="T73" fmla="*/ 294 h 485"/>
              <a:gd name="T74" fmla="*/ 26 w 464"/>
              <a:gd name="T75" fmla="*/ 232 h 485"/>
              <a:gd name="T76" fmla="*/ 31 w 464"/>
              <a:gd name="T77" fmla="*/ 171 h 485"/>
              <a:gd name="T78" fmla="*/ 52 w 464"/>
              <a:gd name="T79" fmla="*/ 124 h 4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</a:cxnLst>
            <a:rect l="0" t="0" r="r" b="b"/>
            <a:pathLst>
              <a:path w="464" h="485">
                <a:moveTo>
                  <a:pt x="52" y="124"/>
                </a:moveTo>
                <a:lnTo>
                  <a:pt x="46" y="191"/>
                </a:lnTo>
                <a:lnTo>
                  <a:pt x="41" y="258"/>
                </a:lnTo>
                <a:lnTo>
                  <a:pt x="36" y="325"/>
                </a:lnTo>
                <a:lnTo>
                  <a:pt x="31" y="387"/>
                </a:lnTo>
                <a:lnTo>
                  <a:pt x="41" y="408"/>
                </a:lnTo>
                <a:lnTo>
                  <a:pt x="57" y="418"/>
                </a:lnTo>
                <a:lnTo>
                  <a:pt x="72" y="428"/>
                </a:lnTo>
                <a:lnTo>
                  <a:pt x="93" y="428"/>
                </a:lnTo>
                <a:lnTo>
                  <a:pt x="108" y="428"/>
                </a:lnTo>
                <a:lnTo>
                  <a:pt x="124" y="423"/>
                </a:lnTo>
                <a:lnTo>
                  <a:pt x="139" y="418"/>
                </a:lnTo>
                <a:lnTo>
                  <a:pt x="149" y="408"/>
                </a:lnTo>
                <a:lnTo>
                  <a:pt x="170" y="382"/>
                </a:lnTo>
                <a:lnTo>
                  <a:pt x="191" y="341"/>
                </a:lnTo>
                <a:lnTo>
                  <a:pt x="216" y="289"/>
                </a:lnTo>
                <a:lnTo>
                  <a:pt x="242" y="238"/>
                </a:lnTo>
                <a:lnTo>
                  <a:pt x="273" y="191"/>
                </a:lnTo>
                <a:lnTo>
                  <a:pt x="304" y="150"/>
                </a:lnTo>
                <a:lnTo>
                  <a:pt x="340" y="109"/>
                </a:lnTo>
                <a:lnTo>
                  <a:pt x="381" y="67"/>
                </a:lnTo>
                <a:lnTo>
                  <a:pt x="423" y="31"/>
                </a:lnTo>
                <a:lnTo>
                  <a:pt x="464" y="0"/>
                </a:lnTo>
                <a:lnTo>
                  <a:pt x="381" y="93"/>
                </a:lnTo>
                <a:lnTo>
                  <a:pt x="304" y="201"/>
                </a:lnTo>
                <a:lnTo>
                  <a:pt x="237" y="310"/>
                </a:lnTo>
                <a:lnTo>
                  <a:pt x="170" y="433"/>
                </a:lnTo>
                <a:lnTo>
                  <a:pt x="149" y="454"/>
                </a:lnTo>
                <a:lnTo>
                  <a:pt x="124" y="475"/>
                </a:lnTo>
                <a:lnTo>
                  <a:pt x="98" y="485"/>
                </a:lnTo>
                <a:lnTo>
                  <a:pt x="72" y="485"/>
                </a:lnTo>
                <a:lnTo>
                  <a:pt x="52" y="480"/>
                </a:lnTo>
                <a:lnTo>
                  <a:pt x="31" y="470"/>
                </a:lnTo>
                <a:lnTo>
                  <a:pt x="15" y="449"/>
                </a:lnTo>
                <a:lnTo>
                  <a:pt x="0" y="418"/>
                </a:lnTo>
                <a:lnTo>
                  <a:pt x="10" y="356"/>
                </a:lnTo>
                <a:lnTo>
                  <a:pt x="15" y="294"/>
                </a:lnTo>
                <a:lnTo>
                  <a:pt x="26" y="232"/>
                </a:lnTo>
                <a:lnTo>
                  <a:pt x="31" y="171"/>
                </a:lnTo>
                <a:lnTo>
                  <a:pt x="52" y="124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" name="Freeform 9"/>
          <xdr:cNvSpPr>
            <a:spLocks/>
          </xdr:cNvSpPr>
        </xdr:nvSpPr>
        <xdr:spPr bwMode="auto">
          <a:xfrm>
            <a:off x="8753" y="1396"/>
            <a:ext cx="319" cy="186"/>
          </a:xfrm>
          <a:custGeom>
            <a:avLst/>
            <a:gdLst>
              <a:gd name="T0" fmla="*/ 170 w 319"/>
              <a:gd name="T1" fmla="*/ 52 h 186"/>
              <a:gd name="T2" fmla="*/ 185 w 319"/>
              <a:gd name="T3" fmla="*/ 36 h 186"/>
              <a:gd name="T4" fmla="*/ 206 w 319"/>
              <a:gd name="T5" fmla="*/ 26 h 186"/>
              <a:gd name="T6" fmla="*/ 221 w 319"/>
              <a:gd name="T7" fmla="*/ 16 h 186"/>
              <a:gd name="T8" fmla="*/ 237 w 319"/>
              <a:gd name="T9" fmla="*/ 11 h 186"/>
              <a:gd name="T10" fmla="*/ 278 w 319"/>
              <a:gd name="T11" fmla="*/ 11 h 186"/>
              <a:gd name="T12" fmla="*/ 319 w 319"/>
              <a:gd name="T13" fmla="*/ 16 h 186"/>
              <a:gd name="T14" fmla="*/ 278 w 319"/>
              <a:gd name="T15" fmla="*/ 36 h 186"/>
              <a:gd name="T16" fmla="*/ 242 w 319"/>
              <a:gd name="T17" fmla="*/ 67 h 186"/>
              <a:gd name="T18" fmla="*/ 216 w 319"/>
              <a:gd name="T19" fmla="*/ 98 h 186"/>
              <a:gd name="T20" fmla="*/ 196 w 319"/>
              <a:gd name="T21" fmla="*/ 134 h 186"/>
              <a:gd name="T22" fmla="*/ 175 w 319"/>
              <a:gd name="T23" fmla="*/ 155 h 186"/>
              <a:gd name="T24" fmla="*/ 154 w 319"/>
              <a:gd name="T25" fmla="*/ 176 h 186"/>
              <a:gd name="T26" fmla="*/ 129 w 319"/>
              <a:gd name="T27" fmla="*/ 186 h 186"/>
              <a:gd name="T28" fmla="*/ 103 w 319"/>
              <a:gd name="T29" fmla="*/ 186 h 186"/>
              <a:gd name="T30" fmla="*/ 77 w 319"/>
              <a:gd name="T31" fmla="*/ 186 h 186"/>
              <a:gd name="T32" fmla="*/ 51 w 319"/>
              <a:gd name="T33" fmla="*/ 176 h 186"/>
              <a:gd name="T34" fmla="*/ 31 w 319"/>
              <a:gd name="T35" fmla="*/ 160 h 186"/>
              <a:gd name="T36" fmla="*/ 15 w 319"/>
              <a:gd name="T37" fmla="*/ 140 h 186"/>
              <a:gd name="T38" fmla="*/ 5 w 319"/>
              <a:gd name="T39" fmla="*/ 119 h 186"/>
              <a:gd name="T40" fmla="*/ 0 w 319"/>
              <a:gd name="T41" fmla="*/ 93 h 186"/>
              <a:gd name="T42" fmla="*/ 0 w 319"/>
              <a:gd name="T43" fmla="*/ 72 h 186"/>
              <a:gd name="T44" fmla="*/ 5 w 319"/>
              <a:gd name="T45" fmla="*/ 52 h 186"/>
              <a:gd name="T46" fmla="*/ 15 w 319"/>
              <a:gd name="T47" fmla="*/ 36 h 186"/>
              <a:gd name="T48" fmla="*/ 31 w 319"/>
              <a:gd name="T49" fmla="*/ 21 h 186"/>
              <a:gd name="T50" fmla="*/ 51 w 319"/>
              <a:gd name="T51" fmla="*/ 11 h 186"/>
              <a:gd name="T52" fmla="*/ 72 w 319"/>
              <a:gd name="T53" fmla="*/ 0 h 186"/>
              <a:gd name="T54" fmla="*/ 87 w 319"/>
              <a:gd name="T55" fmla="*/ 0 h 186"/>
              <a:gd name="T56" fmla="*/ 98 w 319"/>
              <a:gd name="T57" fmla="*/ 0 h 186"/>
              <a:gd name="T58" fmla="*/ 113 w 319"/>
              <a:gd name="T59" fmla="*/ 5 h 186"/>
              <a:gd name="T60" fmla="*/ 123 w 319"/>
              <a:gd name="T61" fmla="*/ 11 h 186"/>
              <a:gd name="T62" fmla="*/ 149 w 319"/>
              <a:gd name="T63" fmla="*/ 26 h 186"/>
              <a:gd name="T64" fmla="*/ 170 w 319"/>
              <a:gd name="T65" fmla="*/ 52 h 18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319" h="186">
                <a:moveTo>
                  <a:pt x="170" y="52"/>
                </a:moveTo>
                <a:lnTo>
                  <a:pt x="185" y="36"/>
                </a:lnTo>
                <a:lnTo>
                  <a:pt x="206" y="26"/>
                </a:lnTo>
                <a:lnTo>
                  <a:pt x="221" y="16"/>
                </a:lnTo>
                <a:lnTo>
                  <a:pt x="237" y="11"/>
                </a:lnTo>
                <a:lnTo>
                  <a:pt x="278" y="11"/>
                </a:lnTo>
                <a:lnTo>
                  <a:pt x="319" y="16"/>
                </a:lnTo>
                <a:lnTo>
                  <a:pt x="278" y="36"/>
                </a:lnTo>
                <a:lnTo>
                  <a:pt x="242" y="67"/>
                </a:lnTo>
                <a:lnTo>
                  <a:pt x="216" y="98"/>
                </a:lnTo>
                <a:lnTo>
                  <a:pt x="196" y="134"/>
                </a:lnTo>
                <a:lnTo>
                  <a:pt x="175" y="155"/>
                </a:lnTo>
                <a:lnTo>
                  <a:pt x="154" y="176"/>
                </a:lnTo>
                <a:lnTo>
                  <a:pt x="129" y="186"/>
                </a:lnTo>
                <a:lnTo>
                  <a:pt x="103" y="186"/>
                </a:lnTo>
                <a:lnTo>
                  <a:pt x="77" y="186"/>
                </a:lnTo>
                <a:lnTo>
                  <a:pt x="51" y="176"/>
                </a:lnTo>
                <a:lnTo>
                  <a:pt x="31" y="160"/>
                </a:lnTo>
                <a:lnTo>
                  <a:pt x="15" y="140"/>
                </a:lnTo>
                <a:lnTo>
                  <a:pt x="5" y="119"/>
                </a:lnTo>
                <a:lnTo>
                  <a:pt x="0" y="93"/>
                </a:lnTo>
                <a:lnTo>
                  <a:pt x="0" y="72"/>
                </a:lnTo>
                <a:lnTo>
                  <a:pt x="5" y="52"/>
                </a:lnTo>
                <a:lnTo>
                  <a:pt x="15" y="36"/>
                </a:lnTo>
                <a:lnTo>
                  <a:pt x="31" y="21"/>
                </a:lnTo>
                <a:lnTo>
                  <a:pt x="51" y="11"/>
                </a:lnTo>
                <a:lnTo>
                  <a:pt x="72" y="0"/>
                </a:lnTo>
                <a:lnTo>
                  <a:pt x="87" y="0"/>
                </a:lnTo>
                <a:lnTo>
                  <a:pt x="98" y="0"/>
                </a:lnTo>
                <a:lnTo>
                  <a:pt x="113" y="5"/>
                </a:lnTo>
                <a:lnTo>
                  <a:pt x="123" y="11"/>
                </a:lnTo>
                <a:lnTo>
                  <a:pt x="149" y="26"/>
                </a:lnTo>
                <a:lnTo>
                  <a:pt x="170" y="52"/>
                </a:lnTo>
                <a:close/>
              </a:path>
            </a:pathLst>
          </a:custGeom>
          <a:solidFill>
            <a:srgbClr val="AAA9A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" name="Rectangle 10"/>
          <xdr:cNvSpPr>
            <a:spLocks noChangeArrowheads="1"/>
          </xdr:cNvSpPr>
        </xdr:nvSpPr>
        <xdr:spPr bwMode="auto">
          <a:xfrm>
            <a:off x="8093" y="1685"/>
            <a:ext cx="1386" cy="46"/>
          </a:xfrm>
          <a:prstGeom prst="rect">
            <a:avLst/>
          </a:pr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2" name="Freeform 11"/>
          <xdr:cNvSpPr>
            <a:spLocks noEditPoints="1"/>
          </xdr:cNvSpPr>
        </xdr:nvSpPr>
        <xdr:spPr bwMode="auto">
          <a:xfrm>
            <a:off x="8098" y="1824"/>
            <a:ext cx="3226" cy="160"/>
          </a:xfrm>
          <a:custGeom>
            <a:avLst/>
            <a:gdLst>
              <a:gd name="T0" fmla="*/ 119 w 3226"/>
              <a:gd name="T1" fmla="*/ 57 h 160"/>
              <a:gd name="T2" fmla="*/ 155 w 3226"/>
              <a:gd name="T3" fmla="*/ 72 h 160"/>
              <a:gd name="T4" fmla="*/ 201 w 3226"/>
              <a:gd name="T5" fmla="*/ 114 h 160"/>
              <a:gd name="T6" fmla="*/ 258 w 3226"/>
              <a:gd name="T7" fmla="*/ 36 h 160"/>
              <a:gd name="T8" fmla="*/ 237 w 3226"/>
              <a:gd name="T9" fmla="*/ 83 h 160"/>
              <a:gd name="T10" fmla="*/ 289 w 3226"/>
              <a:gd name="T11" fmla="*/ 145 h 160"/>
              <a:gd name="T12" fmla="*/ 310 w 3226"/>
              <a:gd name="T13" fmla="*/ 145 h 160"/>
              <a:gd name="T14" fmla="*/ 392 w 3226"/>
              <a:gd name="T15" fmla="*/ 16 h 160"/>
              <a:gd name="T16" fmla="*/ 438 w 3226"/>
              <a:gd name="T17" fmla="*/ 155 h 160"/>
              <a:gd name="T18" fmla="*/ 444 w 3226"/>
              <a:gd name="T19" fmla="*/ 139 h 160"/>
              <a:gd name="T20" fmla="*/ 516 w 3226"/>
              <a:gd name="T21" fmla="*/ 155 h 160"/>
              <a:gd name="T22" fmla="*/ 541 w 3226"/>
              <a:gd name="T23" fmla="*/ 145 h 160"/>
              <a:gd name="T24" fmla="*/ 634 w 3226"/>
              <a:gd name="T25" fmla="*/ 47 h 160"/>
              <a:gd name="T26" fmla="*/ 665 w 3226"/>
              <a:gd name="T27" fmla="*/ 124 h 160"/>
              <a:gd name="T28" fmla="*/ 732 w 3226"/>
              <a:gd name="T29" fmla="*/ 47 h 160"/>
              <a:gd name="T30" fmla="*/ 773 w 3226"/>
              <a:gd name="T31" fmla="*/ 47 h 160"/>
              <a:gd name="T32" fmla="*/ 969 w 3226"/>
              <a:gd name="T33" fmla="*/ 21 h 160"/>
              <a:gd name="T34" fmla="*/ 923 w 3226"/>
              <a:gd name="T35" fmla="*/ 83 h 160"/>
              <a:gd name="T36" fmla="*/ 1015 w 3226"/>
              <a:gd name="T37" fmla="*/ 5 h 160"/>
              <a:gd name="T38" fmla="*/ 1072 w 3226"/>
              <a:gd name="T39" fmla="*/ 83 h 160"/>
              <a:gd name="T40" fmla="*/ 1134 w 3226"/>
              <a:gd name="T41" fmla="*/ 72 h 160"/>
              <a:gd name="T42" fmla="*/ 1211 w 3226"/>
              <a:gd name="T43" fmla="*/ 145 h 160"/>
              <a:gd name="T44" fmla="*/ 1222 w 3226"/>
              <a:gd name="T45" fmla="*/ 78 h 160"/>
              <a:gd name="T46" fmla="*/ 1222 w 3226"/>
              <a:gd name="T47" fmla="*/ 114 h 160"/>
              <a:gd name="T48" fmla="*/ 1288 w 3226"/>
              <a:gd name="T49" fmla="*/ 41 h 160"/>
              <a:gd name="T50" fmla="*/ 1350 w 3226"/>
              <a:gd name="T51" fmla="*/ 150 h 160"/>
              <a:gd name="T52" fmla="*/ 1340 w 3226"/>
              <a:gd name="T53" fmla="*/ 134 h 160"/>
              <a:gd name="T54" fmla="*/ 1407 w 3226"/>
              <a:gd name="T55" fmla="*/ 124 h 160"/>
              <a:gd name="T56" fmla="*/ 1510 w 3226"/>
              <a:gd name="T57" fmla="*/ 83 h 160"/>
              <a:gd name="T58" fmla="*/ 1536 w 3226"/>
              <a:gd name="T59" fmla="*/ 124 h 160"/>
              <a:gd name="T60" fmla="*/ 1613 w 3226"/>
              <a:gd name="T61" fmla="*/ 67 h 160"/>
              <a:gd name="T62" fmla="*/ 1551 w 3226"/>
              <a:gd name="T63" fmla="*/ 93 h 160"/>
              <a:gd name="T64" fmla="*/ 1531 w 3226"/>
              <a:gd name="T65" fmla="*/ 78 h 160"/>
              <a:gd name="T66" fmla="*/ 1814 w 3226"/>
              <a:gd name="T67" fmla="*/ 114 h 160"/>
              <a:gd name="T68" fmla="*/ 1860 w 3226"/>
              <a:gd name="T69" fmla="*/ 0 h 160"/>
              <a:gd name="T70" fmla="*/ 1799 w 3226"/>
              <a:gd name="T71" fmla="*/ 36 h 160"/>
              <a:gd name="T72" fmla="*/ 1891 w 3226"/>
              <a:gd name="T73" fmla="*/ 83 h 160"/>
              <a:gd name="T74" fmla="*/ 1953 w 3226"/>
              <a:gd name="T75" fmla="*/ 72 h 160"/>
              <a:gd name="T76" fmla="*/ 1963 w 3226"/>
              <a:gd name="T77" fmla="*/ 150 h 160"/>
              <a:gd name="T78" fmla="*/ 2190 w 3226"/>
              <a:gd name="T79" fmla="*/ 11 h 160"/>
              <a:gd name="T80" fmla="*/ 2139 w 3226"/>
              <a:gd name="T81" fmla="*/ 78 h 160"/>
              <a:gd name="T82" fmla="*/ 2221 w 3226"/>
              <a:gd name="T83" fmla="*/ 145 h 160"/>
              <a:gd name="T84" fmla="*/ 2288 w 3226"/>
              <a:gd name="T85" fmla="*/ 41 h 160"/>
              <a:gd name="T86" fmla="*/ 2278 w 3226"/>
              <a:gd name="T87" fmla="*/ 103 h 160"/>
              <a:gd name="T88" fmla="*/ 2303 w 3226"/>
              <a:gd name="T89" fmla="*/ 134 h 160"/>
              <a:gd name="T90" fmla="*/ 2329 w 3226"/>
              <a:gd name="T91" fmla="*/ 150 h 160"/>
              <a:gd name="T92" fmla="*/ 2427 w 3226"/>
              <a:gd name="T93" fmla="*/ 139 h 160"/>
              <a:gd name="T94" fmla="*/ 2432 w 3226"/>
              <a:gd name="T95" fmla="*/ 155 h 160"/>
              <a:gd name="T96" fmla="*/ 2453 w 3226"/>
              <a:gd name="T97" fmla="*/ 62 h 160"/>
              <a:gd name="T98" fmla="*/ 2540 w 3226"/>
              <a:gd name="T99" fmla="*/ 145 h 160"/>
              <a:gd name="T100" fmla="*/ 2510 w 3226"/>
              <a:gd name="T101" fmla="*/ 119 h 160"/>
              <a:gd name="T102" fmla="*/ 2510 w 3226"/>
              <a:gd name="T103" fmla="*/ 52 h 160"/>
              <a:gd name="T104" fmla="*/ 2680 w 3226"/>
              <a:gd name="T105" fmla="*/ 88 h 160"/>
              <a:gd name="T106" fmla="*/ 2607 w 3226"/>
              <a:gd name="T107" fmla="*/ 93 h 160"/>
              <a:gd name="T108" fmla="*/ 2798 w 3226"/>
              <a:gd name="T109" fmla="*/ 145 h 160"/>
              <a:gd name="T110" fmla="*/ 2803 w 3226"/>
              <a:gd name="T111" fmla="*/ 83 h 160"/>
              <a:gd name="T112" fmla="*/ 2772 w 3226"/>
              <a:gd name="T113" fmla="*/ 98 h 160"/>
              <a:gd name="T114" fmla="*/ 2963 w 3226"/>
              <a:gd name="T115" fmla="*/ 52 h 160"/>
              <a:gd name="T116" fmla="*/ 2911 w 3226"/>
              <a:gd name="T117" fmla="*/ 57 h 160"/>
              <a:gd name="T118" fmla="*/ 2942 w 3226"/>
              <a:gd name="T119" fmla="*/ 150 h 160"/>
              <a:gd name="T120" fmla="*/ 3143 w 3226"/>
              <a:gd name="T121" fmla="*/ 150 h 1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</a:cxnLst>
            <a:rect l="0" t="0" r="r" b="b"/>
            <a:pathLst>
              <a:path w="3226" h="160">
                <a:moveTo>
                  <a:pt x="0" y="155"/>
                </a:moveTo>
                <a:lnTo>
                  <a:pt x="0" y="150"/>
                </a:lnTo>
                <a:lnTo>
                  <a:pt x="16" y="150"/>
                </a:lnTo>
                <a:lnTo>
                  <a:pt x="47" y="5"/>
                </a:lnTo>
                <a:lnTo>
                  <a:pt x="31" y="5"/>
                </a:lnTo>
                <a:lnTo>
                  <a:pt x="31" y="0"/>
                </a:lnTo>
                <a:lnTo>
                  <a:pt x="83" y="0"/>
                </a:lnTo>
                <a:lnTo>
                  <a:pt x="83" y="5"/>
                </a:lnTo>
                <a:lnTo>
                  <a:pt x="67" y="5"/>
                </a:lnTo>
                <a:lnTo>
                  <a:pt x="37" y="150"/>
                </a:lnTo>
                <a:lnTo>
                  <a:pt x="52" y="150"/>
                </a:lnTo>
                <a:lnTo>
                  <a:pt x="52" y="155"/>
                </a:lnTo>
                <a:lnTo>
                  <a:pt x="0" y="155"/>
                </a:lnTo>
                <a:close/>
                <a:moveTo>
                  <a:pt x="62" y="155"/>
                </a:moveTo>
                <a:lnTo>
                  <a:pt x="62" y="150"/>
                </a:lnTo>
                <a:lnTo>
                  <a:pt x="78" y="150"/>
                </a:lnTo>
                <a:lnTo>
                  <a:pt x="98" y="47"/>
                </a:lnTo>
                <a:lnTo>
                  <a:pt x="88" y="47"/>
                </a:lnTo>
                <a:lnTo>
                  <a:pt x="88" y="41"/>
                </a:lnTo>
                <a:lnTo>
                  <a:pt x="119" y="41"/>
                </a:lnTo>
                <a:lnTo>
                  <a:pt x="119" y="57"/>
                </a:lnTo>
                <a:lnTo>
                  <a:pt x="124" y="47"/>
                </a:lnTo>
                <a:lnTo>
                  <a:pt x="134" y="41"/>
                </a:lnTo>
                <a:lnTo>
                  <a:pt x="145" y="36"/>
                </a:lnTo>
                <a:lnTo>
                  <a:pt x="155" y="36"/>
                </a:lnTo>
                <a:lnTo>
                  <a:pt x="165" y="36"/>
                </a:lnTo>
                <a:lnTo>
                  <a:pt x="170" y="41"/>
                </a:lnTo>
                <a:lnTo>
                  <a:pt x="176" y="52"/>
                </a:lnTo>
                <a:lnTo>
                  <a:pt x="176" y="62"/>
                </a:lnTo>
                <a:lnTo>
                  <a:pt x="176" y="62"/>
                </a:lnTo>
                <a:lnTo>
                  <a:pt x="176" y="67"/>
                </a:lnTo>
                <a:lnTo>
                  <a:pt x="176" y="72"/>
                </a:lnTo>
                <a:lnTo>
                  <a:pt x="176" y="78"/>
                </a:lnTo>
                <a:lnTo>
                  <a:pt x="160" y="150"/>
                </a:lnTo>
                <a:lnTo>
                  <a:pt x="170" y="150"/>
                </a:lnTo>
                <a:lnTo>
                  <a:pt x="170" y="155"/>
                </a:lnTo>
                <a:lnTo>
                  <a:pt x="124" y="155"/>
                </a:lnTo>
                <a:lnTo>
                  <a:pt x="124" y="150"/>
                </a:lnTo>
                <a:lnTo>
                  <a:pt x="140" y="150"/>
                </a:lnTo>
                <a:lnTo>
                  <a:pt x="155" y="72"/>
                </a:lnTo>
                <a:lnTo>
                  <a:pt x="155" y="72"/>
                </a:lnTo>
                <a:lnTo>
                  <a:pt x="155" y="72"/>
                </a:lnTo>
                <a:lnTo>
                  <a:pt x="160" y="62"/>
                </a:lnTo>
                <a:lnTo>
                  <a:pt x="160" y="57"/>
                </a:lnTo>
                <a:lnTo>
                  <a:pt x="160" y="52"/>
                </a:lnTo>
                <a:lnTo>
                  <a:pt x="155" y="47"/>
                </a:lnTo>
                <a:lnTo>
                  <a:pt x="155" y="47"/>
                </a:lnTo>
                <a:lnTo>
                  <a:pt x="150" y="47"/>
                </a:lnTo>
                <a:lnTo>
                  <a:pt x="140" y="47"/>
                </a:lnTo>
                <a:lnTo>
                  <a:pt x="134" y="47"/>
                </a:lnTo>
                <a:lnTo>
                  <a:pt x="129" y="52"/>
                </a:lnTo>
                <a:lnTo>
                  <a:pt x="124" y="62"/>
                </a:lnTo>
                <a:lnTo>
                  <a:pt x="114" y="78"/>
                </a:lnTo>
                <a:lnTo>
                  <a:pt x="109" y="98"/>
                </a:lnTo>
                <a:lnTo>
                  <a:pt x="109" y="103"/>
                </a:lnTo>
                <a:lnTo>
                  <a:pt x="98" y="150"/>
                </a:lnTo>
                <a:lnTo>
                  <a:pt x="109" y="150"/>
                </a:lnTo>
                <a:lnTo>
                  <a:pt x="109" y="155"/>
                </a:lnTo>
                <a:lnTo>
                  <a:pt x="62" y="155"/>
                </a:lnTo>
                <a:close/>
                <a:moveTo>
                  <a:pt x="196" y="108"/>
                </a:moveTo>
                <a:lnTo>
                  <a:pt x="201" y="108"/>
                </a:lnTo>
                <a:lnTo>
                  <a:pt x="201" y="114"/>
                </a:lnTo>
                <a:lnTo>
                  <a:pt x="201" y="114"/>
                </a:lnTo>
                <a:lnTo>
                  <a:pt x="201" y="129"/>
                </a:lnTo>
                <a:lnTo>
                  <a:pt x="207" y="145"/>
                </a:lnTo>
                <a:lnTo>
                  <a:pt x="217" y="150"/>
                </a:lnTo>
                <a:lnTo>
                  <a:pt x="222" y="155"/>
                </a:lnTo>
                <a:lnTo>
                  <a:pt x="232" y="150"/>
                </a:lnTo>
                <a:lnTo>
                  <a:pt x="243" y="145"/>
                </a:lnTo>
                <a:lnTo>
                  <a:pt x="253" y="139"/>
                </a:lnTo>
                <a:lnTo>
                  <a:pt x="253" y="129"/>
                </a:lnTo>
                <a:lnTo>
                  <a:pt x="253" y="124"/>
                </a:lnTo>
                <a:lnTo>
                  <a:pt x="248" y="119"/>
                </a:lnTo>
                <a:lnTo>
                  <a:pt x="243" y="114"/>
                </a:lnTo>
                <a:lnTo>
                  <a:pt x="232" y="103"/>
                </a:lnTo>
                <a:lnTo>
                  <a:pt x="217" y="93"/>
                </a:lnTo>
                <a:lnTo>
                  <a:pt x="207" y="88"/>
                </a:lnTo>
                <a:lnTo>
                  <a:pt x="201" y="78"/>
                </a:lnTo>
                <a:lnTo>
                  <a:pt x="201" y="72"/>
                </a:lnTo>
                <a:lnTo>
                  <a:pt x="207" y="57"/>
                </a:lnTo>
                <a:lnTo>
                  <a:pt x="217" y="47"/>
                </a:lnTo>
                <a:lnTo>
                  <a:pt x="232" y="41"/>
                </a:lnTo>
                <a:lnTo>
                  <a:pt x="248" y="36"/>
                </a:lnTo>
                <a:lnTo>
                  <a:pt x="258" y="36"/>
                </a:lnTo>
                <a:lnTo>
                  <a:pt x="263" y="36"/>
                </a:lnTo>
                <a:lnTo>
                  <a:pt x="274" y="41"/>
                </a:lnTo>
                <a:lnTo>
                  <a:pt x="279" y="41"/>
                </a:lnTo>
                <a:lnTo>
                  <a:pt x="274" y="78"/>
                </a:lnTo>
                <a:lnTo>
                  <a:pt x="263" y="78"/>
                </a:lnTo>
                <a:lnTo>
                  <a:pt x="263" y="78"/>
                </a:lnTo>
                <a:lnTo>
                  <a:pt x="263" y="72"/>
                </a:lnTo>
                <a:lnTo>
                  <a:pt x="263" y="62"/>
                </a:lnTo>
                <a:lnTo>
                  <a:pt x="258" y="52"/>
                </a:lnTo>
                <a:lnTo>
                  <a:pt x="253" y="41"/>
                </a:lnTo>
                <a:lnTo>
                  <a:pt x="248" y="41"/>
                </a:lnTo>
                <a:lnTo>
                  <a:pt x="237" y="41"/>
                </a:lnTo>
                <a:lnTo>
                  <a:pt x="227" y="47"/>
                </a:lnTo>
                <a:lnTo>
                  <a:pt x="222" y="57"/>
                </a:lnTo>
                <a:lnTo>
                  <a:pt x="217" y="62"/>
                </a:lnTo>
                <a:lnTo>
                  <a:pt x="222" y="67"/>
                </a:lnTo>
                <a:lnTo>
                  <a:pt x="222" y="72"/>
                </a:lnTo>
                <a:lnTo>
                  <a:pt x="227" y="78"/>
                </a:lnTo>
                <a:lnTo>
                  <a:pt x="237" y="83"/>
                </a:lnTo>
                <a:lnTo>
                  <a:pt x="237" y="83"/>
                </a:lnTo>
                <a:lnTo>
                  <a:pt x="237" y="83"/>
                </a:lnTo>
                <a:lnTo>
                  <a:pt x="253" y="93"/>
                </a:lnTo>
                <a:lnTo>
                  <a:pt x="263" y="103"/>
                </a:lnTo>
                <a:lnTo>
                  <a:pt x="268" y="108"/>
                </a:lnTo>
                <a:lnTo>
                  <a:pt x="268" y="119"/>
                </a:lnTo>
                <a:lnTo>
                  <a:pt x="268" y="134"/>
                </a:lnTo>
                <a:lnTo>
                  <a:pt x="258" y="145"/>
                </a:lnTo>
                <a:lnTo>
                  <a:pt x="243" y="155"/>
                </a:lnTo>
                <a:lnTo>
                  <a:pt x="222" y="160"/>
                </a:lnTo>
                <a:lnTo>
                  <a:pt x="212" y="155"/>
                </a:lnTo>
                <a:lnTo>
                  <a:pt x="207" y="155"/>
                </a:lnTo>
                <a:lnTo>
                  <a:pt x="196" y="150"/>
                </a:lnTo>
                <a:lnTo>
                  <a:pt x="186" y="145"/>
                </a:lnTo>
                <a:lnTo>
                  <a:pt x="196" y="108"/>
                </a:lnTo>
                <a:close/>
                <a:moveTo>
                  <a:pt x="351" y="108"/>
                </a:moveTo>
                <a:lnTo>
                  <a:pt x="346" y="129"/>
                </a:lnTo>
                <a:lnTo>
                  <a:pt x="335" y="145"/>
                </a:lnTo>
                <a:lnTo>
                  <a:pt x="325" y="155"/>
                </a:lnTo>
                <a:lnTo>
                  <a:pt x="310" y="160"/>
                </a:lnTo>
                <a:lnTo>
                  <a:pt x="304" y="155"/>
                </a:lnTo>
                <a:lnTo>
                  <a:pt x="294" y="155"/>
                </a:lnTo>
                <a:lnTo>
                  <a:pt x="289" y="145"/>
                </a:lnTo>
                <a:lnTo>
                  <a:pt x="289" y="139"/>
                </a:lnTo>
                <a:lnTo>
                  <a:pt x="289" y="134"/>
                </a:lnTo>
                <a:lnTo>
                  <a:pt x="289" y="129"/>
                </a:lnTo>
                <a:lnTo>
                  <a:pt x="289" y="124"/>
                </a:lnTo>
                <a:lnTo>
                  <a:pt x="294" y="119"/>
                </a:lnTo>
                <a:lnTo>
                  <a:pt x="310" y="47"/>
                </a:lnTo>
                <a:lnTo>
                  <a:pt x="299" y="47"/>
                </a:lnTo>
                <a:lnTo>
                  <a:pt x="299" y="41"/>
                </a:lnTo>
                <a:lnTo>
                  <a:pt x="310" y="41"/>
                </a:lnTo>
                <a:lnTo>
                  <a:pt x="315" y="16"/>
                </a:lnTo>
                <a:lnTo>
                  <a:pt x="335" y="16"/>
                </a:lnTo>
                <a:lnTo>
                  <a:pt x="330" y="41"/>
                </a:lnTo>
                <a:lnTo>
                  <a:pt x="356" y="41"/>
                </a:lnTo>
                <a:lnTo>
                  <a:pt x="356" y="47"/>
                </a:lnTo>
                <a:lnTo>
                  <a:pt x="330" y="47"/>
                </a:lnTo>
                <a:lnTo>
                  <a:pt x="310" y="129"/>
                </a:lnTo>
                <a:lnTo>
                  <a:pt x="310" y="129"/>
                </a:lnTo>
                <a:lnTo>
                  <a:pt x="310" y="134"/>
                </a:lnTo>
                <a:lnTo>
                  <a:pt x="310" y="139"/>
                </a:lnTo>
                <a:lnTo>
                  <a:pt x="310" y="139"/>
                </a:lnTo>
                <a:lnTo>
                  <a:pt x="310" y="145"/>
                </a:lnTo>
                <a:lnTo>
                  <a:pt x="315" y="150"/>
                </a:lnTo>
                <a:lnTo>
                  <a:pt x="315" y="150"/>
                </a:lnTo>
                <a:lnTo>
                  <a:pt x="320" y="150"/>
                </a:lnTo>
                <a:lnTo>
                  <a:pt x="325" y="145"/>
                </a:lnTo>
                <a:lnTo>
                  <a:pt x="335" y="139"/>
                </a:lnTo>
                <a:lnTo>
                  <a:pt x="340" y="124"/>
                </a:lnTo>
                <a:lnTo>
                  <a:pt x="346" y="108"/>
                </a:lnTo>
                <a:lnTo>
                  <a:pt x="351" y="108"/>
                </a:lnTo>
                <a:close/>
                <a:moveTo>
                  <a:pt x="402" y="0"/>
                </a:moveTo>
                <a:lnTo>
                  <a:pt x="407" y="0"/>
                </a:lnTo>
                <a:lnTo>
                  <a:pt x="413" y="0"/>
                </a:lnTo>
                <a:lnTo>
                  <a:pt x="413" y="5"/>
                </a:lnTo>
                <a:lnTo>
                  <a:pt x="418" y="11"/>
                </a:lnTo>
                <a:lnTo>
                  <a:pt x="413" y="16"/>
                </a:lnTo>
                <a:lnTo>
                  <a:pt x="413" y="21"/>
                </a:lnTo>
                <a:lnTo>
                  <a:pt x="407" y="21"/>
                </a:lnTo>
                <a:lnTo>
                  <a:pt x="402" y="26"/>
                </a:lnTo>
                <a:lnTo>
                  <a:pt x="397" y="21"/>
                </a:lnTo>
                <a:lnTo>
                  <a:pt x="392" y="21"/>
                </a:lnTo>
                <a:lnTo>
                  <a:pt x="392" y="16"/>
                </a:lnTo>
                <a:lnTo>
                  <a:pt x="392" y="16"/>
                </a:lnTo>
                <a:lnTo>
                  <a:pt x="392" y="5"/>
                </a:lnTo>
                <a:lnTo>
                  <a:pt x="392" y="0"/>
                </a:lnTo>
                <a:lnTo>
                  <a:pt x="397" y="0"/>
                </a:lnTo>
                <a:lnTo>
                  <a:pt x="402" y="0"/>
                </a:lnTo>
                <a:close/>
                <a:moveTo>
                  <a:pt x="351" y="155"/>
                </a:moveTo>
                <a:lnTo>
                  <a:pt x="351" y="150"/>
                </a:lnTo>
                <a:lnTo>
                  <a:pt x="361" y="150"/>
                </a:lnTo>
                <a:lnTo>
                  <a:pt x="387" y="47"/>
                </a:lnTo>
                <a:lnTo>
                  <a:pt x="371" y="47"/>
                </a:lnTo>
                <a:lnTo>
                  <a:pt x="377" y="41"/>
                </a:lnTo>
                <a:lnTo>
                  <a:pt x="407" y="41"/>
                </a:lnTo>
                <a:lnTo>
                  <a:pt x="382" y="150"/>
                </a:lnTo>
                <a:lnTo>
                  <a:pt x="397" y="150"/>
                </a:lnTo>
                <a:lnTo>
                  <a:pt x="397" y="155"/>
                </a:lnTo>
                <a:lnTo>
                  <a:pt x="351" y="155"/>
                </a:lnTo>
                <a:close/>
                <a:moveTo>
                  <a:pt x="480" y="108"/>
                </a:moveTo>
                <a:lnTo>
                  <a:pt x="480" y="129"/>
                </a:lnTo>
                <a:lnTo>
                  <a:pt x="469" y="145"/>
                </a:lnTo>
                <a:lnTo>
                  <a:pt x="459" y="155"/>
                </a:lnTo>
                <a:lnTo>
                  <a:pt x="444" y="160"/>
                </a:lnTo>
                <a:lnTo>
                  <a:pt x="438" y="155"/>
                </a:lnTo>
                <a:lnTo>
                  <a:pt x="428" y="155"/>
                </a:lnTo>
                <a:lnTo>
                  <a:pt x="423" y="145"/>
                </a:lnTo>
                <a:lnTo>
                  <a:pt x="423" y="139"/>
                </a:lnTo>
                <a:lnTo>
                  <a:pt x="423" y="134"/>
                </a:lnTo>
                <a:lnTo>
                  <a:pt x="423" y="129"/>
                </a:lnTo>
                <a:lnTo>
                  <a:pt x="423" y="124"/>
                </a:lnTo>
                <a:lnTo>
                  <a:pt x="428" y="119"/>
                </a:lnTo>
                <a:lnTo>
                  <a:pt x="444" y="47"/>
                </a:lnTo>
                <a:lnTo>
                  <a:pt x="428" y="47"/>
                </a:lnTo>
                <a:lnTo>
                  <a:pt x="433" y="41"/>
                </a:lnTo>
                <a:lnTo>
                  <a:pt x="444" y="41"/>
                </a:lnTo>
                <a:lnTo>
                  <a:pt x="449" y="16"/>
                </a:lnTo>
                <a:lnTo>
                  <a:pt x="469" y="16"/>
                </a:lnTo>
                <a:lnTo>
                  <a:pt x="464" y="41"/>
                </a:lnTo>
                <a:lnTo>
                  <a:pt x="490" y="41"/>
                </a:lnTo>
                <a:lnTo>
                  <a:pt x="490" y="47"/>
                </a:lnTo>
                <a:lnTo>
                  <a:pt x="464" y="47"/>
                </a:lnTo>
                <a:lnTo>
                  <a:pt x="444" y="129"/>
                </a:lnTo>
                <a:lnTo>
                  <a:pt x="444" y="129"/>
                </a:lnTo>
                <a:lnTo>
                  <a:pt x="444" y="134"/>
                </a:lnTo>
                <a:lnTo>
                  <a:pt x="444" y="139"/>
                </a:lnTo>
                <a:lnTo>
                  <a:pt x="444" y="139"/>
                </a:lnTo>
                <a:lnTo>
                  <a:pt x="444" y="145"/>
                </a:lnTo>
                <a:lnTo>
                  <a:pt x="444" y="150"/>
                </a:lnTo>
                <a:lnTo>
                  <a:pt x="449" y="150"/>
                </a:lnTo>
                <a:lnTo>
                  <a:pt x="454" y="150"/>
                </a:lnTo>
                <a:lnTo>
                  <a:pt x="459" y="145"/>
                </a:lnTo>
                <a:lnTo>
                  <a:pt x="469" y="139"/>
                </a:lnTo>
                <a:lnTo>
                  <a:pt x="474" y="124"/>
                </a:lnTo>
                <a:lnTo>
                  <a:pt x="474" y="108"/>
                </a:lnTo>
                <a:lnTo>
                  <a:pt x="480" y="108"/>
                </a:lnTo>
                <a:close/>
                <a:moveTo>
                  <a:pt x="598" y="41"/>
                </a:moveTo>
                <a:lnTo>
                  <a:pt x="572" y="150"/>
                </a:lnTo>
                <a:lnTo>
                  <a:pt x="588" y="150"/>
                </a:lnTo>
                <a:lnTo>
                  <a:pt x="588" y="155"/>
                </a:lnTo>
                <a:lnTo>
                  <a:pt x="552" y="155"/>
                </a:lnTo>
                <a:lnTo>
                  <a:pt x="557" y="139"/>
                </a:lnTo>
                <a:lnTo>
                  <a:pt x="552" y="145"/>
                </a:lnTo>
                <a:lnTo>
                  <a:pt x="541" y="155"/>
                </a:lnTo>
                <a:lnTo>
                  <a:pt x="531" y="155"/>
                </a:lnTo>
                <a:lnTo>
                  <a:pt x="526" y="160"/>
                </a:lnTo>
                <a:lnTo>
                  <a:pt x="516" y="155"/>
                </a:lnTo>
                <a:lnTo>
                  <a:pt x="505" y="150"/>
                </a:lnTo>
                <a:lnTo>
                  <a:pt x="500" y="145"/>
                </a:lnTo>
                <a:lnTo>
                  <a:pt x="500" y="134"/>
                </a:lnTo>
                <a:lnTo>
                  <a:pt x="500" y="129"/>
                </a:lnTo>
                <a:lnTo>
                  <a:pt x="500" y="124"/>
                </a:lnTo>
                <a:lnTo>
                  <a:pt x="500" y="119"/>
                </a:lnTo>
                <a:lnTo>
                  <a:pt x="500" y="114"/>
                </a:lnTo>
                <a:lnTo>
                  <a:pt x="516" y="47"/>
                </a:lnTo>
                <a:lnTo>
                  <a:pt x="505" y="47"/>
                </a:lnTo>
                <a:lnTo>
                  <a:pt x="505" y="41"/>
                </a:lnTo>
                <a:lnTo>
                  <a:pt x="541" y="41"/>
                </a:lnTo>
                <a:lnTo>
                  <a:pt x="521" y="114"/>
                </a:lnTo>
                <a:lnTo>
                  <a:pt x="521" y="124"/>
                </a:lnTo>
                <a:lnTo>
                  <a:pt x="521" y="129"/>
                </a:lnTo>
                <a:lnTo>
                  <a:pt x="521" y="134"/>
                </a:lnTo>
                <a:lnTo>
                  <a:pt x="521" y="139"/>
                </a:lnTo>
                <a:lnTo>
                  <a:pt x="521" y="145"/>
                </a:lnTo>
                <a:lnTo>
                  <a:pt x="521" y="145"/>
                </a:lnTo>
                <a:lnTo>
                  <a:pt x="526" y="150"/>
                </a:lnTo>
                <a:lnTo>
                  <a:pt x="531" y="150"/>
                </a:lnTo>
                <a:lnTo>
                  <a:pt x="541" y="145"/>
                </a:lnTo>
                <a:lnTo>
                  <a:pt x="552" y="139"/>
                </a:lnTo>
                <a:lnTo>
                  <a:pt x="557" y="124"/>
                </a:lnTo>
                <a:lnTo>
                  <a:pt x="562" y="98"/>
                </a:lnTo>
                <a:lnTo>
                  <a:pt x="577" y="47"/>
                </a:lnTo>
                <a:lnTo>
                  <a:pt x="562" y="47"/>
                </a:lnTo>
                <a:lnTo>
                  <a:pt x="562" y="41"/>
                </a:lnTo>
                <a:lnTo>
                  <a:pt x="598" y="41"/>
                </a:lnTo>
                <a:close/>
                <a:moveTo>
                  <a:pt x="675" y="108"/>
                </a:moveTo>
                <a:lnTo>
                  <a:pt x="670" y="129"/>
                </a:lnTo>
                <a:lnTo>
                  <a:pt x="660" y="145"/>
                </a:lnTo>
                <a:lnTo>
                  <a:pt x="650" y="155"/>
                </a:lnTo>
                <a:lnTo>
                  <a:pt x="639" y="160"/>
                </a:lnTo>
                <a:lnTo>
                  <a:pt x="629" y="155"/>
                </a:lnTo>
                <a:lnTo>
                  <a:pt x="619" y="155"/>
                </a:lnTo>
                <a:lnTo>
                  <a:pt x="619" y="145"/>
                </a:lnTo>
                <a:lnTo>
                  <a:pt x="614" y="139"/>
                </a:lnTo>
                <a:lnTo>
                  <a:pt x="614" y="134"/>
                </a:lnTo>
                <a:lnTo>
                  <a:pt x="614" y="129"/>
                </a:lnTo>
                <a:lnTo>
                  <a:pt x="619" y="124"/>
                </a:lnTo>
                <a:lnTo>
                  <a:pt x="619" y="119"/>
                </a:lnTo>
                <a:lnTo>
                  <a:pt x="634" y="47"/>
                </a:lnTo>
                <a:lnTo>
                  <a:pt x="624" y="47"/>
                </a:lnTo>
                <a:lnTo>
                  <a:pt x="624" y="41"/>
                </a:lnTo>
                <a:lnTo>
                  <a:pt x="634" y="41"/>
                </a:lnTo>
                <a:lnTo>
                  <a:pt x="639" y="16"/>
                </a:lnTo>
                <a:lnTo>
                  <a:pt x="660" y="16"/>
                </a:lnTo>
                <a:lnTo>
                  <a:pt x="655" y="41"/>
                </a:lnTo>
                <a:lnTo>
                  <a:pt x="681" y="41"/>
                </a:lnTo>
                <a:lnTo>
                  <a:pt x="681" y="47"/>
                </a:lnTo>
                <a:lnTo>
                  <a:pt x="655" y="47"/>
                </a:lnTo>
                <a:lnTo>
                  <a:pt x="639" y="129"/>
                </a:lnTo>
                <a:lnTo>
                  <a:pt x="634" y="129"/>
                </a:lnTo>
                <a:lnTo>
                  <a:pt x="634" y="134"/>
                </a:lnTo>
                <a:lnTo>
                  <a:pt x="634" y="139"/>
                </a:lnTo>
                <a:lnTo>
                  <a:pt x="634" y="139"/>
                </a:lnTo>
                <a:lnTo>
                  <a:pt x="634" y="145"/>
                </a:lnTo>
                <a:lnTo>
                  <a:pt x="639" y="150"/>
                </a:lnTo>
                <a:lnTo>
                  <a:pt x="639" y="150"/>
                </a:lnTo>
                <a:lnTo>
                  <a:pt x="644" y="150"/>
                </a:lnTo>
                <a:lnTo>
                  <a:pt x="655" y="145"/>
                </a:lnTo>
                <a:lnTo>
                  <a:pt x="660" y="139"/>
                </a:lnTo>
                <a:lnTo>
                  <a:pt x="665" y="124"/>
                </a:lnTo>
                <a:lnTo>
                  <a:pt x="670" y="108"/>
                </a:lnTo>
                <a:lnTo>
                  <a:pt x="675" y="108"/>
                </a:lnTo>
                <a:close/>
                <a:moveTo>
                  <a:pt x="706" y="134"/>
                </a:moveTo>
                <a:lnTo>
                  <a:pt x="706" y="139"/>
                </a:lnTo>
                <a:lnTo>
                  <a:pt x="711" y="150"/>
                </a:lnTo>
                <a:lnTo>
                  <a:pt x="717" y="150"/>
                </a:lnTo>
                <a:lnTo>
                  <a:pt x="722" y="155"/>
                </a:lnTo>
                <a:lnTo>
                  <a:pt x="732" y="150"/>
                </a:lnTo>
                <a:lnTo>
                  <a:pt x="742" y="145"/>
                </a:lnTo>
                <a:lnTo>
                  <a:pt x="748" y="134"/>
                </a:lnTo>
                <a:lnTo>
                  <a:pt x="753" y="119"/>
                </a:lnTo>
                <a:lnTo>
                  <a:pt x="758" y="103"/>
                </a:lnTo>
                <a:lnTo>
                  <a:pt x="763" y="88"/>
                </a:lnTo>
                <a:lnTo>
                  <a:pt x="763" y="72"/>
                </a:lnTo>
                <a:lnTo>
                  <a:pt x="763" y="57"/>
                </a:lnTo>
                <a:lnTo>
                  <a:pt x="763" y="52"/>
                </a:lnTo>
                <a:lnTo>
                  <a:pt x="758" y="47"/>
                </a:lnTo>
                <a:lnTo>
                  <a:pt x="753" y="41"/>
                </a:lnTo>
                <a:lnTo>
                  <a:pt x="748" y="41"/>
                </a:lnTo>
                <a:lnTo>
                  <a:pt x="737" y="41"/>
                </a:lnTo>
                <a:lnTo>
                  <a:pt x="732" y="47"/>
                </a:lnTo>
                <a:lnTo>
                  <a:pt x="727" y="57"/>
                </a:lnTo>
                <a:lnTo>
                  <a:pt x="717" y="72"/>
                </a:lnTo>
                <a:lnTo>
                  <a:pt x="711" y="88"/>
                </a:lnTo>
                <a:lnTo>
                  <a:pt x="711" y="103"/>
                </a:lnTo>
                <a:lnTo>
                  <a:pt x="706" y="119"/>
                </a:lnTo>
                <a:lnTo>
                  <a:pt x="706" y="134"/>
                </a:lnTo>
                <a:close/>
                <a:moveTo>
                  <a:pt x="722" y="160"/>
                </a:moveTo>
                <a:lnTo>
                  <a:pt x="711" y="155"/>
                </a:lnTo>
                <a:lnTo>
                  <a:pt x="696" y="145"/>
                </a:lnTo>
                <a:lnTo>
                  <a:pt x="691" y="134"/>
                </a:lnTo>
                <a:lnTo>
                  <a:pt x="686" y="114"/>
                </a:lnTo>
                <a:lnTo>
                  <a:pt x="686" y="103"/>
                </a:lnTo>
                <a:lnTo>
                  <a:pt x="691" y="93"/>
                </a:lnTo>
                <a:lnTo>
                  <a:pt x="691" y="83"/>
                </a:lnTo>
                <a:lnTo>
                  <a:pt x="696" y="72"/>
                </a:lnTo>
                <a:lnTo>
                  <a:pt x="706" y="57"/>
                </a:lnTo>
                <a:lnTo>
                  <a:pt x="717" y="47"/>
                </a:lnTo>
                <a:lnTo>
                  <a:pt x="732" y="41"/>
                </a:lnTo>
                <a:lnTo>
                  <a:pt x="748" y="36"/>
                </a:lnTo>
                <a:lnTo>
                  <a:pt x="763" y="41"/>
                </a:lnTo>
                <a:lnTo>
                  <a:pt x="773" y="47"/>
                </a:lnTo>
                <a:lnTo>
                  <a:pt x="784" y="62"/>
                </a:lnTo>
                <a:lnTo>
                  <a:pt x="784" y="78"/>
                </a:lnTo>
                <a:lnTo>
                  <a:pt x="784" y="88"/>
                </a:lnTo>
                <a:lnTo>
                  <a:pt x="778" y="98"/>
                </a:lnTo>
                <a:lnTo>
                  <a:pt x="778" y="114"/>
                </a:lnTo>
                <a:lnTo>
                  <a:pt x="773" y="124"/>
                </a:lnTo>
                <a:lnTo>
                  <a:pt x="763" y="139"/>
                </a:lnTo>
                <a:lnTo>
                  <a:pt x="753" y="150"/>
                </a:lnTo>
                <a:lnTo>
                  <a:pt x="737" y="155"/>
                </a:lnTo>
                <a:lnTo>
                  <a:pt x="722" y="160"/>
                </a:lnTo>
                <a:close/>
                <a:moveTo>
                  <a:pt x="840" y="155"/>
                </a:moveTo>
                <a:lnTo>
                  <a:pt x="845" y="150"/>
                </a:lnTo>
                <a:lnTo>
                  <a:pt x="856" y="150"/>
                </a:lnTo>
                <a:lnTo>
                  <a:pt x="887" y="5"/>
                </a:lnTo>
                <a:lnTo>
                  <a:pt x="876" y="5"/>
                </a:lnTo>
                <a:lnTo>
                  <a:pt x="876" y="0"/>
                </a:lnTo>
                <a:lnTo>
                  <a:pt x="985" y="0"/>
                </a:lnTo>
                <a:lnTo>
                  <a:pt x="974" y="47"/>
                </a:lnTo>
                <a:lnTo>
                  <a:pt x="969" y="47"/>
                </a:lnTo>
                <a:lnTo>
                  <a:pt x="969" y="31"/>
                </a:lnTo>
                <a:lnTo>
                  <a:pt x="969" y="21"/>
                </a:lnTo>
                <a:lnTo>
                  <a:pt x="964" y="16"/>
                </a:lnTo>
                <a:lnTo>
                  <a:pt x="964" y="11"/>
                </a:lnTo>
                <a:lnTo>
                  <a:pt x="964" y="5"/>
                </a:lnTo>
                <a:lnTo>
                  <a:pt x="964" y="5"/>
                </a:lnTo>
                <a:lnTo>
                  <a:pt x="959" y="5"/>
                </a:lnTo>
                <a:lnTo>
                  <a:pt x="948" y="5"/>
                </a:lnTo>
                <a:lnTo>
                  <a:pt x="912" y="5"/>
                </a:lnTo>
                <a:lnTo>
                  <a:pt x="897" y="72"/>
                </a:lnTo>
                <a:lnTo>
                  <a:pt x="912" y="72"/>
                </a:lnTo>
                <a:lnTo>
                  <a:pt x="918" y="67"/>
                </a:lnTo>
                <a:lnTo>
                  <a:pt x="928" y="67"/>
                </a:lnTo>
                <a:lnTo>
                  <a:pt x="933" y="57"/>
                </a:lnTo>
                <a:lnTo>
                  <a:pt x="938" y="41"/>
                </a:lnTo>
                <a:lnTo>
                  <a:pt x="943" y="41"/>
                </a:lnTo>
                <a:lnTo>
                  <a:pt x="928" y="108"/>
                </a:lnTo>
                <a:lnTo>
                  <a:pt x="923" y="108"/>
                </a:lnTo>
                <a:lnTo>
                  <a:pt x="923" y="103"/>
                </a:lnTo>
                <a:lnTo>
                  <a:pt x="923" y="103"/>
                </a:lnTo>
                <a:lnTo>
                  <a:pt x="923" y="98"/>
                </a:lnTo>
                <a:lnTo>
                  <a:pt x="923" y="93"/>
                </a:lnTo>
                <a:lnTo>
                  <a:pt x="923" y="83"/>
                </a:lnTo>
                <a:lnTo>
                  <a:pt x="923" y="78"/>
                </a:lnTo>
                <a:lnTo>
                  <a:pt x="918" y="78"/>
                </a:lnTo>
                <a:lnTo>
                  <a:pt x="907" y="78"/>
                </a:lnTo>
                <a:lnTo>
                  <a:pt x="897" y="78"/>
                </a:lnTo>
                <a:lnTo>
                  <a:pt x="881" y="150"/>
                </a:lnTo>
                <a:lnTo>
                  <a:pt x="918" y="150"/>
                </a:lnTo>
                <a:lnTo>
                  <a:pt x="928" y="150"/>
                </a:lnTo>
                <a:lnTo>
                  <a:pt x="933" y="145"/>
                </a:lnTo>
                <a:lnTo>
                  <a:pt x="938" y="139"/>
                </a:lnTo>
                <a:lnTo>
                  <a:pt x="943" y="134"/>
                </a:lnTo>
                <a:lnTo>
                  <a:pt x="948" y="124"/>
                </a:lnTo>
                <a:lnTo>
                  <a:pt x="954" y="119"/>
                </a:lnTo>
                <a:lnTo>
                  <a:pt x="954" y="108"/>
                </a:lnTo>
                <a:lnTo>
                  <a:pt x="959" y="98"/>
                </a:lnTo>
                <a:lnTo>
                  <a:pt x="964" y="98"/>
                </a:lnTo>
                <a:lnTo>
                  <a:pt x="954" y="155"/>
                </a:lnTo>
                <a:lnTo>
                  <a:pt x="840" y="155"/>
                </a:lnTo>
                <a:close/>
                <a:moveTo>
                  <a:pt x="974" y="155"/>
                </a:moveTo>
                <a:lnTo>
                  <a:pt x="974" y="150"/>
                </a:lnTo>
                <a:lnTo>
                  <a:pt x="985" y="150"/>
                </a:lnTo>
                <a:lnTo>
                  <a:pt x="1015" y="5"/>
                </a:lnTo>
                <a:lnTo>
                  <a:pt x="1005" y="5"/>
                </a:lnTo>
                <a:lnTo>
                  <a:pt x="1005" y="0"/>
                </a:lnTo>
                <a:lnTo>
                  <a:pt x="1041" y="0"/>
                </a:lnTo>
                <a:lnTo>
                  <a:pt x="1005" y="150"/>
                </a:lnTo>
                <a:lnTo>
                  <a:pt x="1021" y="150"/>
                </a:lnTo>
                <a:lnTo>
                  <a:pt x="1015" y="155"/>
                </a:lnTo>
                <a:lnTo>
                  <a:pt x="974" y="155"/>
                </a:lnTo>
                <a:close/>
                <a:moveTo>
                  <a:pt x="1072" y="83"/>
                </a:moveTo>
                <a:lnTo>
                  <a:pt x="1113" y="83"/>
                </a:lnTo>
                <a:lnTo>
                  <a:pt x="1113" y="78"/>
                </a:lnTo>
                <a:lnTo>
                  <a:pt x="1118" y="67"/>
                </a:lnTo>
                <a:lnTo>
                  <a:pt x="1118" y="62"/>
                </a:lnTo>
                <a:lnTo>
                  <a:pt x="1118" y="57"/>
                </a:lnTo>
                <a:lnTo>
                  <a:pt x="1118" y="52"/>
                </a:lnTo>
                <a:lnTo>
                  <a:pt x="1113" y="47"/>
                </a:lnTo>
                <a:lnTo>
                  <a:pt x="1108" y="41"/>
                </a:lnTo>
                <a:lnTo>
                  <a:pt x="1103" y="41"/>
                </a:lnTo>
                <a:lnTo>
                  <a:pt x="1093" y="47"/>
                </a:lnTo>
                <a:lnTo>
                  <a:pt x="1082" y="52"/>
                </a:lnTo>
                <a:lnTo>
                  <a:pt x="1077" y="67"/>
                </a:lnTo>
                <a:lnTo>
                  <a:pt x="1072" y="83"/>
                </a:lnTo>
                <a:close/>
                <a:moveTo>
                  <a:pt x="1129" y="114"/>
                </a:moveTo>
                <a:lnTo>
                  <a:pt x="1118" y="129"/>
                </a:lnTo>
                <a:lnTo>
                  <a:pt x="1108" y="145"/>
                </a:lnTo>
                <a:lnTo>
                  <a:pt x="1098" y="155"/>
                </a:lnTo>
                <a:lnTo>
                  <a:pt x="1077" y="160"/>
                </a:lnTo>
                <a:lnTo>
                  <a:pt x="1062" y="155"/>
                </a:lnTo>
                <a:lnTo>
                  <a:pt x="1051" y="145"/>
                </a:lnTo>
                <a:lnTo>
                  <a:pt x="1046" y="129"/>
                </a:lnTo>
                <a:lnTo>
                  <a:pt x="1041" y="114"/>
                </a:lnTo>
                <a:lnTo>
                  <a:pt x="1041" y="103"/>
                </a:lnTo>
                <a:lnTo>
                  <a:pt x="1046" y="93"/>
                </a:lnTo>
                <a:lnTo>
                  <a:pt x="1046" y="78"/>
                </a:lnTo>
                <a:lnTo>
                  <a:pt x="1051" y="67"/>
                </a:lnTo>
                <a:lnTo>
                  <a:pt x="1062" y="57"/>
                </a:lnTo>
                <a:lnTo>
                  <a:pt x="1077" y="47"/>
                </a:lnTo>
                <a:lnTo>
                  <a:pt x="1088" y="41"/>
                </a:lnTo>
                <a:lnTo>
                  <a:pt x="1103" y="36"/>
                </a:lnTo>
                <a:lnTo>
                  <a:pt x="1113" y="41"/>
                </a:lnTo>
                <a:lnTo>
                  <a:pt x="1129" y="47"/>
                </a:lnTo>
                <a:lnTo>
                  <a:pt x="1134" y="57"/>
                </a:lnTo>
                <a:lnTo>
                  <a:pt x="1134" y="72"/>
                </a:lnTo>
                <a:lnTo>
                  <a:pt x="1134" y="78"/>
                </a:lnTo>
                <a:lnTo>
                  <a:pt x="1134" y="78"/>
                </a:lnTo>
                <a:lnTo>
                  <a:pt x="1134" y="83"/>
                </a:lnTo>
                <a:lnTo>
                  <a:pt x="1134" y="88"/>
                </a:lnTo>
                <a:lnTo>
                  <a:pt x="1067" y="88"/>
                </a:lnTo>
                <a:lnTo>
                  <a:pt x="1067" y="98"/>
                </a:lnTo>
                <a:lnTo>
                  <a:pt x="1062" y="108"/>
                </a:lnTo>
                <a:lnTo>
                  <a:pt x="1062" y="114"/>
                </a:lnTo>
                <a:lnTo>
                  <a:pt x="1062" y="124"/>
                </a:lnTo>
                <a:lnTo>
                  <a:pt x="1062" y="134"/>
                </a:lnTo>
                <a:lnTo>
                  <a:pt x="1067" y="145"/>
                </a:lnTo>
                <a:lnTo>
                  <a:pt x="1072" y="150"/>
                </a:lnTo>
                <a:lnTo>
                  <a:pt x="1082" y="150"/>
                </a:lnTo>
                <a:lnTo>
                  <a:pt x="1098" y="150"/>
                </a:lnTo>
                <a:lnTo>
                  <a:pt x="1108" y="139"/>
                </a:lnTo>
                <a:lnTo>
                  <a:pt x="1118" y="129"/>
                </a:lnTo>
                <a:lnTo>
                  <a:pt x="1124" y="114"/>
                </a:lnTo>
                <a:lnTo>
                  <a:pt x="1129" y="114"/>
                </a:lnTo>
                <a:close/>
                <a:moveTo>
                  <a:pt x="1227" y="114"/>
                </a:moveTo>
                <a:lnTo>
                  <a:pt x="1222" y="129"/>
                </a:lnTo>
                <a:lnTo>
                  <a:pt x="1211" y="145"/>
                </a:lnTo>
                <a:lnTo>
                  <a:pt x="1196" y="155"/>
                </a:lnTo>
                <a:lnTo>
                  <a:pt x="1180" y="160"/>
                </a:lnTo>
                <a:lnTo>
                  <a:pt x="1165" y="155"/>
                </a:lnTo>
                <a:lnTo>
                  <a:pt x="1155" y="145"/>
                </a:lnTo>
                <a:lnTo>
                  <a:pt x="1149" y="134"/>
                </a:lnTo>
                <a:lnTo>
                  <a:pt x="1144" y="114"/>
                </a:lnTo>
                <a:lnTo>
                  <a:pt x="1144" y="103"/>
                </a:lnTo>
                <a:lnTo>
                  <a:pt x="1149" y="88"/>
                </a:lnTo>
                <a:lnTo>
                  <a:pt x="1155" y="78"/>
                </a:lnTo>
                <a:lnTo>
                  <a:pt x="1160" y="67"/>
                </a:lnTo>
                <a:lnTo>
                  <a:pt x="1170" y="52"/>
                </a:lnTo>
                <a:lnTo>
                  <a:pt x="1180" y="47"/>
                </a:lnTo>
                <a:lnTo>
                  <a:pt x="1196" y="36"/>
                </a:lnTo>
                <a:lnTo>
                  <a:pt x="1211" y="36"/>
                </a:lnTo>
                <a:lnTo>
                  <a:pt x="1216" y="36"/>
                </a:lnTo>
                <a:lnTo>
                  <a:pt x="1222" y="41"/>
                </a:lnTo>
                <a:lnTo>
                  <a:pt x="1232" y="41"/>
                </a:lnTo>
                <a:lnTo>
                  <a:pt x="1237" y="47"/>
                </a:lnTo>
                <a:lnTo>
                  <a:pt x="1232" y="83"/>
                </a:lnTo>
                <a:lnTo>
                  <a:pt x="1222" y="83"/>
                </a:lnTo>
                <a:lnTo>
                  <a:pt x="1222" y="78"/>
                </a:lnTo>
                <a:lnTo>
                  <a:pt x="1222" y="72"/>
                </a:lnTo>
                <a:lnTo>
                  <a:pt x="1222" y="57"/>
                </a:lnTo>
                <a:lnTo>
                  <a:pt x="1216" y="52"/>
                </a:lnTo>
                <a:lnTo>
                  <a:pt x="1216" y="41"/>
                </a:lnTo>
                <a:lnTo>
                  <a:pt x="1211" y="41"/>
                </a:lnTo>
                <a:lnTo>
                  <a:pt x="1201" y="41"/>
                </a:lnTo>
                <a:lnTo>
                  <a:pt x="1196" y="47"/>
                </a:lnTo>
                <a:lnTo>
                  <a:pt x="1191" y="52"/>
                </a:lnTo>
                <a:lnTo>
                  <a:pt x="1185" y="62"/>
                </a:lnTo>
                <a:lnTo>
                  <a:pt x="1175" y="78"/>
                </a:lnTo>
                <a:lnTo>
                  <a:pt x="1170" y="93"/>
                </a:lnTo>
                <a:lnTo>
                  <a:pt x="1165" y="108"/>
                </a:lnTo>
                <a:lnTo>
                  <a:pt x="1165" y="124"/>
                </a:lnTo>
                <a:lnTo>
                  <a:pt x="1165" y="134"/>
                </a:lnTo>
                <a:lnTo>
                  <a:pt x="1170" y="145"/>
                </a:lnTo>
                <a:lnTo>
                  <a:pt x="1175" y="150"/>
                </a:lnTo>
                <a:lnTo>
                  <a:pt x="1185" y="150"/>
                </a:lnTo>
                <a:lnTo>
                  <a:pt x="1201" y="150"/>
                </a:lnTo>
                <a:lnTo>
                  <a:pt x="1211" y="139"/>
                </a:lnTo>
                <a:lnTo>
                  <a:pt x="1216" y="129"/>
                </a:lnTo>
                <a:lnTo>
                  <a:pt x="1222" y="114"/>
                </a:lnTo>
                <a:lnTo>
                  <a:pt x="1227" y="114"/>
                </a:lnTo>
                <a:close/>
                <a:moveTo>
                  <a:pt x="1309" y="108"/>
                </a:moveTo>
                <a:lnTo>
                  <a:pt x="1304" y="129"/>
                </a:lnTo>
                <a:lnTo>
                  <a:pt x="1294" y="145"/>
                </a:lnTo>
                <a:lnTo>
                  <a:pt x="1283" y="155"/>
                </a:lnTo>
                <a:lnTo>
                  <a:pt x="1268" y="160"/>
                </a:lnTo>
                <a:lnTo>
                  <a:pt x="1263" y="155"/>
                </a:lnTo>
                <a:lnTo>
                  <a:pt x="1252" y="155"/>
                </a:lnTo>
                <a:lnTo>
                  <a:pt x="1252" y="145"/>
                </a:lnTo>
                <a:lnTo>
                  <a:pt x="1247" y="139"/>
                </a:lnTo>
                <a:lnTo>
                  <a:pt x="1247" y="134"/>
                </a:lnTo>
                <a:lnTo>
                  <a:pt x="1247" y="129"/>
                </a:lnTo>
                <a:lnTo>
                  <a:pt x="1252" y="124"/>
                </a:lnTo>
                <a:lnTo>
                  <a:pt x="1252" y="119"/>
                </a:lnTo>
                <a:lnTo>
                  <a:pt x="1268" y="47"/>
                </a:lnTo>
                <a:lnTo>
                  <a:pt x="1258" y="47"/>
                </a:lnTo>
                <a:lnTo>
                  <a:pt x="1258" y="41"/>
                </a:lnTo>
                <a:lnTo>
                  <a:pt x="1268" y="41"/>
                </a:lnTo>
                <a:lnTo>
                  <a:pt x="1273" y="16"/>
                </a:lnTo>
                <a:lnTo>
                  <a:pt x="1294" y="16"/>
                </a:lnTo>
                <a:lnTo>
                  <a:pt x="1288" y="41"/>
                </a:lnTo>
                <a:lnTo>
                  <a:pt x="1314" y="41"/>
                </a:lnTo>
                <a:lnTo>
                  <a:pt x="1314" y="47"/>
                </a:lnTo>
                <a:lnTo>
                  <a:pt x="1288" y="47"/>
                </a:lnTo>
                <a:lnTo>
                  <a:pt x="1268" y="129"/>
                </a:lnTo>
                <a:lnTo>
                  <a:pt x="1268" y="129"/>
                </a:lnTo>
                <a:lnTo>
                  <a:pt x="1268" y="134"/>
                </a:lnTo>
                <a:lnTo>
                  <a:pt x="1268" y="139"/>
                </a:lnTo>
                <a:lnTo>
                  <a:pt x="1268" y="139"/>
                </a:lnTo>
                <a:lnTo>
                  <a:pt x="1268" y="145"/>
                </a:lnTo>
                <a:lnTo>
                  <a:pt x="1273" y="150"/>
                </a:lnTo>
                <a:lnTo>
                  <a:pt x="1273" y="150"/>
                </a:lnTo>
                <a:lnTo>
                  <a:pt x="1278" y="150"/>
                </a:lnTo>
                <a:lnTo>
                  <a:pt x="1283" y="145"/>
                </a:lnTo>
                <a:lnTo>
                  <a:pt x="1294" y="139"/>
                </a:lnTo>
                <a:lnTo>
                  <a:pt x="1299" y="124"/>
                </a:lnTo>
                <a:lnTo>
                  <a:pt x="1304" y="108"/>
                </a:lnTo>
                <a:lnTo>
                  <a:pt x="1309" y="108"/>
                </a:lnTo>
                <a:close/>
                <a:moveTo>
                  <a:pt x="1340" y="134"/>
                </a:moveTo>
                <a:lnTo>
                  <a:pt x="1340" y="139"/>
                </a:lnTo>
                <a:lnTo>
                  <a:pt x="1345" y="150"/>
                </a:lnTo>
                <a:lnTo>
                  <a:pt x="1350" y="150"/>
                </a:lnTo>
                <a:lnTo>
                  <a:pt x="1355" y="155"/>
                </a:lnTo>
                <a:lnTo>
                  <a:pt x="1366" y="150"/>
                </a:lnTo>
                <a:lnTo>
                  <a:pt x="1371" y="145"/>
                </a:lnTo>
                <a:lnTo>
                  <a:pt x="1381" y="134"/>
                </a:lnTo>
                <a:lnTo>
                  <a:pt x="1386" y="119"/>
                </a:lnTo>
                <a:lnTo>
                  <a:pt x="1392" y="103"/>
                </a:lnTo>
                <a:lnTo>
                  <a:pt x="1397" y="88"/>
                </a:lnTo>
                <a:lnTo>
                  <a:pt x="1397" y="72"/>
                </a:lnTo>
                <a:lnTo>
                  <a:pt x="1397" y="57"/>
                </a:lnTo>
                <a:lnTo>
                  <a:pt x="1397" y="52"/>
                </a:lnTo>
                <a:lnTo>
                  <a:pt x="1392" y="47"/>
                </a:lnTo>
                <a:lnTo>
                  <a:pt x="1386" y="41"/>
                </a:lnTo>
                <a:lnTo>
                  <a:pt x="1381" y="41"/>
                </a:lnTo>
                <a:lnTo>
                  <a:pt x="1371" y="41"/>
                </a:lnTo>
                <a:lnTo>
                  <a:pt x="1366" y="47"/>
                </a:lnTo>
                <a:lnTo>
                  <a:pt x="1355" y="57"/>
                </a:lnTo>
                <a:lnTo>
                  <a:pt x="1350" y="72"/>
                </a:lnTo>
                <a:lnTo>
                  <a:pt x="1345" y="88"/>
                </a:lnTo>
                <a:lnTo>
                  <a:pt x="1345" y="103"/>
                </a:lnTo>
                <a:lnTo>
                  <a:pt x="1340" y="119"/>
                </a:lnTo>
                <a:lnTo>
                  <a:pt x="1340" y="134"/>
                </a:lnTo>
                <a:close/>
                <a:moveTo>
                  <a:pt x="1355" y="160"/>
                </a:moveTo>
                <a:lnTo>
                  <a:pt x="1340" y="155"/>
                </a:lnTo>
                <a:lnTo>
                  <a:pt x="1330" y="145"/>
                </a:lnTo>
                <a:lnTo>
                  <a:pt x="1325" y="134"/>
                </a:lnTo>
                <a:lnTo>
                  <a:pt x="1319" y="114"/>
                </a:lnTo>
                <a:lnTo>
                  <a:pt x="1319" y="103"/>
                </a:lnTo>
                <a:lnTo>
                  <a:pt x="1325" y="93"/>
                </a:lnTo>
                <a:lnTo>
                  <a:pt x="1325" y="83"/>
                </a:lnTo>
                <a:lnTo>
                  <a:pt x="1330" y="72"/>
                </a:lnTo>
                <a:lnTo>
                  <a:pt x="1340" y="57"/>
                </a:lnTo>
                <a:lnTo>
                  <a:pt x="1350" y="47"/>
                </a:lnTo>
                <a:lnTo>
                  <a:pt x="1366" y="41"/>
                </a:lnTo>
                <a:lnTo>
                  <a:pt x="1381" y="36"/>
                </a:lnTo>
                <a:lnTo>
                  <a:pt x="1397" y="41"/>
                </a:lnTo>
                <a:lnTo>
                  <a:pt x="1407" y="47"/>
                </a:lnTo>
                <a:lnTo>
                  <a:pt x="1412" y="62"/>
                </a:lnTo>
                <a:lnTo>
                  <a:pt x="1417" y="78"/>
                </a:lnTo>
                <a:lnTo>
                  <a:pt x="1417" y="88"/>
                </a:lnTo>
                <a:lnTo>
                  <a:pt x="1412" y="98"/>
                </a:lnTo>
                <a:lnTo>
                  <a:pt x="1412" y="114"/>
                </a:lnTo>
                <a:lnTo>
                  <a:pt x="1407" y="124"/>
                </a:lnTo>
                <a:lnTo>
                  <a:pt x="1397" y="139"/>
                </a:lnTo>
                <a:lnTo>
                  <a:pt x="1386" y="150"/>
                </a:lnTo>
                <a:lnTo>
                  <a:pt x="1371" y="155"/>
                </a:lnTo>
                <a:lnTo>
                  <a:pt x="1355" y="160"/>
                </a:lnTo>
                <a:close/>
                <a:moveTo>
                  <a:pt x="1417" y="155"/>
                </a:moveTo>
                <a:lnTo>
                  <a:pt x="1417" y="150"/>
                </a:lnTo>
                <a:lnTo>
                  <a:pt x="1433" y="150"/>
                </a:lnTo>
                <a:lnTo>
                  <a:pt x="1453" y="47"/>
                </a:lnTo>
                <a:lnTo>
                  <a:pt x="1443" y="47"/>
                </a:lnTo>
                <a:lnTo>
                  <a:pt x="1443" y="41"/>
                </a:lnTo>
                <a:lnTo>
                  <a:pt x="1474" y="41"/>
                </a:lnTo>
                <a:lnTo>
                  <a:pt x="1469" y="62"/>
                </a:lnTo>
                <a:lnTo>
                  <a:pt x="1479" y="52"/>
                </a:lnTo>
                <a:lnTo>
                  <a:pt x="1484" y="41"/>
                </a:lnTo>
                <a:lnTo>
                  <a:pt x="1495" y="36"/>
                </a:lnTo>
                <a:lnTo>
                  <a:pt x="1505" y="36"/>
                </a:lnTo>
                <a:lnTo>
                  <a:pt x="1505" y="36"/>
                </a:lnTo>
                <a:lnTo>
                  <a:pt x="1510" y="36"/>
                </a:lnTo>
                <a:lnTo>
                  <a:pt x="1515" y="41"/>
                </a:lnTo>
                <a:lnTo>
                  <a:pt x="1515" y="41"/>
                </a:lnTo>
                <a:lnTo>
                  <a:pt x="1510" y="83"/>
                </a:lnTo>
                <a:lnTo>
                  <a:pt x="1500" y="83"/>
                </a:lnTo>
                <a:lnTo>
                  <a:pt x="1500" y="78"/>
                </a:lnTo>
                <a:lnTo>
                  <a:pt x="1500" y="67"/>
                </a:lnTo>
                <a:lnTo>
                  <a:pt x="1500" y="52"/>
                </a:lnTo>
                <a:lnTo>
                  <a:pt x="1495" y="47"/>
                </a:lnTo>
                <a:lnTo>
                  <a:pt x="1484" y="47"/>
                </a:lnTo>
                <a:lnTo>
                  <a:pt x="1479" y="57"/>
                </a:lnTo>
                <a:lnTo>
                  <a:pt x="1469" y="67"/>
                </a:lnTo>
                <a:lnTo>
                  <a:pt x="1464" y="83"/>
                </a:lnTo>
                <a:lnTo>
                  <a:pt x="1453" y="150"/>
                </a:lnTo>
                <a:lnTo>
                  <a:pt x="1469" y="150"/>
                </a:lnTo>
                <a:lnTo>
                  <a:pt x="1464" y="155"/>
                </a:lnTo>
                <a:lnTo>
                  <a:pt x="1417" y="155"/>
                </a:lnTo>
                <a:close/>
                <a:moveTo>
                  <a:pt x="1587" y="88"/>
                </a:moveTo>
                <a:lnTo>
                  <a:pt x="1582" y="93"/>
                </a:lnTo>
                <a:lnTo>
                  <a:pt x="1567" y="98"/>
                </a:lnTo>
                <a:lnTo>
                  <a:pt x="1556" y="103"/>
                </a:lnTo>
                <a:lnTo>
                  <a:pt x="1551" y="103"/>
                </a:lnTo>
                <a:lnTo>
                  <a:pt x="1541" y="108"/>
                </a:lnTo>
                <a:lnTo>
                  <a:pt x="1536" y="119"/>
                </a:lnTo>
                <a:lnTo>
                  <a:pt x="1536" y="124"/>
                </a:lnTo>
                <a:lnTo>
                  <a:pt x="1536" y="134"/>
                </a:lnTo>
                <a:lnTo>
                  <a:pt x="1536" y="139"/>
                </a:lnTo>
                <a:lnTo>
                  <a:pt x="1536" y="145"/>
                </a:lnTo>
                <a:lnTo>
                  <a:pt x="1541" y="150"/>
                </a:lnTo>
                <a:lnTo>
                  <a:pt x="1551" y="150"/>
                </a:lnTo>
                <a:lnTo>
                  <a:pt x="1562" y="150"/>
                </a:lnTo>
                <a:lnTo>
                  <a:pt x="1567" y="139"/>
                </a:lnTo>
                <a:lnTo>
                  <a:pt x="1577" y="129"/>
                </a:lnTo>
                <a:lnTo>
                  <a:pt x="1582" y="119"/>
                </a:lnTo>
                <a:lnTo>
                  <a:pt x="1587" y="88"/>
                </a:lnTo>
                <a:close/>
                <a:moveTo>
                  <a:pt x="1531" y="78"/>
                </a:moveTo>
                <a:lnTo>
                  <a:pt x="1541" y="47"/>
                </a:lnTo>
                <a:lnTo>
                  <a:pt x="1551" y="41"/>
                </a:lnTo>
                <a:lnTo>
                  <a:pt x="1556" y="41"/>
                </a:lnTo>
                <a:lnTo>
                  <a:pt x="1567" y="36"/>
                </a:lnTo>
                <a:lnTo>
                  <a:pt x="1577" y="36"/>
                </a:lnTo>
                <a:lnTo>
                  <a:pt x="1592" y="41"/>
                </a:lnTo>
                <a:lnTo>
                  <a:pt x="1603" y="47"/>
                </a:lnTo>
                <a:lnTo>
                  <a:pt x="1608" y="52"/>
                </a:lnTo>
                <a:lnTo>
                  <a:pt x="1613" y="67"/>
                </a:lnTo>
                <a:lnTo>
                  <a:pt x="1613" y="67"/>
                </a:lnTo>
                <a:lnTo>
                  <a:pt x="1613" y="72"/>
                </a:lnTo>
                <a:lnTo>
                  <a:pt x="1613" y="78"/>
                </a:lnTo>
                <a:lnTo>
                  <a:pt x="1613" y="78"/>
                </a:lnTo>
                <a:lnTo>
                  <a:pt x="1598" y="150"/>
                </a:lnTo>
                <a:lnTo>
                  <a:pt x="1608" y="150"/>
                </a:lnTo>
                <a:lnTo>
                  <a:pt x="1608" y="155"/>
                </a:lnTo>
                <a:lnTo>
                  <a:pt x="1572" y="155"/>
                </a:lnTo>
                <a:lnTo>
                  <a:pt x="1577" y="134"/>
                </a:lnTo>
                <a:lnTo>
                  <a:pt x="1572" y="145"/>
                </a:lnTo>
                <a:lnTo>
                  <a:pt x="1567" y="150"/>
                </a:lnTo>
                <a:lnTo>
                  <a:pt x="1556" y="155"/>
                </a:lnTo>
                <a:lnTo>
                  <a:pt x="1541" y="160"/>
                </a:lnTo>
                <a:lnTo>
                  <a:pt x="1531" y="155"/>
                </a:lnTo>
                <a:lnTo>
                  <a:pt x="1520" y="150"/>
                </a:lnTo>
                <a:lnTo>
                  <a:pt x="1515" y="139"/>
                </a:lnTo>
                <a:lnTo>
                  <a:pt x="1510" y="129"/>
                </a:lnTo>
                <a:lnTo>
                  <a:pt x="1515" y="119"/>
                </a:lnTo>
                <a:lnTo>
                  <a:pt x="1520" y="108"/>
                </a:lnTo>
                <a:lnTo>
                  <a:pt x="1531" y="98"/>
                </a:lnTo>
                <a:lnTo>
                  <a:pt x="1551" y="93"/>
                </a:lnTo>
                <a:lnTo>
                  <a:pt x="1551" y="93"/>
                </a:lnTo>
                <a:lnTo>
                  <a:pt x="1562" y="93"/>
                </a:lnTo>
                <a:lnTo>
                  <a:pt x="1577" y="88"/>
                </a:lnTo>
                <a:lnTo>
                  <a:pt x="1587" y="83"/>
                </a:lnTo>
                <a:lnTo>
                  <a:pt x="1592" y="67"/>
                </a:lnTo>
                <a:lnTo>
                  <a:pt x="1592" y="67"/>
                </a:lnTo>
                <a:lnTo>
                  <a:pt x="1592" y="62"/>
                </a:lnTo>
                <a:lnTo>
                  <a:pt x="1592" y="62"/>
                </a:lnTo>
                <a:lnTo>
                  <a:pt x="1592" y="57"/>
                </a:lnTo>
                <a:lnTo>
                  <a:pt x="1592" y="52"/>
                </a:lnTo>
                <a:lnTo>
                  <a:pt x="1587" y="47"/>
                </a:lnTo>
                <a:lnTo>
                  <a:pt x="1582" y="41"/>
                </a:lnTo>
                <a:lnTo>
                  <a:pt x="1577" y="41"/>
                </a:lnTo>
                <a:lnTo>
                  <a:pt x="1572" y="41"/>
                </a:lnTo>
                <a:lnTo>
                  <a:pt x="1567" y="41"/>
                </a:lnTo>
                <a:lnTo>
                  <a:pt x="1562" y="47"/>
                </a:lnTo>
                <a:lnTo>
                  <a:pt x="1562" y="47"/>
                </a:lnTo>
                <a:lnTo>
                  <a:pt x="1556" y="52"/>
                </a:lnTo>
                <a:lnTo>
                  <a:pt x="1551" y="57"/>
                </a:lnTo>
                <a:lnTo>
                  <a:pt x="1546" y="67"/>
                </a:lnTo>
                <a:lnTo>
                  <a:pt x="1541" y="78"/>
                </a:lnTo>
                <a:lnTo>
                  <a:pt x="1531" y="78"/>
                </a:lnTo>
                <a:close/>
                <a:moveTo>
                  <a:pt x="1618" y="155"/>
                </a:moveTo>
                <a:lnTo>
                  <a:pt x="1618" y="150"/>
                </a:lnTo>
                <a:lnTo>
                  <a:pt x="1629" y="150"/>
                </a:lnTo>
                <a:lnTo>
                  <a:pt x="1659" y="5"/>
                </a:lnTo>
                <a:lnTo>
                  <a:pt x="1649" y="5"/>
                </a:lnTo>
                <a:lnTo>
                  <a:pt x="1649" y="0"/>
                </a:lnTo>
                <a:lnTo>
                  <a:pt x="1685" y="0"/>
                </a:lnTo>
                <a:lnTo>
                  <a:pt x="1649" y="150"/>
                </a:lnTo>
                <a:lnTo>
                  <a:pt x="1665" y="150"/>
                </a:lnTo>
                <a:lnTo>
                  <a:pt x="1659" y="155"/>
                </a:lnTo>
                <a:lnTo>
                  <a:pt x="1618" y="155"/>
                </a:lnTo>
                <a:close/>
                <a:moveTo>
                  <a:pt x="1768" y="124"/>
                </a:moveTo>
                <a:lnTo>
                  <a:pt x="1768" y="139"/>
                </a:lnTo>
                <a:lnTo>
                  <a:pt x="1773" y="145"/>
                </a:lnTo>
                <a:lnTo>
                  <a:pt x="1778" y="150"/>
                </a:lnTo>
                <a:lnTo>
                  <a:pt x="1783" y="150"/>
                </a:lnTo>
                <a:lnTo>
                  <a:pt x="1788" y="150"/>
                </a:lnTo>
                <a:lnTo>
                  <a:pt x="1799" y="145"/>
                </a:lnTo>
                <a:lnTo>
                  <a:pt x="1804" y="139"/>
                </a:lnTo>
                <a:lnTo>
                  <a:pt x="1809" y="129"/>
                </a:lnTo>
                <a:lnTo>
                  <a:pt x="1814" y="114"/>
                </a:lnTo>
                <a:lnTo>
                  <a:pt x="1819" y="93"/>
                </a:lnTo>
                <a:lnTo>
                  <a:pt x="1819" y="78"/>
                </a:lnTo>
                <a:lnTo>
                  <a:pt x="1819" y="67"/>
                </a:lnTo>
                <a:lnTo>
                  <a:pt x="1819" y="57"/>
                </a:lnTo>
                <a:lnTo>
                  <a:pt x="1814" y="52"/>
                </a:lnTo>
                <a:lnTo>
                  <a:pt x="1809" y="47"/>
                </a:lnTo>
                <a:lnTo>
                  <a:pt x="1804" y="47"/>
                </a:lnTo>
                <a:lnTo>
                  <a:pt x="1799" y="47"/>
                </a:lnTo>
                <a:lnTo>
                  <a:pt x="1793" y="47"/>
                </a:lnTo>
                <a:lnTo>
                  <a:pt x="1788" y="52"/>
                </a:lnTo>
                <a:lnTo>
                  <a:pt x="1783" y="62"/>
                </a:lnTo>
                <a:lnTo>
                  <a:pt x="1778" y="67"/>
                </a:lnTo>
                <a:lnTo>
                  <a:pt x="1778" y="72"/>
                </a:lnTo>
                <a:lnTo>
                  <a:pt x="1773" y="83"/>
                </a:lnTo>
                <a:lnTo>
                  <a:pt x="1773" y="88"/>
                </a:lnTo>
                <a:lnTo>
                  <a:pt x="1768" y="98"/>
                </a:lnTo>
                <a:lnTo>
                  <a:pt x="1768" y="108"/>
                </a:lnTo>
                <a:lnTo>
                  <a:pt x="1768" y="119"/>
                </a:lnTo>
                <a:lnTo>
                  <a:pt x="1768" y="124"/>
                </a:lnTo>
                <a:close/>
                <a:moveTo>
                  <a:pt x="1824" y="0"/>
                </a:moveTo>
                <a:lnTo>
                  <a:pt x="1860" y="0"/>
                </a:lnTo>
                <a:lnTo>
                  <a:pt x="1824" y="150"/>
                </a:lnTo>
                <a:lnTo>
                  <a:pt x="1840" y="150"/>
                </a:lnTo>
                <a:lnTo>
                  <a:pt x="1835" y="155"/>
                </a:lnTo>
                <a:lnTo>
                  <a:pt x="1804" y="155"/>
                </a:lnTo>
                <a:lnTo>
                  <a:pt x="1809" y="134"/>
                </a:lnTo>
                <a:lnTo>
                  <a:pt x="1804" y="145"/>
                </a:lnTo>
                <a:lnTo>
                  <a:pt x="1799" y="150"/>
                </a:lnTo>
                <a:lnTo>
                  <a:pt x="1788" y="155"/>
                </a:lnTo>
                <a:lnTo>
                  <a:pt x="1778" y="160"/>
                </a:lnTo>
                <a:lnTo>
                  <a:pt x="1768" y="155"/>
                </a:lnTo>
                <a:lnTo>
                  <a:pt x="1757" y="145"/>
                </a:lnTo>
                <a:lnTo>
                  <a:pt x="1747" y="129"/>
                </a:lnTo>
                <a:lnTo>
                  <a:pt x="1747" y="114"/>
                </a:lnTo>
                <a:lnTo>
                  <a:pt x="1747" y="98"/>
                </a:lnTo>
                <a:lnTo>
                  <a:pt x="1747" y="88"/>
                </a:lnTo>
                <a:lnTo>
                  <a:pt x="1752" y="78"/>
                </a:lnTo>
                <a:lnTo>
                  <a:pt x="1757" y="67"/>
                </a:lnTo>
                <a:lnTo>
                  <a:pt x="1768" y="52"/>
                </a:lnTo>
                <a:lnTo>
                  <a:pt x="1778" y="47"/>
                </a:lnTo>
                <a:lnTo>
                  <a:pt x="1788" y="41"/>
                </a:lnTo>
                <a:lnTo>
                  <a:pt x="1799" y="36"/>
                </a:lnTo>
                <a:lnTo>
                  <a:pt x="1809" y="36"/>
                </a:lnTo>
                <a:lnTo>
                  <a:pt x="1814" y="41"/>
                </a:lnTo>
                <a:lnTo>
                  <a:pt x="1819" y="52"/>
                </a:lnTo>
                <a:lnTo>
                  <a:pt x="1824" y="57"/>
                </a:lnTo>
                <a:lnTo>
                  <a:pt x="1835" y="5"/>
                </a:lnTo>
                <a:lnTo>
                  <a:pt x="1819" y="5"/>
                </a:lnTo>
                <a:lnTo>
                  <a:pt x="1824" y="0"/>
                </a:lnTo>
                <a:close/>
                <a:moveTo>
                  <a:pt x="1891" y="83"/>
                </a:moveTo>
                <a:lnTo>
                  <a:pt x="1933" y="83"/>
                </a:lnTo>
                <a:lnTo>
                  <a:pt x="1933" y="78"/>
                </a:lnTo>
                <a:lnTo>
                  <a:pt x="1933" y="67"/>
                </a:lnTo>
                <a:lnTo>
                  <a:pt x="1938" y="62"/>
                </a:lnTo>
                <a:lnTo>
                  <a:pt x="1938" y="57"/>
                </a:lnTo>
                <a:lnTo>
                  <a:pt x="1938" y="52"/>
                </a:lnTo>
                <a:lnTo>
                  <a:pt x="1933" y="47"/>
                </a:lnTo>
                <a:lnTo>
                  <a:pt x="1927" y="41"/>
                </a:lnTo>
                <a:lnTo>
                  <a:pt x="1922" y="41"/>
                </a:lnTo>
                <a:lnTo>
                  <a:pt x="1912" y="47"/>
                </a:lnTo>
                <a:lnTo>
                  <a:pt x="1902" y="52"/>
                </a:lnTo>
                <a:lnTo>
                  <a:pt x="1896" y="67"/>
                </a:lnTo>
                <a:lnTo>
                  <a:pt x="1891" y="83"/>
                </a:lnTo>
                <a:close/>
                <a:moveTo>
                  <a:pt x="1948" y="114"/>
                </a:moveTo>
                <a:lnTo>
                  <a:pt x="1938" y="129"/>
                </a:lnTo>
                <a:lnTo>
                  <a:pt x="1927" y="145"/>
                </a:lnTo>
                <a:lnTo>
                  <a:pt x="1912" y="155"/>
                </a:lnTo>
                <a:lnTo>
                  <a:pt x="1896" y="160"/>
                </a:lnTo>
                <a:lnTo>
                  <a:pt x="1881" y="155"/>
                </a:lnTo>
                <a:lnTo>
                  <a:pt x="1871" y="145"/>
                </a:lnTo>
                <a:lnTo>
                  <a:pt x="1860" y="129"/>
                </a:lnTo>
                <a:lnTo>
                  <a:pt x="1860" y="114"/>
                </a:lnTo>
                <a:lnTo>
                  <a:pt x="1860" y="103"/>
                </a:lnTo>
                <a:lnTo>
                  <a:pt x="1866" y="93"/>
                </a:lnTo>
                <a:lnTo>
                  <a:pt x="1866" y="78"/>
                </a:lnTo>
                <a:lnTo>
                  <a:pt x="1871" y="67"/>
                </a:lnTo>
                <a:lnTo>
                  <a:pt x="1881" y="57"/>
                </a:lnTo>
                <a:lnTo>
                  <a:pt x="1891" y="47"/>
                </a:lnTo>
                <a:lnTo>
                  <a:pt x="1907" y="41"/>
                </a:lnTo>
                <a:lnTo>
                  <a:pt x="1922" y="36"/>
                </a:lnTo>
                <a:lnTo>
                  <a:pt x="1933" y="41"/>
                </a:lnTo>
                <a:lnTo>
                  <a:pt x="1948" y="47"/>
                </a:lnTo>
                <a:lnTo>
                  <a:pt x="1953" y="57"/>
                </a:lnTo>
                <a:lnTo>
                  <a:pt x="1953" y="72"/>
                </a:lnTo>
                <a:lnTo>
                  <a:pt x="1953" y="78"/>
                </a:lnTo>
                <a:lnTo>
                  <a:pt x="1953" y="78"/>
                </a:lnTo>
                <a:lnTo>
                  <a:pt x="1953" y="83"/>
                </a:lnTo>
                <a:lnTo>
                  <a:pt x="1953" y="88"/>
                </a:lnTo>
                <a:lnTo>
                  <a:pt x="1886" y="88"/>
                </a:lnTo>
                <a:lnTo>
                  <a:pt x="1886" y="98"/>
                </a:lnTo>
                <a:lnTo>
                  <a:pt x="1881" y="108"/>
                </a:lnTo>
                <a:lnTo>
                  <a:pt x="1881" y="114"/>
                </a:lnTo>
                <a:lnTo>
                  <a:pt x="1881" y="124"/>
                </a:lnTo>
                <a:lnTo>
                  <a:pt x="1881" y="134"/>
                </a:lnTo>
                <a:lnTo>
                  <a:pt x="1886" y="145"/>
                </a:lnTo>
                <a:lnTo>
                  <a:pt x="1891" y="150"/>
                </a:lnTo>
                <a:lnTo>
                  <a:pt x="1902" y="150"/>
                </a:lnTo>
                <a:lnTo>
                  <a:pt x="1917" y="150"/>
                </a:lnTo>
                <a:lnTo>
                  <a:pt x="1927" y="139"/>
                </a:lnTo>
                <a:lnTo>
                  <a:pt x="1938" y="129"/>
                </a:lnTo>
                <a:lnTo>
                  <a:pt x="1943" y="114"/>
                </a:lnTo>
                <a:lnTo>
                  <a:pt x="1948" y="114"/>
                </a:lnTo>
                <a:close/>
                <a:moveTo>
                  <a:pt x="1948" y="155"/>
                </a:moveTo>
                <a:lnTo>
                  <a:pt x="1953" y="150"/>
                </a:lnTo>
                <a:lnTo>
                  <a:pt x="1963" y="150"/>
                </a:lnTo>
                <a:lnTo>
                  <a:pt x="1994" y="5"/>
                </a:lnTo>
                <a:lnTo>
                  <a:pt x="1984" y="5"/>
                </a:lnTo>
                <a:lnTo>
                  <a:pt x="1984" y="0"/>
                </a:lnTo>
                <a:lnTo>
                  <a:pt x="2020" y="0"/>
                </a:lnTo>
                <a:lnTo>
                  <a:pt x="1984" y="150"/>
                </a:lnTo>
                <a:lnTo>
                  <a:pt x="1994" y="150"/>
                </a:lnTo>
                <a:lnTo>
                  <a:pt x="1994" y="155"/>
                </a:lnTo>
                <a:lnTo>
                  <a:pt x="1948" y="155"/>
                </a:lnTo>
                <a:close/>
                <a:moveTo>
                  <a:pt x="2066" y="155"/>
                </a:moveTo>
                <a:lnTo>
                  <a:pt x="2066" y="150"/>
                </a:lnTo>
                <a:lnTo>
                  <a:pt x="2082" y="150"/>
                </a:lnTo>
                <a:lnTo>
                  <a:pt x="2113" y="5"/>
                </a:lnTo>
                <a:lnTo>
                  <a:pt x="2097" y="5"/>
                </a:lnTo>
                <a:lnTo>
                  <a:pt x="2097" y="0"/>
                </a:lnTo>
                <a:lnTo>
                  <a:pt x="2206" y="0"/>
                </a:lnTo>
                <a:lnTo>
                  <a:pt x="2195" y="47"/>
                </a:lnTo>
                <a:lnTo>
                  <a:pt x="2190" y="47"/>
                </a:lnTo>
                <a:lnTo>
                  <a:pt x="2190" y="31"/>
                </a:lnTo>
                <a:lnTo>
                  <a:pt x="2190" y="21"/>
                </a:lnTo>
                <a:lnTo>
                  <a:pt x="2190" y="16"/>
                </a:lnTo>
                <a:lnTo>
                  <a:pt x="2190" y="11"/>
                </a:lnTo>
                <a:lnTo>
                  <a:pt x="2185" y="5"/>
                </a:lnTo>
                <a:lnTo>
                  <a:pt x="2185" y="5"/>
                </a:lnTo>
                <a:lnTo>
                  <a:pt x="2180" y="5"/>
                </a:lnTo>
                <a:lnTo>
                  <a:pt x="2170" y="5"/>
                </a:lnTo>
                <a:lnTo>
                  <a:pt x="2139" y="5"/>
                </a:lnTo>
                <a:lnTo>
                  <a:pt x="2123" y="72"/>
                </a:lnTo>
                <a:lnTo>
                  <a:pt x="2133" y="72"/>
                </a:lnTo>
                <a:lnTo>
                  <a:pt x="2144" y="67"/>
                </a:lnTo>
                <a:lnTo>
                  <a:pt x="2149" y="67"/>
                </a:lnTo>
                <a:lnTo>
                  <a:pt x="2154" y="57"/>
                </a:lnTo>
                <a:lnTo>
                  <a:pt x="2164" y="41"/>
                </a:lnTo>
                <a:lnTo>
                  <a:pt x="2170" y="41"/>
                </a:lnTo>
                <a:lnTo>
                  <a:pt x="2154" y="108"/>
                </a:lnTo>
                <a:lnTo>
                  <a:pt x="2149" y="108"/>
                </a:lnTo>
                <a:lnTo>
                  <a:pt x="2149" y="103"/>
                </a:lnTo>
                <a:lnTo>
                  <a:pt x="2149" y="103"/>
                </a:lnTo>
                <a:lnTo>
                  <a:pt x="2149" y="98"/>
                </a:lnTo>
                <a:lnTo>
                  <a:pt x="2149" y="93"/>
                </a:lnTo>
                <a:lnTo>
                  <a:pt x="2149" y="83"/>
                </a:lnTo>
                <a:lnTo>
                  <a:pt x="2144" y="78"/>
                </a:lnTo>
                <a:lnTo>
                  <a:pt x="2139" y="78"/>
                </a:lnTo>
                <a:lnTo>
                  <a:pt x="2133" y="78"/>
                </a:lnTo>
                <a:lnTo>
                  <a:pt x="2118" y="78"/>
                </a:lnTo>
                <a:lnTo>
                  <a:pt x="2103" y="150"/>
                </a:lnTo>
                <a:lnTo>
                  <a:pt x="2144" y="150"/>
                </a:lnTo>
                <a:lnTo>
                  <a:pt x="2149" y="150"/>
                </a:lnTo>
                <a:lnTo>
                  <a:pt x="2154" y="145"/>
                </a:lnTo>
                <a:lnTo>
                  <a:pt x="2159" y="139"/>
                </a:lnTo>
                <a:lnTo>
                  <a:pt x="2164" y="134"/>
                </a:lnTo>
                <a:lnTo>
                  <a:pt x="2170" y="124"/>
                </a:lnTo>
                <a:lnTo>
                  <a:pt x="2175" y="119"/>
                </a:lnTo>
                <a:lnTo>
                  <a:pt x="2180" y="108"/>
                </a:lnTo>
                <a:lnTo>
                  <a:pt x="2185" y="98"/>
                </a:lnTo>
                <a:lnTo>
                  <a:pt x="2190" y="98"/>
                </a:lnTo>
                <a:lnTo>
                  <a:pt x="2175" y="155"/>
                </a:lnTo>
                <a:lnTo>
                  <a:pt x="2066" y="155"/>
                </a:lnTo>
                <a:close/>
                <a:moveTo>
                  <a:pt x="2211" y="108"/>
                </a:moveTo>
                <a:lnTo>
                  <a:pt x="2216" y="108"/>
                </a:lnTo>
                <a:lnTo>
                  <a:pt x="2216" y="114"/>
                </a:lnTo>
                <a:lnTo>
                  <a:pt x="2216" y="114"/>
                </a:lnTo>
                <a:lnTo>
                  <a:pt x="2221" y="129"/>
                </a:lnTo>
                <a:lnTo>
                  <a:pt x="2221" y="145"/>
                </a:lnTo>
                <a:lnTo>
                  <a:pt x="2231" y="150"/>
                </a:lnTo>
                <a:lnTo>
                  <a:pt x="2236" y="155"/>
                </a:lnTo>
                <a:lnTo>
                  <a:pt x="2252" y="150"/>
                </a:lnTo>
                <a:lnTo>
                  <a:pt x="2257" y="145"/>
                </a:lnTo>
                <a:lnTo>
                  <a:pt x="2267" y="139"/>
                </a:lnTo>
                <a:lnTo>
                  <a:pt x="2267" y="129"/>
                </a:lnTo>
                <a:lnTo>
                  <a:pt x="2267" y="124"/>
                </a:lnTo>
                <a:lnTo>
                  <a:pt x="2262" y="119"/>
                </a:lnTo>
                <a:lnTo>
                  <a:pt x="2257" y="114"/>
                </a:lnTo>
                <a:lnTo>
                  <a:pt x="2247" y="103"/>
                </a:lnTo>
                <a:lnTo>
                  <a:pt x="2231" y="93"/>
                </a:lnTo>
                <a:lnTo>
                  <a:pt x="2221" y="88"/>
                </a:lnTo>
                <a:lnTo>
                  <a:pt x="2216" y="78"/>
                </a:lnTo>
                <a:lnTo>
                  <a:pt x="2216" y="72"/>
                </a:lnTo>
                <a:lnTo>
                  <a:pt x="2221" y="57"/>
                </a:lnTo>
                <a:lnTo>
                  <a:pt x="2231" y="47"/>
                </a:lnTo>
                <a:lnTo>
                  <a:pt x="2247" y="41"/>
                </a:lnTo>
                <a:lnTo>
                  <a:pt x="2262" y="36"/>
                </a:lnTo>
                <a:lnTo>
                  <a:pt x="2273" y="36"/>
                </a:lnTo>
                <a:lnTo>
                  <a:pt x="2278" y="36"/>
                </a:lnTo>
                <a:lnTo>
                  <a:pt x="2288" y="41"/>
                </a:lnTo>
                <a:lnTo>
                  <a:pt x="2293" y="41"/>
                </a:lnTo>
                <a:lnTo>
                  <a:pt x="2288" y="78"/>
                </a:lnTo>
                <a:lnTo>
                  <a:pt x="2278" y="78"/>
                </a:lnTo>
                <a:lnTo>
                  <a:pt x="2278" y="78"/>
                </a:lnTo>
                <a:lnTo>
                  <a:pt x="2278" y="72"/>
                </a:lnTo>
                <a:lnTo>
                  <a:pt x="2278" y="62"/>
                </a:lnTo>
                <a:lnTo>
                  <a:pt x="2273" y="52"/>
                </a:lnTo>
                <a:lnTo>
                  <a:pt x="2267" y="41"/>
                </a:lnTo>
                <a:lnTo>
                  <a:pt x="2262" y="41"/>
                </a:lnTo>
                <a:lnTo>
                  <a:pt x="2252" y="41"/>
                </a:lnTo>
                <a:lnTo>
                  <a:pt x="2242" y="47"/>
                </a:lnTo>
                <a:lnTo>
                  <a:pt x="2236" y="57"/>
                </a:lnTo>
                <a:lnTo>
                  <a:pt x="2236" y="62"/>
                </a:lnTo>
                <a:lnTo>
                  <a:pt x="2236" y="67"/>
                </a:lnTo>
                <a:lnTo>
                  <a:pt x="2236" y="72"/>
                </a:lnTo>
                <a:lnTo>
                  <a:pt x="2242" y="78"/>
                </a:lnTo>
                <a:lnTo>
                  <a:pt x="2252" y="83"/>
                </a:lnTo>
                <a:lnTo>
                  <a:pt x="2252" y="83"/>
                </a:lnTo>
                <a:lnTo>
                  <a:pt x="2252" y="83"/>
                </a:lnTo>
                <a:lnTo>
                  <a:pt x="2267" y="93"/>
                </a:lnTo>
                <a:lnTo>
                  <a:pt x="2278" y="103"/>
                </a:lnTo>
                <a:lnTo>
                  <a:pt x="2283" y="108"/>
                </a:lnTo>
                <a:lnTo>
                  <a:pt x="2288" y="119"/>
                </a:lnTo>
                <a:lnTo>
                  <a:pt x="2283" y="134"/>
                </a:lnTo>
                <a:lnTo>
                  <a:pt x="2273" y="145"/>
                </a:lnTo>
                <a:lnTo>
                  <a:pt x="2257" y="155"/>
                </a:lnTo>
                <a:lnTo>
                  <a:pt x="2242" y="160"/>
                </a:lnTo>
                <a:lnTo>
                  <a:pt x="2231" y="155"/>
                </a:lnTo>
                <a:lnTo>
                  <a:pt x="2221" y="155"/>
                </a:lnTo>
                <a:lnTo>
                  <a:pt x="2211" y="150"/>
                </a:lnTo>
                <a:lnTo>
                  <a:pt x="2200" y="145"/>
                </a:lnTo>
                <a:lnTo>
                  <a:pt x="2211" y="108"/>
                </a:lnTo>
                <a:close/>
                <a:moveTo>
                  <a:pt x="2365" y="108"/>
                </a:moveTo>
                <a:lnTo>
                  <a:pt x="2360" y="129"/>
                </a:lnTo>
                <a:lnTo>
                  <a:pt x="2350" y="145"/>
                </a:lnTo>
                <a:lnTo>
                  <a:pt x="2340" y="155"/>
                </a:lnTo>
                <a:lnTo>
                  <a:pt x="2324" y="160"/>
                </a:lnTo>
                <a:lnTo>
                  <a:pt x="2319" y="155"/>
                </a:lnTo>
                <a:lnTo>
                  <a:pt x="2309" y="155"/>
                </a:lnTo>
                <a:lnTo>
                  <a:pt x="2309" y="145"/>
                </a:lnTo>
                <a:lnTo>
                  <a:pt x="2303" y="139"/>
                </a:lnTo>
                <a:lnTo>
                  <a:pt x="2303" y="134"/>
                </a:lnTo>
                <a:lnTo>
                  <a:pt x="2303" y="129"/>
                </a:lnTo>
                <a:lnTo>
                  <a:pt x="2309" y="124"/>
                </a:lnTo>
                <a:lnTo>
                  <a:pt x="2309" y="119"/>
                </a:lnTo>
                <a:lnTo>
                  <a:pt x="2324" y="47"/>
                </a:lnTo>
                <a:lnTo>
                  <a:pt x="2314" y="47"/>
                </a:lnTo>
                <a:lnTo>
                  <a:pt x="2314" y="41"/>
                </a:lnTo>
                <a:lnTo>
                  <a:pt x="2324" y="41"/>
                </a:lnTo>
                <a:lnTo>
                  <a:pt x="2329" y="16"/>
                </a:lnTo>
                <a:lnTo>
                  <a:pt x="2350" y="16"/>
                </a:lnTo>
                <a:lnTo>
                  <a:pt x="2345" y="41"/>
                </a:lnTo>
                <a:lnTo>
                  <a:pt x="2370" y="41"/>
                </a:lnTo>
                <a:lnTo>
                  <a:pt x="2370" y="47"/>
                </a:lnTo>
                <a:lnTo>
                  <a:pt x="2345" y="47"/>
                </a:lnTo>
                <a:lnTo>
                  <a:pt x="2324" y="129"/>
                </a:lnTo>
                <a:lnTo>
                  <a:pt x="2324" y="129"/>
                </a:lnTo>
                <a:lnTo>
                  <a:pt x="2324" y="134"/>
                </a:lnTo>
                <a:lnTo>
                  <a:pt x="2324" y="139"/>
                </a:lnTo>
                <a:lnTo>
                  <a:pt x="2324" y="139"/>
                </a:lnTo>
                <a:lnTo>
                  <a:pt x="2324" y="145"/>
                </a:lnTo>
                <a:lnTo>
                  <a:pt x="2329" y="150"/>
                </a:lnTo>
                <a:lnTo>
                  <a:pt x="2329" y="150"/>
                </a:lnTo>
                <a:lnTo>
                  <a:pt x="2334" y="150"/>
                </a:lnTo>
                <a:lnTo>
                  <a:pt x="2340" y="145"/>
                </a:lnTo>
                <a:lnTo>
                  <a:pt x="2350" y="139"/>
                </a:lnTo>
                <a:lnTo>
                  <a:pt x="2355" y="124"/>
                </a:lnTo>
                <a:lnTo>
                  <a:pt x="2360" y="108"/>
                </a:lnTo>
                <a:lnTo>
                  <a:pt x="2365" y="108"/>
                </a:lnTo>
                <a:close/>
                <a:moveTo>
                  <a:pt x="2448" y="88"/>
                </a:moveTo>
                <a:lnTo>
                  <a:pt x="2443" y="93"/>
                </a:lnTo>
                <a:lnTo>
                  <a:pt x="2427" y="98"/>
                </a:lnTo>
                <a:lnTo>
                  <a:pt x="2417" y="103"/>
                </a:lnTo>
                <a:lnTo>
                  <a:pt x="2412" y="103"/>
                </a:lnTo>
                <a:lnTo>
                  <a:pt x="2401" y="108"/>
                </a:lnTo>
                <a:lnTo>
                  <a:pt x="2396" y="119"/>
                </a:lnTo>
                <a:lnTo>
                  <a:pt x="2396" y="124"/>
                </a:lnTo>
                <a:lnTo>
                  <a:pt x="2396" y="134"/>
                </a:lnTo>
                <a:lnTo>
                  <a:pt x="2396" y="139"/>
                </a:lnTo>
                <a:lnTo>
                  <a:pt x="2396" y="145"/>
                </a:lnTo>
                <a:lnTo>
                  <a:pt x="2401" y="150"/>
                </a:lnTo>
                <a:lnTo>
                  <a:pt x="2412" y="150"/>
                </a:lnTo>
                <a:lnTo>
                  <a:pt x="2422" y="150"/>
                </a:lnTo>
                <a:lnTo>
                  <a:pt x="2427" y="139"/>
                </a:lnTo>
                <a:lnTo>
                  <a:pt x="2437" y="129"/>
                </a:lnTo>
                <a:lnTo>
                  <a:pt x="2443" y="119"/>
                </a:lnTo>
                <a:lnTo>
                  <a:pt x="2448" y="88"/>
                </a:lnTo>
                <a:close/>
                <a:moveTo>
                  <a:pt x="2396" y="78"/>
                </a:moveTo>
                <a:lnTo>
                  <a:pt x="2401" y="47"/>
                </a:lnTo>
                <a:lnTo>
                  <a:pt x="2412" y="41"/>
                </a:lnTo>
                <a:lnTo>
                  <a:pt x="2417" y="41"/>
                </a:lnTo>
                <a:lnTo>
                  <a:pt x="2427" y="36"/>
                </a:lnTo>
                <a:lnTo>
                  <a:pt x="2437" y="36"/>
                </a:lnTo>
                <a:lnTo>
                  <a:pt x="2453" y="41"/>
                </a:lnTo>
                <a:lnTo>
                  <a:pt x="2463" y="47"/>
                </a:lnTo>
                <a:lnTo>
                  <a:pt x="2468" y="52"/>
                </a:lnTo>
                <a:lnTo>
                  <a:pt x="2473" y="67"/>
                </a:lnTo>
                <a:lnTo>
                  <a:pt x="2473" y="67"/>
                </a:lnTo>
                <a:lnTo>
                  <a:pt x="2473" y="72"/>
                </a:lnTo>
                <a:lnTo>
                  <a:pt x="2473" y="78"/>
                </a:lnTo>
                <a:lnTo>
                  <a:pt x="2473" y="78"/>
                </a:lnTo>
                <a:lnTo>
                  <a:pt x="2458" y="150"/>
                </a:lnTo>
                <a:lnTo>
                  <a:pt x="2468" y="150"/>
                </a:lnTo>
                <a:lnTo>
                  <a:pt x="2468" y="155"/>
                </a:lnTo>
                <a:lnTo>
                  <a:pt x="2432" y="155"/>
                </a:lnTo>
                <a:lnTo>
                  <a:pt x="2437" y="134"/>
                </a:lnTo>
                <a:lnTo>
                  <a:pt x="2432" y="145"/>
                </a:lnTo>
                <a:lnTo>
                  <a:pt x="2427" y="150"/>
                </a:lnTo>
                <a:lnTo>
                  <a:pt x="2417" y="155"/>
                </a:lnTo>
                <a:lnTo>
                  <a:pt x="2401" y="160"/>
                </a:lnTo>
                <a:lnTo>
                  <a:pt x="2391" y="155"/>
                </a:lnTo>
                <a:lnTo>
                  <a:pt x="2381" y="150"/>
                </a:lnTo>
                <a:lnTo>
                  <a:pt x="2376" y="139"/>
                </a:lnTo>
                <a:lnTo>
                  <a:pt x="2370" y="129"/>
                </a:lnTo>
                <a:lnTo>
                  <a:pt x="2376" y="119"/>
                </a:lnTo>
                <a:lnTo>
                  <a:pt x="2381" y="108"/>
                </a:lnTo>
                <a:lnTo>
                  <a:pt x="2391" y="98"/>
                </a:lnTo>
                <a:lnTo>
                  <a:pt x="2412" y="93"/>
                </a:lnTo>
                <a:lnTo>
                  <a:pt x="2417" y="93"/>
                </a:lnTo>
                <a:lnTo>
                  <a:pt x="2422" y="93"/>
                </a:lnTo>
                <a:lnTo>
                  <a:pt x="2437" y="88"/>
                </a:lnTo>
                <a:lnTo>
                  <a:pt x="2448" y="83"/>
                </a:lnTo>
                <a:lnTo>
                  <a:pt x="2453" y="67"/>
                </a:lnTo>
                <a:lnTo>
                  <a:pt x="2453" y="67"/>
                </a:lnTo>
                <a:lnTo>
                  <a:pt x="2453" y="62"/>
                </a:lnTo>
                <a:lnTo>
                  <a:pt x="2453" y="62"/>
                </a:lnTo>
                <a:lnTo>
                  <a:pt x="2453" y="57"/>
                </a:lnTo>
                <a:lnTo>
                  <a:pt x="2453" y="52"/>
                </a:lnTo>
                <a:lnTo>
                  <a:pt x="2448" y="47"/>
                </a:lnTo>
                <a:lnTo>
                  <a:pt x="2443" y="41"/>
                </a:lnTo>
                <a:lnTo>
                  <a:pt x="2437" y="41"/>
                </a:lnTo>
                <a:lnTo>
                  <a:pt x="2432" y="41"/>
                </a:lnTo>
                <a:lnTo>
                  <a:pt x="2427" y="41"/>
                </a:lnTo>
                <a:lnTo>
                  <a:pt x="2427" y="47"/>
                </a:lnTo>
                <a:lnTo>
                  <a:pt x="2422" y="47"/>
                </a:lnTo>
                <a:lnTo>
                  <a:pt x="2417" y="52"/>
                </a:lnTo>
                <a:lnTo>
                  <a:pt x="2412" y="57"/>
                </a:lnTo>
                <a:lnTo>
                  <a:pt x="2407" y="67"/>
                </a:lnTo>
                <a:lnTo>
                  <a:pt x="2401" y="78"/>
                </a:lnTo>
                <a:lnTo>
                  <a:pt x="2396" y="78"/>
                </a:lnTo>
                <a:close/>
                <a:moveTo>
                  <a:pt x="2510" y="124"/>
                </a:moveTo>
                <a:lnTo>
                  <a:pt x="2510" y="139"/>
                </a:lnTo>
                <a:lnTo>
                  <a:pt x="2515" y="145"/>
                </a:lnTo>
                <a:lnTo>
                  <a:pt x="2520" y="150"/>
                </a:lnTo>
                <a:lnTo>
                  <a:pt x="2525" y="150"/>
                </a:lnTo>
                <a:lnTo>
                  <a:pt x="2535" y="150"/>
                </a:lnTo>
                <a:lnTo>
                  <a:pt x="2540" y="145"/>
                </a:lnTo>
                <a:lnTo>
                  <a:pt x="2546" y="139"/>
                </a:lnTo>
                <a:lnTo>
                  <a:pt x="2551" y="129"/>
                </a:lnTo>
                <a:lnTo>
                  <a:pt x="2556" y="114"/>
                </a:lnTo>
                <a:lnTo>
                  <a:pt x="2561" y="93"/>
                </a:lnTo>
                <a:lnTo>
                  <a:pt x="2566" y="78"/>
                </a:lnTo>
                <a:lnTo>
                  <a:pt x="2566" y="67"/>
                </a:lnTo>
                <a:lnTo>
                  <a:pt x="2566" y="57"/>
                </a:lnTo>
                <a:lnTo>
                  <a:pt x="2561" y="52"/>
                </a:lnTo>
                <a:lnTo>
                  <a:pt x="2556" y="47"/>
                </a:lnTo>
                <a:lnTo>
                  <a:pt x="2546" y="47"/>
                </a:lnTo>
                <a:lnTo>
                  <a:pt x="2540" y="47"/>
                </a:lnTo>
                <a:lnTo>
                  <a:pt x="2535" y="47"/>
                </a:lnTo>
                <a:lnTo>
                  <a:pt x="2530" y="52"/>
                </a:lnTo>
                <a:lnTo>
                  <a:pt x="2530" y="62"/>
                </a:lnTo>
                <a:lnTo>
                  <a:pt x="2525" y="67"/>
                </a:lnTo>
                <a:lnTo>
                  <a:pt x="2520" y="72"/>
                </a:lnTo>
                <a:lnTo>
                  <a:pt x="2520" y="83"/>
                </a:lnTo>
                <a:lnTo>
                  <a:pt x="2515" y="88"/>
                </a:lnTo>
                <a:lnTo>
                  <a:pt x="2515" y="98"/>
                </a:lnTo>
                <a:lnTo>
                  <a:pt x="2510" y="108"/>
                </a:lnTo>
                <a:lnTo>
                  <a:pt x="2510" y="119"/>
                </a:lnTo>
                <a:lnTo>
                  <a:pt x="2510" y="124"/>
                </a:lnTo>
                <a:close/>
                <a:moveTo>
                  <a:pt x="2566" y="0"/>
                </a:moveTo>
                <a:lnTo>
                  <a:pt x="2602" y="0"/>
                </a:lnTo>
                <a:lnTo>
                  <a:pt x="2571" y="150"/>
                </a:lnTo>
                <a:lnTo>
                  <a:pt x="2582" y="150"/>
                </a:lnTo>
                <a:lnTo>
                  <a:pt x="2582" y="155"/>
                </a:lnTo>
                <a:lnTo>
                  <a:pt x="2551" y="155"/>
                </a:lnTo>
                <a:lnTo>
                  <a:pt x="2556" y="134"/>
                </a:lnTo>
                <a:lnTo>
                  <a:pt x="2551" y="145"/>
                </a:lnTo>
                <a:lnTo>
                  <a:pt x="2540" y="150"/>
                </a:lnTo>
                <a:lnTo>
                  <a:pt x="2535" y="155"/>
                </a:lnTo>
                <a:lnTo>
                  <a:pt x="2525" y="160"/>
                </a:lnTo>
                <a:lnTo>
                  <a:pt x="2510" y="155"/>
                </a:lnTo>
                <a:lnTo>
                  <a:pt x="2499" y="145"/>
                </a:lnTo>
                <a:lnTo>
                  <a:pt x="2494" y="129"/>
                </a:lnTo>
                <a:lnTo>
                  <a:pt x="2489" y="114"/>
                </a:lnTo>
                <a:lnTo>
                  <a:pt x="2489" y="98"/>
                </a:lnTo>
                <a:lnTo>
                  <a:pt x="2494" y="88"/>
                </a:lnTo>
                <a:lnTo>
                  <a:pt x="2499" y="78"/>
                </a:lnTo>
                <a:lnTo>
                  <a:pt x="2504" y="67"/>
                </a:lnTo>
                <a:lnTo>
                  <a:pt x="2510" y="52"/>
                </a:lnTo>
                <a:lnTo>
                  <a:pt x="2520" y="47"/>
                </a:lnTo>
                <a:lnTo>
                  <a:pt x="2535" y="41"/>
                </a:lnTo>
                <a:lnTo>
                  <a:pt x="2546" y="36"/>
                </a:lnTo>
                <a:lnTo>
                  <a:pt x="2556" y="36"/>
                </a:lnTo>
                <a:lnTo>
                  <a:pt x="2561" y="41"/>
                </a:lnTo>
                <a:lnTo>
                  <a:pt x="2566" y="52"/>
                </a:lnTo>
                <a:lnTo>
                  <a:pt x="2566" y="57"/>
                </a:lnTo>
                <a:lnTo>
                  <a:pt x="2582" y="5"/>
                </a:lnTo>
                <a:lnTo>
                  <a:pt x="2566" y="5"/>
                </a:lnTo>
                <a:lnTo>
                  <a:pt x="2566" y="0"/>
                </a:lnTo>
                <a:close/>
                <a:moveTo>
                  <a:pt x="2623" y="134"/>
                </a:moveTo>
                <a:lnTo>
                  <a:pt x="2628" y="139"/>
                </a:lnTo>
                <a:lnTo>
                  <a:pt x="2628" y="150"/>
                </a:lnTo>
                <a:lnTo>
                  <a:pt x="2633" y="150"/>
                </a:lnTo>
                <a:lnTo>
                  <a:pt x="2638" y="155"/>
                </a:lnTo>
                <a:lnTo>
                  <a:pt x="2649" y="150"/>
                </a:lnTo>
                <a:lnTo>
                  <a:pt x="2659" y="145"/>
                </a:lnTo>
                <a:lnTo>
                  <a:pt x="2664" y="134"/>
                </a:lnTo>
                <a:lnTo>
                  <a:pt x="2669" y="119"/>
                </a:lnTo>
                <a:lnTo>
                  <a:pt x="2674" y="103"/>
                </a:lnTo>
                <a:lnTo>
                  <a:pt x="2680" y="88"/>
                </a:lnTo>
                <a:lnTo>
                  <a:pt x="2680" y="72"/>
                </a:lnTo>
                <a:lnTo>
                  <a:pt x="2680" y="57"/>
                </a:lnTo>
                <a:lnTo>
                  <a:pt x="2680" y="52"/>
                </a:lnTo>
                <a:lnTo>
                  <a:pt x="2674" y="47"/>
                </a:lnTo>
                <a:lnTo>
                  <a:pt x="2669" y="41"/>
                </a:lnTo>
                <a:lnTo>
                  <a:pt x="2664" y="41"/>
                </a:lnTo>
                <a:lnTo>
                  <a:pt x="2654" y="41"/>
                </a:lnTo>
                <a:lnTo>
                  <a:pt x="2649" y="47"/>
                </a:lnTo>
                <a:lnTo>
                  <a:pt x="2644" y="57"/>
                </a:lnTo>
                <a:lnTo>
                  <a:pt x="2638" y="72"/>
                </a:lnTo>
                <a:lnTo>
                  <a:pt x="2633" y="88"/>
                </a:lnTo>
                <a:lnTo>
                  <a:pt x="2628" y="103"/>
                </a:lnTo>
                <a:lnTo>
                  <a:pt x="2628" y="119"/>
                </a:lnTo>
                <a:lnTo>
                  <a:pt x="2623" y="134"/>
                </a:lnTo>
                <a:close/>
                <a:moveTo>
                  <a:pt x="2644" y="160"/>
                </a:moveTo>
                <a:lnTo>
                  <a:pt x="2628" y="155"/>
                </a:lnTo>
                <a:lnTo>
                  <a:pt x="2613" y="145"/>
                </a:lnTo>
                <a:lnTo>
                  <a:pt x="2607" y="134"/>
                </a:lnTo>
                <a:lnTo>
                  <a:pt x="2602" y="114"/>
                </a:lnTo>
                <a:lnTo>
                  <a:pt x="2607" y="103"/>
                </a:lnTo>
                <a:lnTo>
                  <a:pt x="2607" y="93"/>
                </a:lnTo>
                <a:lnTo>
                  <a:pt x="2613" y="83"/>
                </a:lnTo>
                <a:lnTo>
                  <a:pt x="2613" y="72"/>
                </a:lnTo>
                <a:lnTo>
                  <a:pt x="2623" y="57"/>
                </a:lnTo>
                <a:lnTo>
                  <a:pt x="2638" y="47"/>
                </a:lnTo>
                <a:lnTo>
                  <a:pt x="2649" y="41"/>
                </a:lnTo>
                <a:lnTo>
                  <a:pt x="2664" y="36"/>
                </a:lnTo>
                <a:lnTo>
                  <a:pt x="2680" y="41"/>
                </a:lnTo>
                <a:lnTo>
                  <a:pt x="2690" y="47"/>
                </a:lnTo>
                <a:lnTo>
                  <a:pt x="2700" y="62"/>
                </a:lnTo>
                <a:lnTo>
                  <a:pt x="2700" y="78"/>
                </a:lnTo>
                <a:lnTo>
                  <a:pt x="2700" y="88"/>
                </a:lnTo>
                <a:lnTo>
                  <a:pt x="2700" y="98"/>
                </a:lnTo>
                <a:lnTo>
                  <a:pt x="2695" y="114"/>
                </a:lnTo>
                <a:lnTo>
                  <a:pt x="2690" y="124"/>
                </a:lnTo>
                <a:lnTo>
                  <a:pt x="2680" y="139"/>
                </a:lnTo>
                <a:lnTo>
                  <a:pt x="2669" y="150"/>
                </a:lnTo>
                <a:lnTo>
                  <a:pt x="2654" y="155"/>
                </a:lnTo>
                <a:lnTo>
                  <a:pt x="2644" y="160"/>
                </a:lnTo>
                <a:close/>
                <a:moveTo>
                  <a:pt x="2793" y="124"/>
                </a:moveTo>
                <a:lnTo>
                  <a:pt x="2793" y="139"/>
                </a:lnTo>
                <a:lnTo>
                  <a:pt x="2798" y="145"/>
                </a:lnTo>
                <a:lnTo>
                  <a:pt x="2803" y="150"/>
                </a:lnTo>
                <a:lnTo>
                  <a:pt x="2808" y="150"/>
                </a:lnTo>
                <a:lnTo>
                  <a:pt x="2819" y="150"/>
                </a:lnTo>
                <a:lnTo>
                  <a:pt x="2824" y="145"/>
                </a:lnTo>
                <a:lnTo>
                  <a:pt x="2829" y="139"/>
                </a:lnTo>
                <a:lnTo>
                  <a:pt x="2834" y="129"/>
                </a:lnTo>
                <a:lnTo>
                  <a:pt x="2839" y="114"/>
                </a:lnTo>
                <a:lnTo>
                  <a:pt x="2844" y="93"/>
                </a:lnTo>
                <a:lnTo>
                  <a:pt x="2850" y="78"/>
                </a:lnTo>
                <a:lnTo>
                  <a:pt x="2850" y="67"/>
                </a:lnTo>
                <a:lnTo>
                  <a:pt x="2850" y="57"/>
                </a:lnTo>
                <a:lnTo>
                  <a:pt x="2844" y="52"/>
                </a:lnTo>
                <a:lnTo>
                  <a:pt x="2839" y="47"/>
                </a:lnTo>
                <a:lnTo>
                  <a:pt x="2829" y="47"/>
                </a:lnTo>
                <a:lnTo>
                  <a:pt x="2824" y="47"/>
                </a:lnTo>
                <a:lnTo>
                  <a:pt x="2819" y="47"/>
                </a:lnTo>
                <a:lnTo>
                  <a:pt x="2814" y="52"/>
                </a:lnTo>
                <a:lnTo>
                  <a:pt x="2814" y="62"/>
                </a:lnTo>
                <a:lnTo>
                  <a:pt x="2808" y="67"/>
                </a:lnTo>
                <a:lnTo>
                  <a:pt x="2803" y="72"/>
                </a:lnTo>
                <a:lnTo>
                  <a:pt x="2803" y="83"/>
                </a:lnTo>
                <a:lnTo>
                  <a:pt x="2798" y="88"/>
                </a:lnTo>
                <a:lnTo>
                  <a:pt x="2798" y="98"/>
                </a:lnTo>
                <a:lnTo>
                  <a:pt x="2793" y="108"/>
                </a:lnTo>
                <a:lnTo>
                  <a:pt x="2793" y="119"/>
                </a:lnTo>
                <a:lnTo>
                  <a:pt x="2793" y="124"/>
                </a:lnTo>
                <a:close/>
                <a:moveTo>
                  <a:pt x="2850" y="0"/>
                </a:moveTo>
                <a:lnTo>
                  <a:pt x="2886" y="0"/>
                </a:lnTo>
                <a:lnTo>
                  <a:pt x="2855" y="150"/>
                </a:lnTo>
                <a:lnTo>
                  <a:pt x="2865" y="150"/>
                </a:lnTo>
                <a:lnTo>
                  <a:pt x="2865" y="155"/>
                </a:lnTo>
                <a:lnTo>
                  <a:pt x="2834" y="155"/>
                </a:lnTo>
                <a:lnTo>
                  <a:pt x="2839" y="134"/>
                </a:lnTo>
                <a:lnTo>
                  <a:pt x="2834" y="145"/>
                </a:lnTo>
                <a:lnTo>
                  <a:pt x="2824" y="150"/>
                </a:lnTo>
                <a:lnTo>
                  <a:pt x="2819" y="155"/>
                </a:lnTo>
                <a:lnTo>
                  <a:pt x="2808" y="160"/>
                </a:lnTo>
                <a:lnTo>
                  <a:pt x="2793" y="155"/>
                </a:lnTo>
                <a:lnTo>
                  <a:pt x="2783" y="145"/>
                </a:lnTo>
                <a:lnTo>
                  <a:pt x="2777" y="129"/>
                </a:lnTo>
                <a:lnTo>
                  <a:pt x="2772" y="114"/>
                </a:lnTo>
                <a:lnTo>
                  <a:pt x="2772" y="98"/>
                </a:lnTo>
                <a:lnTo>
                  <a:pt x="2777" y="88"/>
                </a:lnTo>
                <a:lnTo>
                  <a:pt x="2783" y="78"/>
                </a:lnTo>
                <a:lnTo>
                  <a:pt x="2788" y="67"/>
                </a:lnTo>
                <a:lnTo>
                  <a:pt x="2793" y="52"/>
                </a:lnTo>
                <a:lnTo>
                  <a:pt x="2803" y="47"/>
                </a:lnTo>
                <a:lnTo>
                  <a:pt x="2819" y="41"/>
                </a:lnTo>
                <a:lnTo>
                  <a:pt x="2829" y="36"/>
                </a:lnTo>
                <a:lnTo>
                  <a:pt x="2839" y="36"/>
                </a:lnTo>
                <a:lnTo>
                  <a:pt x="2844" y="41"/>
                </a:lnTo>
                <a:lnTo>
                  <a:pt x="2850" y="52"/>
                </a:lnTo>
                <a:lnTo>
                  <a:pt x="2850" y="57"/>
                </a:lnTo>
                <a:lnTo>
                  <a:pt x="2865" y="5"/>
                </a:lnTo>
                <a:lnTo>
                  <a:pt x="2850" y="5"/>
                </a:lnTo>
                <a:lnTo>
                  <a:pt x="2850" y="0"/>
                </a:lnTo>
                <a:close/>
                <a:moveTo>
                  <a:pt x="2917" y="83"/>
                </a:moveTo>
                <a:lnTo>
                  <a:pt x="2958" y="83"/>
                </a:lnTo>
                <a:lnTo>
                  <a:pt x="2963" y="78"/>
                </a:lnTo>
                <a:lnTo>
                  <a:pt x="2963" y="67"/>
                </a:lnTo>
                <a:lnTo>
                  <a:pt x="2963" y="62"/>
                </a:lnTo>
                <a:lnTo>
                  <a:pt x="2963" y="57"/>
                </a:lnTo>
                <a:lnTo>
                  <a:pt x="2963" y="52"/>
                </a:lnTo>
                <a:lnTo>
                  <a:pt x="2958" y="47"/>
                </a:lnTo>
                <a:lnTo>
                  <a:pt x="2958" y="41"/>
                </a:lnTo>
                <a:lnTo>
                  <a:pt x="2947" y="41"/>
                </a:lnTo>
                <a:lnTo>
                  <a:pt x="2942" y="47"/>
                </a:lnTo>
                <a:lnTo>
                  <a:pt x="2932" y="52"/>
                </a:lnTo>
                <a:lnTo>
                  <a:pt x="2922" y="67"/>
                </a:lnTo>
                <a:lnTo>
                  <a:pt x="2917" y="83"/>
                </a:lnTo>
                <a:close/>
                <a:moveTo>
                  <a:pt x="2973" y="114"/>
                </a:moveTo>
                <a:lnTo>
                  <a:pt x="2968" y="129"/>
                </a:lnTo>
                <a:lnTo>
                  <a:pt x="2958" y="145"/>
                </a:lnTo>
                <a:lnTo>
                  <a:pt x="2942" y="155"/>
                </a:lnTo>
                <a:lnTo>
                  <a:pt x="2927" y="160"/>
                </a:lnTo>
                <a:lnTo>
                  <a:pt x="2911" y="155"/>
                </a:lnTo>
                <a:lnTo>
                  <a:pt x="2896" y="145"/>
                </a:lnTo>
                <a:lnTo>
                  <a:pt x="2891" y="129"/>
                </a:lnTo>
                <a:lnTo>
                  <a:pt x="2886" y="114"/>
                </a:lnTo>
                <a:lnTo>
                  <a:pt x="2891" y="103"/>
                </a:lnTo>
                <a:lnTo>
                  <a:pt x="2891" y="93"/>
                </a:lnTo>
                <a:lnTo>
                  <a:pt x="2896" y="78"/>
                </a:lnTo>
                <a:lnTo>
                  <a:pt x="2901" y="67"/>
                </a:lnTo>
                <a:lnTo>
                  <a:pt x="2911" y="57"/>
                </a:lnTo>
                <a:lnTo>
                  <a:pt x="2922" y="47"/>
                </a:lnTo>
                <a:lnTo>
                  <a:pt x="2937" y="41"/>
                </a:lnTo>
                <a:lnTo>
                  <a:pt x="2947" y="36"/>
                </a:lnTo>
                <a:lnTo>
                  <a:pt x="2963" y="41"/>
                </a:lnTo>
                <a:lnTo>
                  <a:pt x="2973" y="47"/>
                </a:lnTo>
                <a:lnTo>
                  <a:pt x="2978" y="57"/>
                </a:lnTo>
                <a:lnTo>
                  <a:pt x="2984" y="72"/>
                </a:lnTo>
                <a:lnTo>
                  <a:pt x="2984" y="78"/>
                </a:lnTo>
                <a:lnTo>
                  <a:pt x="2984" y="78"/>
                </a:lnTo>
                <a:lnTo>
                  <a:pt x="2984" y="83"/>
                </a:lnTo>
                <a:lnTo>
                  <a:pt x="2978" y="88"/>
                </a:lnTo>
                <a:lnTo>
                  <a:pt x="2917" y="88"/>
                </a:lnTo>
                <a:lnTo>
                  <a:pt x="2911" y="98"/>
                </a:lnTo>
                <a:lnTo>
                  <a:pt x="2911" y="108"/>
                </a:lnTo>
                <a:lnTo>
                  <a:pt x="2911" y="114"/>
                </a:lnTo>
                <a:lnTo>
                  <a:pt x="2906" y="124"/>
                </a:lnTo>
                <a:lnTo>
                  <a:pt x="2911" y="134"/>
                </a:lnTo>
                <a:lnTo>
                  <a:pt x="2917" y="145"/>
                </a:lnTo>
                <a:lnTo>
                  <a:pt x="2922" y="150"/>
                </a:lnTo>
                <a:lnTo>
                  <a:pt x="2932" y="150"/>
                </a:lnTo>
                <a:lnTo>
                  <a:pt x="2942" y="150"/>
                </a:lnTo>
                <a:lnTo>
                  <a:pt x="2953" y="139"/>
                </a:lnTo>
                <a:lnTo>
                  <a:pt x="2963" y="129"/>
                </a:lnTo>
                <a:lnTo>
                  <a:pt x="2973" y="114"/>
                </a:lnTo>
                <a:lnTo>
                  <a:pt x="2973" y="114"/>
                </a:lnTo>
                <a:close/>
                <a:moveTo>
                  <a:pt x="3035" y="155"/>
                </a:moveTo>
                <a:lnTo>
                  <a:pt x="3040" y="150"/>
                </a:lnTo>
                <a:lnTo>
                  <a:pt x="3051" y="150"/>
                </a:lnTo>
                <a:lnTo>
                  <a:pt x="3087" y="5"/>
                </a:lnTo>
                <a:lnTo>
                  <a:pt x="3071" y="5"/>
                </a:lnTo>
                <a:lnTo>
                  <a:pt x="3071" y="0"/>
                </a:lnTo>
                <a:lnTo>
                  <a:pt x="3112" y="0"/>
                </a:lnTo>
                <a:lnTo>
                  <a:pt x="3123" y="124"/>
                </a:lnTo>
                <a:lnTo>
                  <a:pt x="3190" y="0"/>
                </a:lnTo>
                <a:lnTo>
                  <a:pt x="3226" y="0"/>
                </a:lnTo>
                <a:lnTo>
                  <a:pt x="3226" y="5"/>
                </a:lnTo>
                <a:lnTo>
                  <a:pt x="3215" y="5"/>
                </a:lnTo>
                <a:lnTo>
                  <a:pt x="3179" y="150"/>
                </a:lnTo>
                <a:lnTo>
                  <a:pt x="3195" y="150"/>
                </a:lnTo>
                <a:lnTo>
                  <a:pt x="3190" y="155"/>
                </a:lnTo>
                <a:lnTo>
                  <a:pt x="3138" y="155"/>
                </a:lnTo>
                <a:lnTo>
                  <a:pt x="3143" y="150"/>
                </a:lnTo>
                <a:lnTo>
                  <a:pt x="3159" y="150"/>
                </a:lnTo>
                <a:lnTo>
                  <a:pt x="3190" y="11"/>
                </a:lnTo>
                <a:lnTo>
                  <a:pt x="3112" y="155"/>
                </a:lnTo>
                <a:lnTo>
                  <a:pt x="3102" y="155"/>
                </a:lnTo>
                <a:lnTo>
                  <a:pt x="3092" y="5"/>
                </a:lnTo>
                <a:lnTo>
                  <a:pt x="3056" y="150"/>
                </a:lnTo>
                <a:lnTo>
                  <a:pt x="3076" y="150"/>
                </a:lnTo>
                <a:lnTo>
                  <a:pt x="3071" y="155"/>
                </a:lnTo>
                <a:lnTo>
                  <a:pt x="3035" y="155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" name="Freeform 12"/>
          <xdr:cNvSpPr>
            <a:spLocks noEditPoints="1"/>
          </xdr:cNvSpPr>
        </xdr:nvSpPr>
        <xdr:spPr bwMode="auto">
          <a:xfrm>
            <a:off x="11319" y="1809"/>
            <a:ext cx="463" cy="175"/>
          </a:xfrm>
          <a:custGeom>
            <a:avLst/>
            <a:gdLst>
              <a:gd name="T0" fmla="*/ 72 w 463"/>
              <a:gd name="T1" fmla="*/ 82 h 175"/>
              <a:gd name="T2" fmla="*/ 72 w 463"/>
              <a:gd name="T3" fmla="*/ 62 h 175"/>
              <a:gd name="T4" fmla="*/ 41 w 463"/>
              <a:gd name="T5" fmla="*/ 67 h 175"/>
              <a:gd name="T6" fmla="*/ 77 w 463"/>
              <a:gd name="T7" fmla="*/ 144 h 175"/>
              <a:gd name="T8" fmla="*/ 20 w 463"/>
              <a:gd name="T9" fmla="*/ 170 h 175"/>
              <a:gd name="T10" fmla="*/ 0 w 463"/>
              <a:gd name="T11" fmla="*/ 118 h 175"/>
              <a:gd name="T12" fmla="*/ 20 w 463"/>
              <a:gd name="T13" fmla="*/ 72 h 175"/>
              <a:gd name="T14" fmla="*/ 72 w 463"/>
              <a:gd name="T15" fmla="*/ 56 h 175"/>
              <a:gd name="T16" fmla="*/ 92 w 463"/>
              <a:gd name="T17" fmla="*/ 93 h 175"/>
              <a:gd name="T18" fmla="*/ 25 w 463"/>
              <a:gd name="T19" fmla="*/ 103 h 175"/>
              <a:gd name="T20" fmla="*/ 20 w 463"/>
              <a:gd name="T21" fmla="*/ 139 h 175"/>
              <a:gd name="T22" fmla="*/ 41 w 463"/>
              <a:gd name="T23" fmla="*/ 165 h 175"/>
              <a:gd name="T24" fmla="*/ 82 w 463"/>
              <a:gd name="T25" fmla="*/ 129 h 175"/>
              <a:gd name="T26" fmla="*/ 77 w 463"/>
              <a:gd name="T27" fmla="*/ 5 h 175"/>
              <a:gd name="T28" fmla="*/ 87 w 463"/>
              <a:gd name="T29" fmla="*/ 0 h 175"/>
              <a:gd name="T30" fmla="*/ 92 w 463"/>
              <a:gd name="T31" fmla="*/ 5 h 175"/>
              <a:gd name="T32" fmla="*/ 87 w 463"/>
              <a:gd name="T33" fmla="*/ 15 h 175"/>
              <a:gd name="T34" fmla="*/ 154 w 463"/>
              <a:gd name="T35" fmla="*/ 62 h 175"/>
              <a:gd name="T36" fmla="*/ 175 w 463"/>
              <a:gd name="T37" fmla="*/ 62 h 175"/>
              <a:gd name="T38" fmla="*/ 195 w 463"/>
              <a:gd name="T39" fmla="*/ 62 h 175"/>
              <a:gd name="T40" fmla="*/ 190 w 463"/>
              <a:gd name="T41" fmla="*/ 170 h 175"/>
              <a:gd name="T42" fmla="*/ 144 w 463"/>
              <a:gd name="T43" fmla="*/ 118 h 175"/>
              <a:gd name="T44" fmla="*/ 82 w 463"/>
              <a:gd name="T45" fmla="*/ 170 h 175"/>
              <a:gd name="T46" fmla="*/ 118 w 463"/>
              <a:gd name="T47" fmla="*/ 62 h 175"/>
              <a:gd name="T48" fmla="*/ 257 w 463"/>
              <a:gd name="T49" fmla="*/ 15 h 175"/>
              <a:gd name="T50" fmla="*/ 262 w 463"/>
              <a:gd name="T51" fmla="*/ 31 h 175"/>
              <a:gd name="T52" fmla="*/ 242 w 463"/>
              <a:gd name="T53" fmla="*/ 36 h 175"/>
              <a:gd name="T54" fmla="*/ 237 w 463"/>
              <a:gd name="T55" fmla="*/ 20 h 175"/>
              <a:gd name="T56" fmla="*/ 195 w 463"/>
              <a:gd name="T57" fmla="*/ 170 h 175"/>
              <a:gd name="T58" fmla="*/ 221 w 463"/>
              <a:gd name="T59" fmla="*/ 62 h 175"/>
              <a:gd name="T60" fmla="*/ 242 w 463"/>
              <a:gd name="T61" fmla="*/ 165 h 175"/>
              <a:gd name="T62" fmla="*/ 340 w 463"/>
              <a:gd name="T63" fmla="*/ 144 h 175"/>
              <a:gd name="T64" fmla="*/ 288 w 463"/>
              <a:gd name="T65" fmla="*/ 170 h 175"/>
              <a:gd name="T66" fmla="*/ 267 w 463"/>
              <a:gd name="T67" fmla="*/ 118 h 175"/>
              <a:gd name="T68" fmla="*/ 288 w 463"/>
              <a:gd name="T69" fmla="*/ 67 h 175"/>
              <a:gd name="T70" fmla="*/ 340 w 463"/>
              <a:gd name="T71" fmla="*/ 51 h 175"/>
              <a:gd name="T72" fmla="*/ 350 w 463"/>
              <a:gd name="T73" fmla="*/ 98 h 175"/>
              <a:gd name="T74" fmla="*/ 340 w 463"/>
              <a:gd name="T75" fmla="*/ 72 h 175"/>
              <a:gd name="T76" fmla="*/ 324 w 463"/>
              <a:gd name="T77" fmla="*/ 56 h 175"/>
              <a:gd name="T78" fmla="*/ 298 w 463"/>
              <a:gd name="T79" fmla="*/ 93 h 175"/>
              <a:gd name="T80" fmla="*/ 288 w 463"/>
              <a:gd name="T81" fmla="*/ 149 h 175"/>
              <a:gd name="T82" fmla="*/ 319 w 463"/>
              <a:gd name="T83" fmla="*/ 165 h 175"/>
              <a:gd name="T84" fmla="*/ 350 w 463"/>
              <a:gd name="T85" fmla="*/ 129 h 175"/>
              <a:gd name="T86" fmla="*/ 396 w 463"/>
              <a:gd name="T87" fmla="*/ 165 h 175"/>
              <a:gd name="T88" fmla="*/ 422 w 463"/>
              <a:gd name="T89" fmla="*/ 149 h 175"/>
              <a:gd name="T90" fmla="*/ 443 w 463"/>
              <a:gd name="T91" fmla="*/ 87 h 175"/>
              <a:gd name="T92" fmla="*/ 432 w 463"/>
              <a:gd name="T93" fmla="*/ 56 h 175"/>
              <a:gd name="T94" fmla="*/ 401 w 463"/>
              <a:gd name="T95" fmla="*/ 72 h 175"/>
              <a:gd name="T96" fmla="*/ 386 w 463"/>
              <a:gd name="T97" fmla="*/ 134 h 175"/>
              <a:gd name="T98" fmla="*/ 376 w 463"/>
              <a:gd name="T99" fmla="*/ 160 h 175"/>
              <a:gd name="T100" fmla="*/ 365 w 463"/>
              <a:gd name="T101" fmla="*/ 108 h 175"/>
              <a:gd name="T102" fmla="*/ 396 w 463"/>
              <a:gd name="T103" fmla="*/ 62 h 175"/>
              <a:gd name="T104" fmla="*/ 453 w 463"/>
              <a:gd name="T105" fmla="*/ 62 h 175"/>
              <a:gd name="T106" fmla="*/ 458 w 463"/>
              <a:gd name="T107" fmla="*/ 113 h 175"/>
              <a:gd name="T108" fmla="*/ 427 w 463"/>
              <a:gd name="T109" fmla="*/ 165 h 1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</a:cxnLst>
            <a:rect l="0" t="0" r="r" b="b"/>
            <a:pathLst>
              <a:path w="463" h="175">
                <a:moveTo>
                  <a:pt x="25" y="98"/>
                </a:moveTo>
                <a:lnTo>
                  <a:pt x="72" y="98"/>
                </a:lnTo>
                <a:lnTo>
                  <a:pt x="72" y="93"/>
                </a:lnTo>
                <a:lnTo>
                  <a:pt x="72" y="82"/>
                </a:lnTo>
                <a:lnTo>
                  <a:pt x="72" y="77"/>
                </a:lnTo>
                <a:lnTo>
                  <a:pt x="77" y="72"/>
                </a:lnTo>
                <a:lnTo>
                  <a:pt x="72" y="67"/>
                </a:lnTo>
                <a:lnTo>
                  <a:pt x="72" y="62"/>
                </a:lnTo>
                <a:lnTo>
                  <a:pt x="67" y="56"/>
                </a:lnTo>
                <a:lnTo>
                  <a:pt x="61" y="56"/>
                </a:lnTo>
                <a:lnTo>
                  <a:pt x="51" y="62"/>
                </a:lnTo>
                <a:lnTo>
                  <a:pt x="41" y="67"/>
                </a:lnTo>
                <a:lnTo>
                  <a:pt x="36" y="82"/>
                </a:lnTo>
                <a:lnTo>
                  <a:pt x="25" y="98"/>
                </a:lnTo>
                <a:close/>
                <a:moveTo>
                  <a:pt x="87" y="129"/>
                </a:moveTo>
                <a:lnTo>
                  <a:pt x="77" y="144"/>
                </a:lnTo>
                <a:lnTo>
                  <a:pt x="67" y="160"/>
                </a:lnTo>
                <a:lnTo>
                  <a:pt x="51" y="170"/>
                </a:lnTo>
                <a:lnTo>
                  <a:pt x="36" y="175"/>
                </a:lnTo>
                <a:lnTo>
                  <a:pt x="20" y="170"/>
                </a:lnTo>
                <a:lnTo>
                  <a:pt x="10" y="160"/>
                </a:lnTo>
                <a:lnTo>
                  <a:pt x="0" y="144"/>
                </a:lnTo>
                <a:lnTo>
                  <a:pt x="0" y="129"/>
                </a:lnTo>
                <a:lnTo>
                  <a:pt x="0" y="118"/>
                </a:lnTo>
                <a:lnTo>
                  <a:pt x="0" y="108"/>
                </a:lnTo>
                <a:lnTo>
                  <a:pt x="5" y="93"/>
                </a:lnTo>
                <a:lnTo>
                  <a:pt x="10" y="82"/>
                </a:lnTo>
                <a:lnTo>
                  <a:pt x="20" y="72"/>
                </a:lnTo>
                <a:lnTo>
                  <a:pt x="30" y="62"/>
                </a:lnTo>
                <a:lnTo>
                  <a:pt x="46" y="56"/>
                </a:lnTo>
                <a:lnTo>
                  <a:pt x="61" y="51"/>
                </a:lnTo>
                <a:lnTo>
                  <a:pt x="72" y="56"/>
                </a:lnTo>
                <a:lnTo>
                  <a:pt x="82" y="62"/>
                </a:lnTo>
                <a:lnTo>
                  <a:pt x="92" y="72"/>
                </a:lnTo>
                <a:lnTo>
                  <a:pt x="92" y="87"/>
                </a:lnTo>
                <a:lnTo>
                  <a:pt x="92" y="93"/>
                </a:lnTo>
                <a:lnTo>
                  <a:pt x="92" y="93"/>
                </a:lnTo>
                <a:lnTo>
                  <a:pt x="92" y="98"/>
                </a:lnTo>
                <a:lnTo>
                  <a:pt x="92" y="103"/>
                </a:lnTo>
                <a:lnTo>
                  <a:pt x="25" y="103"/>
                </a:lnTo>
                <a:lnTo>
                  <a:pt x="25" y="113"/>
                </a:lnTo>
                <a:lnTo>
                  <a:pt x="20" y="123"/>
                </a:lnTo>
                <a:lnTo>
                  <a:pt x="20" y="129"/>
                </a:lnTo>
                <a:lnTo>
                  <a:pt x="20" y="139"/>
                </a:lnTo>
                <a:lnTo>
                  <a:pt x="20" y="149"/>
                </a:lnTo>
                <a:lnTo>
                  <a:pt x="25" y="160"/>
                </a:lnTo>
                <a:lnTo>
                  <a:pt x="30" y="165"/>
                </a:lnTo>
                <a:lnTo>
                  <a:pt x="41" y="165"/>
                </a:lnTo>
                <a:lnTo>
                  <a:pt x="51" y="165"/>
                </a:lnTo>
                <a:lnTo>
                  <a:pt x="67" y="154"/>
                </a:lnTo>
                <a:lnTo>
                  <a:pt x="72" y="144"/>
                </a:lnTo>
                <a:lnTo>
                  <a:pt x="82" y="129"/>
                </a:lnTo>
                <a:lnTo>
                  <a:pt x="87" y="129"/>
                </a:lnTo>
                <a:close/>
                <a:moveTo>
                  <a:pt x="56" y="41"/>
                </a:moveTo>
                <a:lnTo>
                  <a:pt x="46" y="41"/>
                </a:lnTo>
                <a:lnTo>
                  <a:pt x="77" y="5"/>
                </a:lnTo>
                <a:lnTo>
                  <a:pt x="82" y="5"/>
                </a:lnTo>
                <a:lnTo>
                  <a:pt x="82" y="0"/>
                </a:lnTo>
                <a:lnTo>
                  <a:pt x="82" y="0"/>
                </a:lnTo>
                <a:lnTo>
                  <a:pt x="87" y="0"/>
                </a:lnTo>
                <a:lnTo>
                  <a:pt x="87" y="0"/>
                </a:lnTo>
                <a:lnTo>
                  <a:pt x="92" y="0"/>
                </a:lnTo>
                <a:lnTo>
                  <a:pt x="92" y="5"/>
                </a:lnTo>
                <a:lnTo>
                  <a:pt x="92" y="5"/>
                </a:lnTo>
                <a:lnTo>
                  <a:pt x="92" y="10"/>
                </a:lnTo>
                <a:lnTo>
                  <a:pt x="92" y="10"/>
                </a:lnTo>
                <a:lnTo>
                  <a:pt x="87" y="15"/>
                </a:lnTo>
                <a:lnTo>
                  <a:pt x="87" y="15"/>
                </a:lnTo>
                <a:lnTo>
                  <a:pt x="56" y="41"/>
                </a:lnTo>
                <a:close/>
                <a:moveTo>
                  <a:pt x="113" y="56"/>
                </a:moveTo>
                <a:lnTo>
                  <a:pt x="154" y="56"/>
                </a:lnTo>
                <a:lnTo>
                  <a:pt x="154" y="62"/>
                </a:lnTo>
                <a:lnTo>
                  <a:pt x="144" y="62"/>
                </a:lnTo>
                <a:lnTo>
                  <a:pt x="154" y="98"/>
                </a:lnTo>
                <a:lnTo>
                  <a:pt x="190" y="62"/>
                </a:lnTo>
                <a:lnTo>
                  <a:pt x="175" y="62"/>
                </a:lnTo>
                <a:lnTo>
                  <a:pt x="180" y="56"/>
                </a:lnTo>
                <a:lnTo>
                  <a:pt x="206" y="56"/>
                </a:lnTo>
                <a:lnTo>
                  <a:pt x="206" y="62"/>
                </a:lnTo>
                <a:lnTo>
                  <a:pt x="195" y="62"/>
                </a:lnTo>
                <a:lnTo>
                  <a:pt x="159" y="103"/>
                </a:lnTo>
                <a:lnTo>
                  <a:pt x="180" y="165"/>
                </a:lnTo>
                <a:lnTo>
                  <a:pt x="190" y="165"/>
                </a:lnTo>
                <a:lnTo>
                  <a:pt x="190" y="170"/>
                </a:lnTo>
                <a:lnTo>
                  <a:pt x="144" y="170"/>
                </a:lnTo>
                <a:lnTo>
                  <a:pt x="144" y="165"/>
                </a:lnTo>
                <a:lnTo>
                  <a:pt x="159" y="165"/>
                </a:lnTo>
                <a:lnTo>
                  <a:pt x="144" y="118"/>
                </a:lnTo>
                <a:lnTo>
                  <a:pt x="103" y="165"/>
                </a:lnTo>
                <a:lnTo>
                  <a:pt x="118" y="165"/>
                </a:lnTo>
                <a:lnTo>
                  <a:pt x="118" y="170"/>
                </a:lnTo>
                <a:lnTo>
                  <a:pt x="82" y="170"/>
                </a:lnTo>
                <a:lnTo>
                  <a:pt x="87" y="165"/>
                </a:lnTo>
                <a:lnTo>
                  <a:pt x="92" y="165"/>
                </a:lnTo>
                <a:lnTo>
                  <a:pt x="139" y="113"/>
                </a:lnTo>
                <a:lnTo>
                  <a:pt x="118" y="62"/>
                </a:lnTo>
                <a:lnTo>
                  <a:pt x="113" y="62"/>
                </a:lnTo>
                <a:lnTo>
                  <a:pt x="113" y="56"/>
                </a:lnTo>
                <a:close/>
                <a:moveTo>
                  <a:pt x="252" y="15"/>
                </a:moveTo>
                <a:lnTo>
                  <a:pt x="257" y="15"/>
                </a:lnTo>
                <a:lnTo>
                  <a:pt x="257" y="15"/>
                </a:lnTo>
                <a:lnTo>
                  <a:pt x="262" y="20"/>
                </a:lnTo>
                <a:lnTo>
                  <a:pt x="262" y="26"/>
                </a:lnTo>
                <a:lnTo>
                  <a:pt x="262" y="31"/>
                </a:lnTo>
                <a:lnTo>
                  <a:pt x="257" y="36"/>
                </a:lnTo>
                <a:lnTo>
                  <a:pt x="252" y="36"/>
                </a:lnTo>
                <a:lnTo>
                  <a:pt x="247" y="41"/>
                </a:lnTo>
                <a:lnTo>
                  <a:pt x="242" y="36"/>
                </a:lnTo>
                <a:lnTo>
                  <a:pt x="237" y="36"/>
                </a:lnTo>
                <a:lnTo>
                  <a:pt x="237" y="31"/>
                </a:lnTo>
                <a:lnTo>
                  <a:pt x="237" y="31"/>
                </a:lnTo>
                <a:lnTo>
                  <a:pt x="237" y="20"/>
                </a:lnTo>
                <a:lnTo>
                  <a:pt x="242" y="15"/>
                </a:lnTo>
                <a:lnTo>
                  <a:pt x="247" y="15"/>
                </a:lnTo>
                <a:lnTo>
                  <a:pt x="252" y="15"/>
                </a:lnTo>
                <a:close/>
                <a:moveTo>
                  <a:pt x="195" y="170"/>
                </a:moveTo>
                <a:lnTo>
                  <a:pt x="195" y="165"/>
                </a:lnTo>
                <a:lnTo>
                  <a:pt x="211" y="165"/>
                </a:lnTo>
                <a:lnTo>
                  <a:pt x="231" y="62"/>
                </a:lnTo>
                <a:lnTo>
                  <a:pt x="221" y="62"/>
                </a:lnTo>
                <a:lnTo>
                  <a:pt x="221" y="56"/>
                </a:lnTo>
                <a:lnTo>
                  <a:pt x="252" y="56"/>
                </a:lnTo>
                <a:lnTo>
                  <a:pt x="231" y="165"/>
                </a:lnTo>
                <a:lnTo>
                  <a:pt x="242" y="165"/>
                </a:lnTo>
                <a:lnTo>
                  <a:pt x="242" y="170"/>
                </a:lnTo>
                <a:lnTo>
                  <a:pt x="195" y="170"/>
                </a:lnTo>
                <a:close/>
                <a:moveTo>
                  <a:pt x="350" y="129"/>
                </a:moveTo>
                <a:lnTo>
                  <a:pt x="340" y="144"/>
                </a:lnTo>
                <a:lnTo>
                  <a:pt x="329" y="160"/>
                </a:lnTo>
                <a:lnTo>
                  <a:pt x="319" y="170"/>
                </a:lnTo>
                <a:lnTo>
                  <a:pt x="304" y="175"/>
                </a:lnTo>
                <a:lnTo>
                  <a:pt x="288" y="170"/>
                </a:lnTo>
                <a:lnTo>
                  <a:pt x="273" y="160"/>
                </a:lnTo>
                <a:lnTo>
                  <a:pt x="267" y="149"/>
                </a:lnTo>
                <a:lnTo>
                  <a:pt x="262" y="129"/>
                </a:lnTo>
                <a:lnTo>
                  <a:pt x="267" y="118"/>
                </a:lnTo>
                <a:lnTo>
                  <a:pt x="267" y="103"/>
                </a:lnTo>
                <a:lnTo>
                  <a:pt x="273" y="93"/>
                </a:lnTo>
                <a:lnTo>
                  <a:pt x="278" y="82"/>
                </a:lnTo>
                <a:lnTo>
                  <a:pt x="288" y="67"/>
                </a:lnTo>
                <a:lnTo>
                  <a:pt x="304" y="62"/>
                </a:lnTo>
                <a:lnTo>
                  <a:pt x="314" y="51"/>
                </a:lnTo>
                <a:lnTo>
                  <a:pt x="329" y="51"/>
                </a:lnTo>
                <a:lnTo>
                  <a:pt x="340" y="51"/>
                </a:lnTo>
                <a:lnTo>
                  <a:pt x="345" y="56"/>
                </a:lnTo>
                <a:lnTo>
                  <a:pt x="350" y="56"/>
                </a:lnTo>
                <a:lnTo>
                  <a:pt x="360" y="62"/>
                </a:lnTo>
                <a:lnTo>
                  <a:pt x="350" y="98"/>
                </a:lnTo>
                <a:lnTo>
                  <a:pt x="345" y="98"/>
                </a:lnTo>
                <a:lnTo>
                  <a:pt x="345" y="93"/>
                </a:lnTo>
                <a:lnTo>
                  <a:pt x="345" y="87"/>
                </a:lnTo>
                <a:lnTo>
                  <a:pt x="340" y="72"/>
                </a:lnTo>
                <a:lnTo>
                  <a:pt x="340" y="67"/>
                </a:lnTo>
                <a:lnTo>
                  <a:pt x="334" y="56"/>
                </a:lnTo>
                <a:lnTo>
                  <a:pt x="329" y="56"/>
                </a:lnTo>
                <a:lnTo>
                  <a:pt x="324" y="56"/>
                </a:lnTo>
                <a:lnTo>
                  <a:pt x="314" y="62"/>
                </a:lnTo>
                <a:lnTo>
                  <a:pt x="309" y="67"/>
                </a:lnTo>
                <a:lnTo>
                  <a:pt x="304" y="77"/>
                </a:lnTo>
                <a:lnTo>
                  <a:pt x="298" y="93"/>
                </a:lnTo>
                <a:lnTo>
                  <a:pt x="288" y="108"/>
                </a:lnTo>
                <a:lnTo>
                  <a:pt x="288" y="123"/>
                </a:lnTo>
                <a:lnTo>
                  <a:pt x="288" y="139"/>
                </a:lnTo>
                <a:lnTo>
                  <a:pt x="288" y="149"/>
                </a:lnTo>
                <a:lnTo>
                  <a:pt x="293" y="160"/>
                </a:lnTo>
                <a:lnTo>
                  <a:pt x="298" y="165"/>
                </a:lnTo>
                <a:lnTo>
                  <a:pt x="309" y="165"/>
                </a:lnTo>
                <a:lnTo>
                  <a:pt x="319" y="165"/>
                </a:lnTo>
                <a:lnTo>
                  <a:pt x="329" y="154"/>
                </a:lnTo>
                <a:lnTo>
                  <a:pt x="340" y="144"/>
                </a:lnTo>
                <a:lnTo>
                  <a:pt x="345" y="129"/>
                </a:lnTo>
                <a:lnTo>
                  <a:pt x="350" y="129"/>
                </a:lnTo>
                <a:close/>
                <a:moveTo>
                  <a:pt x="386" y="149"/>
                </a:moveTo>
                <a:lnTo>
                  <a:pt x="386" y="154"/>
                </a:lnTo>
                <a:lnTo>
                  <a:pt x="391" y="165"/>
                </a:lnTo>
                <a:lnTo>
                  <a:pt x="396" y="165"/>
                </a:lnTo>
                <a:lnTo>
                  <a:pt x="401" y="170"/>
                </a:lnTo>
                <a:lnTo>
                  <a:pt x="412" y="165"/>
                </a:lnTo>
                <a:lnTo>
                  <a:pt x="417" y="160"/>
                </a:lnTo>
                <a:lnTo>
                  <a:pt x="422" y="149"/>
                </a:lnTo>
                <a:lnTo>
                  <a:pt x="432" y="134"/>
                </a:lnTo>
                <a:lnTo>
                  <a:pt x="437" y="118"/>
                </a:lnTo>
                <a:lnTo>
                  <a:pt x="437" y="103"/>
                </a:lnTo>
                <a:lnTo>
                  <a:pt x="443" y="87"/>
                </a:lnTo>
                <a:lnTo>
                  <a:pt x="443" y="72"/>
                </a:lnTo>
                <a:lnTo>
                  <a:pt x="443" y="67"/>
                </a:lnTo>
                <a:lnTo>
                  <a:pt x="437" y="62"/>
                </a:lnTo>
                <a:lnTo>
                  <a:pt x="432" y="56"/>
                </a:lnTo>
                <a:lnTo>
                  <a:pt x="427" y="56"/>
                </a:lnTo>
                <a:lnTo>
                  <a:pt x="417" y="56"/>
                </a:lnTo>
                <a:lnTo>
                  <a:pt x="407" y="62"/>
                </a:lnTo>
                <a:lnTo>
                  <a:pt x="401" y="72"/>
                </a:lnTo>
                <a:lnTo>
                  <a:pt x="396" y="87"/>
                </a:lnTo>
                <a:lnTo>
                  <a:pt x="391" y="103"/>
                </a:lnTo>
                <a:lnTo>
                  <a:pt x="386" y="118"/>
                </a:lnTo>
                <a:lnTo>
                  <a:pt x="386" y="134"/>
                </a:lnTo>
                <a:lnTo>
                  <a:pt x="386" y="149"/>
                </a:lnTo>
                <a:close/>
                <a:moveTo>
                  <a:pt x="401" y="175"/>
                </a:moveTo>
                <a:lnTo>
                  <a:pt x="386" y="170"/>
                </a:lnTo>
                <a:lnTo>
                  <a:pt x="376" y="160"/>
                </a:lnTo>
                <a:lnTo>
                  <a:pt x="365" y="149"/>
                </a:lnTo>
                <a:lnTo>
                  <a:pt x="365" y="129"/>
                </a:lnTo>
                <a:lnTo>
                  <a:pt x="365" y="118"/>
                </a:lnTo>
                <a:lnTo>
                  <a:pt x="365" y="108"/>
                </a:lnTo>
                <a:lnTo>
                  <a:pt x="371" y="98"/>
                </a:lnTo>
                <a:lnTo>
                  <a:pt x="376" y="87"/>
                </a:lnTo>
                <a:lnTo>
                  <a:pt x="386" y="72"/>
                </a:lnTo>
                <a:lnTo>
                  <a:pt x="396" y="62"/>
                </a:lnTo>
                <a:lnTo>
                  <a:pt x="412" y="56"/>
                </a:lnTo>
                <a:lnTo>
                  <a:pt x="422" y="51"/>
                </a:lnTo>
                <a:lnTo>
                  <a:pt x="437" y="56"/>
                </a:lnTo>
                <a:lnTo>
                  <a:pt x="453" y="62"/>
                </a:lnTo>
                <a:lnTo>
                  <a:pt x="458" y="77"/>
                </a:lnTo>
                <a:lnTo>
                  <a:pt x="463" y="93"/>
                </a:lnTo>
                <a:lnTo>
                  <a:pt x="463" y="103"/>
                </a:lnTo>
                <a:lnTo>
                  <a:pt x="458" y="113"/>
                </a:lnTo>
                <a:lnTo>
                  <a:pt x="453" y="129"/>
                </a:lnTo>
                <a:lnTo>
                  <a:pt x="448" y="139"/>
                </a:lnTo>
                <a:lnTo>
                  <a:pt x="443" y="154"/>
                </a:lnTo>
                <a:lnTo>
                  <a:pt x="427" y="165"/>
                </a:lnTo>
                <a:lnTo>
                  <a:pt x="417" y="170"/>
                </a:lnTo>
                <a:lnTo>
                  <a:pt x="401" y="175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" name="Freeform 13"/>
          <xdr:cNvSpPr>
            <a:spLocks noEditPoints="1"/>
          </xdr:cNvSpPr>
        </xdr:nvSpPr>
        <xdr:spPr bwMode="auto">
          <a:xfrm>
            <a:off x="9515" y="1102"/>
            <a:ext cx="2267" cy="629"/>
          </a:xfrm>
          <a:custGeom>
            <a:avLst/>
            <a:gdLst>
              <a:gd name="T0" fmla="*/ 62 w 2267"/>
              <a:gd name="T1" fmla="*/ 609 h 629"/>
              <a:gd name="T2" fmla="*/ 139 w 2267"/>
              <a:gd name="T3" fmla="*/ 0 h 629"/>
              <a:gd name="T4" fmla="*/ 351 w 2267"/>
              <a:gd name="T5" fmla="*/ 26 h 629"/>
              <a:gd name="T6" fmla="*/ 268 w 2267"/>
              <a:gd name="T7" fmla="*/ 629 h 629"/>
              <a:gd name="T8" fmla="*/ 320 w 2267"/>
              <a:gd name="T9" fmla="*/ 609 h 629"/>
              <a:gd name="T10" fmla="*/ 449 w 2267"/>
              <a:gd name="T11" fmla="*/ 26 h 629"/>
              <a:gd name="T12" fmla="*/ 886 w 2267"/>
              <a:gd name="T13" fmla="*/ 201 h 629"/>
              <a:gd name="T14" fmla="*/ 850 w 2267"/>
              <a:gd name="T15" fmla="*/ 98 h 629"/>
              <a:gd name="T16" fmla="*/ 835 w 2267"/>
              <a:gd name="T17" fmla="*/ 36 h 629"/>
              <a:gd name="T18" fmla="*/ 768 w 2267"/>
              <a:gd name="T19" fmla="*/ 26 h 629"/>
              <a:gd name="T20" fmla="*/ 639 w 2267"/>
              <a:gd name="T21" fmla="*/ 289 h 629"/>
              <a:gd name="T22" fmla="*/ 686 w 2267"/>
              <a:gd name="T23" fmla="*/ 279 h 629"/>
              <a:gd name="T24" fmla="*/ 747 w 2267"/>
              <a:gd name="T25" fmla="*/ 176 h 629"/>
              <a:gd name="T26" fmla="*/ 686 w 2267"/>
              <a:gd name="T27" fmla="*/ 444 h 629"/>
              <a:gd name="T28" fmla="*/ 675 w 2267"/>
              <a:gd name="T29" fmla="*/ 330 h 629"/>
              <a:gd name="T30" fmla="*/ 644 w 2267"/>
              <a:gd name="T31" fmla="*/ 315 h 629"/>
              <a:gd name="T32" fmla="*/ 531 w 2267"/>
              <a:gd name="T33" fmla="*/ 609 h 629"/>
              <a:gd name="T34" fmla="*/ 711 w 2267"/>
              <a:gd name="T35" fmla="*/ 598 h 629"/>
              <a:gd name="T36" fmla="*/ 773 w 2267"/>
              <a:gd name="T37" fmla="*/ 511 h 629"/>
              <a:gd name="T38" fmla="*/ 819 w 2267"/>
              <a:gd name="T39" fmla="*/ 397 h 629"/>
              <a:gd name="T40" fmla="*/ 315 w 2267"/>
              <a:gd name="T41" fmla="*/ 629 h 629"/>
              <a:gd name="T42" fmla="*/ 938 w 2267"/>
              <a:gd name="T43" fmla="*/ 609 h 629"/>
              <a:gd name="T44" fmla="*/ 1020 w 2267"/>
              <a:gd name="T45" fmla="*/ 0 h 629"/>
              <a:gd name="T46" fmla="*/ 1422 w 2267"/>
              <a:gd name="T47" fmla="*/ 201 h 629"/>
              <a:gd name="T48" fmla="*/ 1412 w 2267"/>
              <a:gd name="T49" fmla="*/ 67 h 629"/>
              <a:gd name="T50" fmla="*/ 1386 w 2267"/>
              <a:gd name="T51" fmla="*/ 31 h 629"/>
              <a:gd name="T52" fmla="*/ 1227 w 2267"/>
              <a:gd name="T53" fmla="*/ 26 h 629"/>
              <a:gd name="T54" fmla="*/ 1221 w 2267"/>
              <a:gd name="T55" fmla="*/ 289 h 629"/>
              <a:gd name="T56" fmla="*/ 1263 w 2267"/>
              <a:gd name="T57" fmla="*/ 268 h 629"/>
              <a:gd name="T58" fmla="*/ 1335 w 2267"/>
              <a:gd name="T59" fmla="*/ 176 h 629"/>
              <a:gd name="T60" fmla="*/ 1252 w 2267"/>
              <a:gd name="T61" fmla="*/ 413 h 629"/>
              <a:gd name="T62" fmla="*/ 1237 w 2267"/>
              <a:gd name="T63" fmla="*/ 325 h 629"/>
              <a:gd name="T64" fmla="*/ 1196 w 2267"/>
              <a:gd name="T65" fmla="*/ 315 h 629"/>
              <a:gd name="T66" fmla="*/ 1221 w 2267"/>
              <a:gd name="T67" fmla="*/ 609 h 629"/>
              <a:gd name="T68" fmla="*/ 1299 w 2267"/>
              <a:gd name="T69" fmla="*/ 578 h 629"/>
              <a:gd name="T70" fmla="*/ 1355 w 2267"/>
              <a:gd name="T71" fmla="*/ 480 h 629"/>
              <a:gd name="T72" fmla="*/ 1422 w 2267"/>
              <a:gd name="T73" fmla="*/ 397 h 629"/>
              <a:gd name="T74" fmla="*/ 1448 w 2267"/>
              <a:gd name="T75" fmla="*/ 629 h 629"/>
              <a:gd name="T76" fmla="*/ 1634 w 2267"/>
              <a:gd name="T77" fmla="*/ 26 h 629"/>
              <a:gd name="T78" fmla="*/ 1809 w 2267"/>
              <a:gd name="T79" fmla="*/ 0 h 629"/>
              <a:gd name="T80" fmla="*/ 2267 w 2267"/>
              <a:gd name="T81" fmla="*/ 0 h 629"/>
              <a:gd name="T82" fmla="*/ 2087 w 2267"/>
              <a:gd name="T83" fmla="*/ 609 h 629"/>
              <a:gd name="T84" fmla="*/ 1855 w 2267"/>
              <a:gd name="T85" fmla="*/ 629 h 629"/>
              <a:gd name="T86" fmla="*/ 2061 w 2267"/>
              <a:gd name="T87" fmla="*/ 36 h 629"/>
              <a:gd name="T88" fmla="*/ 1659 w 2267"/>
              <a:gd name="T89" fmla="*/ 26 h 629"/>
              <a:gd name="T90" fmla="*/ 1592 w 2267"/>
              <a:gd name="T91" fmla="*/ 629 h 6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2267" h="629">
                <a:moveTo>
                  <a:pt x="0" y="629"/>
                </a:moveTo>
                <a:lnTo>
                  <a:pt x="5" y="609"/>
                </a:lnTo>
                <a:lnTo>
                  <a:pt x="62" y="609"/>
                </a:lnTo>
                <a:lnTo>
                  <a:pt x="191" y="26"/>
                </a:lnTo>
                <a:lnTo>
                  <a:pt x="134" y="26"/>
                </a:lnTo>
                <a:lnTo>
                  <a:pt x="139" y="0"/>
                </a:lnTo>
                <a:lnTo>
                  <a:pt x="412" y="0"/>
                </a:lnTo>
                <a:lnTo>
                  <a:pt x="407" y="26"/>
                </a:lnTo>
                <a:lnTo>
                  <a:pt x="351" y="26"/>
                </a:lnTo>
                <a:lnTo>
                  <a:pt x="222" y="609"/>
                </a:lnTo>
                <a:lnTo>
                  <a:pt x="279" y="609"/>
                </a:lnTo>
                <a:lnTo>
                  <a:pt x="268" y="629"/>
                </a:lnTo>
                <a:lnTo>
                  <a:pt x="0" y="629"/>
                </a:lnTo>
                <a:close/>
                <a:moveTo>
                  <a:pt x="315" y="629"/>
                </a:moveTo>
                <a:lnTo>
                  <a:pt x="320" y="609"/>
                </a:lnTo>
                <a:lnTo>
                  <a:pt x="376" y="609"/>
                </a:lnTo>
                <a:lnTo>
                  <a:pt x="500" y="26"/>
                </a:lnTo>
                <a:lnTo>
                  <a:pt x="449" y="26"/>
                </a:lnTo>
                <a:lnTo>
                  <a:pt x="454" y="0"/>
                </a:lnTo>
                <a:lnTo>
                  <a:pt x="928" y="0"/>
                </a:lnTo>
                <a:lnTo>
                  <a:pt x="886" y="201"/>
                </a:lnTo>
                <a:lnTo>
                  <a:pt x="856" y="201"/>
                </a:lnTo>
                <a:lnTo>
                  <a:pt x="850" y="145"/>
                </a:lnTo>
                <a:lnTo>
                  <a:pt x="850" y="98"/>
                </a:lnTo>
                <a:lnTo>
                  <a:pt x="845" y="67"/>
                </a:lnTo>
                <a:lnTo>
                  <a:pt x="840" y="52"/>
                </a:lnTo>
                <a:lnTo>
                  <a:pt x="835" y="36"/>
                </a:lnTo>
                <a:lnTo>
                  <a:pt x="825" y="31"/>
                </a:lnTo>
                <a:lnTo>
                  <a:pt x="804" y="26"/>
                </a:lnTo>
                <a:lnTo>
                  <a:pt x="768" y="26"/>
                </a:lnTo>
                <a:lnTo>
                  <a:pt x="660" y="26"/>
                </a:lnTo>
                <a:lnTo>
                  <a:pt x="603" y="289"/>
                </a:lnTo>
                <a:lnTo>
                  <a:pt x="639" y="289"/>
                </a:lnTo>
                <a:lnTo>
                  <a:pt x="655" y="289"/>
                </a:lnTo>
                <a:lnTo>
                  <a:pt x="670" y="284"/>
                </a:lnTo>
                <a:lnTo>
                  <a:pt x="686" y="279"/>
                </a:lnTo>
                <a:lnTo>
                  <a:pt x="696" y="268"/>
                </a:lnTo>
                <a:lnTo>
                  <a:pt x="716" y="232"/>
                </a:lnTo>
                <a:lnTo>
                  <a:pt x="747" y="176"/>
                </a:lnTo>
                <a:lnTo>
                  <a:pt x="768" y="176"/>
                </a:lnTo>
                <a:lnTo>
                  <a:pt x="711" y="444"/>
                </a:lnTo>
                <a:lnTo>
                  <a:pt x="686" y="444"/>
                </a:lnTo>
                <a:lnTo>
                  <a:pt x="686" y="413"/>
                </a:lnTo>
                <a:lnTo>
                  <a:pt x="686" y="361"/>
                </a:lnTo>
                <a:lnTo>
                  <a:pt x="675" y="330"/>
                </a:lnTo>
                <a:lnTo>
                  <a:pt x="670" y="325"/>
                </a:lnTo>
                <a:lnTo>
                  <a:pt x="660" y="320"/>
                </a:lnTo>
                <a:lnTo>
                  <a:pt x="644" y="315"/>
                </a:lnTo>
                <a:lnTo>
                  <a:pt x="629" y="315"/>
                </a:lnTo>
                <a:lnTo>
                  <a:pt x="598" y="315"/>
                </a:lnTo>
                <a:lnTo>
                  <a:pt x="531" y="609"/>
                </a:lnTo>
                <a:lnTo>
                  <a:pt x="660" y="609"/>
                </a:lnTo>
                <a:lnTo>
                  <a:pt x="691" y="603"/>
                </a:lnTo>
                <a:lnTo>
                  <a:pt x="711" y="598"/>
                </a:lnTo>
                <a:lnTo>
                  <a:pt x="737" y="578"/>
                </a:lnTo>
                <a:lnTo>
                  <a:pt x="758" y="536"/>
                </a:lnTo>
                <a:lnTo>
                  <a:pt x="773" y="511"/>
                </a:lnTo>
                <a:lnTo>
                  <a:pt x="789" y="480"/>
                </a:lnTo>
                <a:lnTo>
                  <a:pt x="804" y="444"/>
                </a:lnTo>
                <a:lnTo>
                  <a:pt x="819" y="397"/>
                </a:lnTo>
                <a:lnTo>
                  <a:pt x="861" y="397"/>
                </a:lnTo>
                <a:lnTo>
                  <a:pt x="804" y="629"/>
                </a:lnTo>
                <a:lnTo>
                  <a:pt x="315" y="629"/>
                </a:lnTo>
                <a:close/>
                <a:moveTo>
                  <a:pt x="876" y="629"/>
                </a:moveTo>
                <a:lnTo>
                  <a:pt x="886" y="609"/>
                </a:lnTo>
                <a:lnTo>
                  <a:pt x="938" y="609"/>
                </a:lnTo>
                <a:lnTo>
                  <a:pt x="1067" y="26"/>
                </a:lnTo>
                <a:lnTo>
                  <a:pt x="1015" y="26"/>
                </a:lnTo>
                <a:lnTo>
                  <a:pt x="1020" y="0"/>
                </a:lnTo>
                <a:lnTo>
                  <a:pt x="1494" y="0"/>
                </a:lnTo>
                <a:lnTo>
                  <a:pt x="1453" y="201"/>
                </a:lnTo>
                <a:lnTo>
                  <a:pt x="1422" y="201"/>
                </a:lnTo>
                <a:lnTo>
                  <a:pt x="1417" y="145"/>
                </a:lnTo>
                <a:lnTo>
                  <a:pt x="1412" y="98"/>
                </a:lnTo>
                <a:lnTo>
                  <a:pt x="1412" y="67"/>
                </a:lnTo>
                <a:lnTo>
                  <a:pt x="1407" y="52"/>
                </a:lnTo>
                <a:lnTo>
                  <a:pt x="1397" y="36"/>
                </a:lnTo>
                <a:lnTo>
                  <a:pt x="1386" y="31"/>
                </a:lnTo>
                <a:lnTo>
                  <a:pt x="1371" y="26"/>
                </a:lnTo>
                <a:lnTo>
                  <a:pt x="1335" y="26"/>
                </a:lnTo>
                <a:lnTo>
                  <a:pt x="1227" y="26"/>
                </a:lnTo>
                <a:lnTo>
                  <a:pt x="1170" y="289"/>
                </a:lnTo>
                <a:lnTo>
                  <a:pt x="1206" y="289"/>
                </a:lnTo>
                <a:lnTo>
                  <a:pt x="1221" y="289"/>
                </a:lnTo>
                <a:lnTo>
                  <a:pt x="1237" y="284"/>
                </a:lnTo>
                <a:lnTo>
                  <a:pt x="1247" y="279"/>
                </a:lnTo>
                <a:lnTo>
                  <a:pt x="1263" y="268"/>
                </a:lnTo>
                <a:lnTo>
                  <a:pt x="1283" y="232"/>
                </a:lnTo>
                <a:lnTo>
                  <a:pt x="1309" y="176"/>
                </a:lnTo>
                <a:lnTo>
                  <a:pt x="1335" y="176"/>
                </a:lnTo>
                <a:lnTo>
                  <a:pt x="1278" y="444"/>
                </a:lnTo>
                <a:lnTo>
                  <a:pt x="1252" y="444"/>
                </a:lnTo>
                <a:lnTo>
                  <a:pt x="1252" y="413"/>
                </a:lnTo>
                <a:lnTo>
                  <a:pt x="1252" y="361"/>
                </a:lnTo>
                <a:lnTo>
                  <a:pt x="1242" y="330"/>
                </a:lnTo>
                <a:lnTo>
                  <a:pt x="1237" y="325"/>
                </a:lnTo>
                <a:lnTo>
                  <a:pt x="1227" y="320"/>
                </a:lnTo>
                <a:lnTo>
                  <a:pt x="1211" y="315"/>
                </a:lnTo>
                <a:lnTo>
                  <a:pt x="1196" y="315"/>
                </a:lnTo>
                <a:lnTo>
                  <a:pt x="1165" y="315"/>
                </a:lnTo>
                <a:lnTo>
                  <a:pt x="1098" y="609"/>
                </a:lnTo>
                <a:lnTo>
                  <a:pt x="1221" y="609"/>
                </a:lnTo>
                <a:lnTo>
                  <a:pt x="1257" y="603"/>
                </a:lnTo>
                <a:lnTo>
                  <a:pt x="1278" y="598"/>
                </a:lnTo>
                <a:lnTo>
                  <a:pt x="1299" y="578"/>
                </a:lnTo>
                <a:lnTo>
                  <a:pt x="1324" y="536"/>
                </a:lnTo>
                <a:lnTo>
                  <a:pt x="1340" y="511"/>
                </a:lnTo>
                <a:lnTo>
                  <a:pt x="1355" y="480"/>
                </a:lnTo>
                <a:lnTo>
                  <a:pt x="1371" y="444"/>
                </a:lnTo>
                <a:lnTo>
                  <a:pt x="1386" y="397"/>
                </a:lnTo>
                <a:lnTo>
                  <a:pt x="1422" y="397"/>
                </a:lnTo>
                <a:lnTo>
                  <a:pt x="1371" y="629"/>
                </a:lnTo>
                <a:lnTo>
                  <a:pt x="876" y="629"/>
                </a:lnTo>
                <a:close/>
                <a:moveTo>
                  <a:pt x="1448" y="629"/>
                </a:moveTo>
                <a:lnTo>
                  <a:pt x="1453" y="609"/>
                </a:lnTo>
                <a:lnTo>
                  <a:pt x="1505" y="609"/>
                </a:lnTo>
                <a:lnTo>
                  <a:pt x="1634" y="26"/>
                </a:lnTo>
                <a:lnTo>
                  <a:pt x="1582" y="26"/>
                </a:lnTo>
                <a:lnTo>
                  <a:pt x="1587" y="0"/>
                </a:lnTo>
                <a:lnTo>
                  <a:pt x="1809" y="0"/>
                </a:lnTo>
                <a:lnTo>
                  <a:pt x="1840" y="413"/>
                </a:lnTo>
                <a:lnTo>
                  <a:pt x="2051" y="0"/>
                </a:lnTo>
                <a:lnTo>
                  <a:pt x="2267" y="0"/>
                </a:lnTo>
                <a:lnTo>
                  <a:pt x="2262" y="26"/>
                </a:lnTo>
                <a:lnTo>
                  <a:pt x="2216" y="26"/>
                </a:lnTo>
                <a:lnTo>
                  <a:pt x="2087" y="609"/>
                </a:lnTo>
                <a:lnTo>
                  <a:pt x="2133" y="609"/>
                </a:lnTo>
                <a:lnTo>
                  <a:pt x="2128" y="629"/>
                </a:lnTo>
                <a:lnTo>
                  <a:pt x="1855" y="629"/>
                </a:lnTo>
                <a:lnTo>
                  <a:pt x="1860" y="609"/>
                </a:lnTo>
                <a:lnTo>
                  <a:pt x="1932" y="609"/>
                </a:lnTo>
                <a:lnTo>
                  <a:pt x="2061" y="36"/>
                </a:lnTo>
                <a:lnTo>
                  <a:pt x="1757" y="629"/>
                </a:lnTo>
                <a:lnTo>
                  <a:pt x="1701" y="629"/>
                </a:lnTo>
                <a:lnTo>
                  <a:pt x="1659" y="26"/>
                </a:lnTo>
                <a:lnTo>
                  <a:pt x="1530" y="609"/>
                </a:lnTo>
                <a:lnTo>
                  <a:pt x="1597" y="609"/>
                </a:lnTo>
                <a:lnTo>
                  <a:pt x="1592" y="629"/>
                </a:lnTo>
                <a:lnTo>
                  <a:pt x="1448" y="629"/>
                </a:lnTo>
                <a:close/>
              </a:path>
            </a:pathLst>
          </a:custGeom>
          <a:solidFill>
            <a:srgbClr val="1F1A17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17</xdr:col>
      <xdr:colOff>66675</xdr:colOff>
      <xdr:row>0</xdr:row>
      <xdr:rowOff>28575</xdr:rowOff>
    </xdr:from>
    <xdr:to>
      <xdr:col>17</xdr:col>
      <xdr:colOff>600075</xdr:colOff>
      <xdr:row>4</xdr:row>
      <xdr:rowOff>114300</xdr:rowOff>
    </xdr:to>
    <xdr:pic>
      <xdr:nvPicPr>
        <xdr:cNvPr id="1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15600" y="28575"/>
          <a:ext cx="533400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47625</xdr:rowOff>
    </xdr:from>
    <xdr:to>
      <xdr:col>0</xdr:col>
      <xdr:colOff>1381125</xdr:colOff>
      <xdr:row>2</xdr:row>
      <xdr:rowOff>161925</xdr:rowOff>
    </xdr:to>
    <xdr:pic>
      <xdr:nvPicPr>
        <xdr:cNvPr id="2" name="2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47625"/>
          <a:ext cx="1152525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180975</xdr:colOff>
      <xdr:row>4</xdr:row>
      <xdr:rowOff>19050</xdr:rowOff>
    </xdr:from>
    <xdr:to>
      <xdr:col>6</xdr:col>
      <xdr:colOff>485775</xdr:colOff>
      <xdr:row>4</xdr:row>
      <xdr:rowOff>342900</xdr:rowOff>
    </xdr:to>
    <xdr:pic>
      <xdr:nvPicPr>
        <xdr:cNvPr id="3" name="1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49" t="26250" r="88345" b="55208"/>
        <a:stretch>
          <a:fillRect/>
        </a:stretch>
      </xdr:blipFill>
      <xdr:spPr bwMode="auto">
        <a:xfrm>
          <a:off x="2343150" y="857250"/>
          <a:ext cx="3048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228600</xdr:colOff>
      <xdr:row>4</xdr:row>
      <xdr:rowOff>9525</xdr:rowOff>
    </xdr:from>
    <xdr:to>
      <xdr:col>8</xdr:col>
      <xdr:colOff>542925</xdr:colOff>
      <xdr:row>4</xdr:row>
      <xdr:rowOff>333375</xdr:rowOff>
    </xdr:to>
    <xdr:pic>
      <xdr:nvPicPr>
        <xdr:cNvPr id="4" name="5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938" t="26042" r="54631" b="53958"/>
        <a:stretch>
          <a:fillRect/>
        </a:stretch>
      </xdr:blipFill>
      <xdr:spPr bwMode="auto">
        <a:xfrm>
          <a:off x="3648075" y="847725"/>
          <a:ext cx="3143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200025</xdr:colOff>
      <xdr:row>4</xdr:row>
      <xdr:rowOff>19050</xdr:rowOff>
    </xdr:from>
    <xdr:to>
      <xdr:col>10</xdr:col>
      <xdr:colOff>533400</xdr:colOff>
      <xdr:row>4</xdr:row>
      <xdr:rowOff>342900</xdr:rowOff>
    </xdr:to>
    <xdr:pic>
      <xdr:nvPicPr>
        <xdr:cNvPr id="5" name="6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618" t="27292" r="22325" b="52292"/>
        <a:stretch>
          <a:fillRect/>
        </a:stretch>
      </xdr:blipFill>
      <xdr:spPr bwMode="auto">
        <a:xfrm>
          <a:off x="4886325" y="857250"/>
          <a:ext cx="3333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16</xdr:col>
      <xdr:colOff>285750</xdr:colOff>
      <xdr:row>0</xdr:row>
      <xdr:rowOff>95250</xdr:rowOff>
    </xdr:from>
    <xdr:to>
      <xdr:col>17</xdr:col>
      <xdr:colOff>238125</xdr:colOff>
      <xdr:row>2</xdr:row>
      <xdr:rowOff>190500</xdr:rowOff>
    </xdr:to>
    <xdr:pic>
      <xdr:nvPicPr>
        <xdr:cNvPr id="6" name="7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786"/>
        <a:stretch>
          <a:fillRect/>
        </a:stretch>
      </xdr:blipFill>
      <xdr:spPr bwMode="auto">
        <a:xfrm>
          <a:off x="8153400" y="95250"/>
          <a:ext cx="46672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209550</xdr:colOff>
      <xdr:row>1</xdr:row>
      <xdr:rowOff>9525</xdr:rowOff>
    </xdr:from>
    <xdr:to>
      <xdr:col>2</xdr:col>
      <xdr:colOff>542925</xdr:colOff>
      <xdr:row>3</xdr:row>
      <xdr:rowOff>19050</xdr:rowOff>
    </xdr:to>
    <xdr:pic>
      <xdr:nvPicPr>
        <xdr:cNvPr id="2" name="Imagen 1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71450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152400</xdr:colOff>
      <xdr:row>1</xdr:row>
      <xdr:rowOff>0</xdr:rowOff>
    </xdr:from>
    <xdr:to>
      <xdr:col>3</xdr:col>
      <xdr:colOff>485775</xdr:colOff>
      <xdr:row>3</xdr:row>
      <xdr:rowOff>9525</xdr:rowOff>
    </xdr:to>
    <xdr:pic>
      <xdr:nvPicPr>
        <xdr:cNvPr id="4" name="Imagen 3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81575" y="161925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228600</xdr:colOff>
      <xdr:row>1</xdr:row>
      <xdr:rowOff>19050</xdr:rowOff>
    </xdr:from>
    <xdr:to>
      <xdr:col>4</xdr:col>
      <xdr:colOff>561975</xdr:colOff>
      <xdr:row>3</xdr:row>
      <xdr:rowOff>28575</xdr:rowOff>
    </xdr:to>
    <xdr:pic>
      <xdr:nvPicPr>
        <xdr:cNvPr id="5" name="Imagen 4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9775" y="180975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266700</xdr:colOff>
      <xdr:row>1</xdr:row>
      <xdr:rowOff>0</xdr:rowOff>
    </xdr:from>
    <xdr:to>
      <xdr:col>5</xdr:col>
      <xdr:colOff>600075</xdr:colOff>
      <xdr:row>3</xdr:row>
      <xdr:rowOff>9525</xdr:rowOff>
    </xdr:to>
    <xdr:pic>
      <xdr:nvPicPr>
        <xdr:cNvPr id="6" name="Imagen 5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19875" y="161925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228600</xdr:colOff>
      <xdr:row>1</xdr:row>
      <xdr:rowOff>9525</xdr:rowOff>
    </xdr:from>
    <xdr:to>
      <xdr:col>6</xdr:col>
      <xdr:colOff>561975</xdr:colOff>
      <xdr:row>3</xdr:row>
      <xdr:rowOff>19050</xdr:rowOff>
    </xdr:to>
    <xdr:pic>
      <xdr:nvPicPr>
        <xdr:cNvPr id="7" name="Imagen 6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" y="171450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228600</xdr:colOff>
      <xdr:row>1</xdr:row>
      <xdr:rowOff>57150</xdr:rowOff>
    </xdr:from>
    <xdr:to>
      <xdr:col>7</xdr:col>
      <xdr:colOff>561975</xdr:colOff>
      <xdr:row>3</xdr:row>
      <xdr:rowOff>66675</xdr:rowOff>
    </xdr:to>
    <xdr:pic>
      <xdr:nvPicPr>
        <xdr:cNvPr id="8" name="Imagen 7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5775" y="219075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209550</xdr:colOff>
      <xdr:row>1</xdr:row>
      <xdr:rowOff>66675</xdr:rowOff>
    </xdr:from>
    <xdr:to>
      <xdr:col>8</xdr:col>
      <xdr:colOff>542925</xdr:colOff>
      <xdr:row>3</xdr:row>
      <xdr:rowOff>76200</xdr:rowOff>
    </xdr:to>
    <xdr:pic>
      <xdr:nvPicPr>
        <xdr:cNvPr id="9" name="Imagen 8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48725" y="228600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190500</xdr:colOff>
      <xdr:row>1</xdr:row>
      <xdr:rowOff>66675</xdr:rowOff>
    </xdr:from>
    <xdr:to>
      <xdr:col>9</xdr:col>
      <xdr:colOff>523875</xdr:colOff>
      <xdr:row>3</xdr:row>
      <xdr:rowOff>76200</xdr:rowOff>
    </xdr:to>
    <xdr:pic>
      <xdr:nvPicPr>
        <xdr:cNvPr id="10" name="Imagen 9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91675" y="228600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</xdr:row>
      <xdr:rowOff>38100</xdr:rowOff>
    </xdr:from>
    <xdr:to>
      <xdr:col>10</xdr:col>
      <xdr:colOff>1333500</xdr:colOff>
      <xdr:row>3</xdr:row>
      <xdr:rowOff>47625</xdr:rowOff>
    </xdr:to>
    <xdr:pic>
      <xdr:nvPicPr>
        <xdr:cNvPr id="11" name="Imagen 10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63175" y="200025"/>
          <a:ext cx="133350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38100</xdr:colOff>
      <xdr:row>1</xdr:row>
      <xdr:rowOff>66675</xdr:rowOff>
    </xdr:from>
    <xdr:to>
      <xdr:col>11</xdr:col>
      <xdr:colOff>1038225</xdr:colOff>
      <xdr:row>3</xdr:row>
      <xdr:rowOff>76200</xdr:rowOff>
    </xdr:to>
    <xdr:pic>
      <xdr:nvPicPr>
        <xdr:cNvPr id="12" name="Imagen 11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96700" y="228600"/>
          <a:ext cx="100012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28575</xdr:colOff>
      <xdr:row>1</xdr:row>
      <xdr:rowOff>28575</xdr:rowOff>
    </xdr:from>
    <xdr:to>
      <xdr:col>12</xdr:col>
      <xdr:colOff>1028700</xdr:colOff>
      <xdr:row>3</xdr:row>
      <xdr:rowOff>38100</xdr:rowOff>
    </xdr:to>
    <xdr:pic>
      <xdr:nvPicPr>
        <xdr:cNvPr id="13" name="Imagen 12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25425" y="190500"/>
          <a:ext cx="100012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38100</xdr:colOff>
      <xdr:row>1</xdr:row>
      <xdr:rowOff>19050</xdr:rowOff>
    </xdr:from>
    <xdr:to>
      <xdr:col>13</xdr:col>
      <xdr:colOff>1038225</xdr:colOff>
      <xdr:row>3</xdr:row>
      <xdr:rowOff>28575</xdr:rowOff>
    </xdr:to>
    <xdr:pic>
      <xdr:nvPicPr>
        <xdr:cNvPr id="14" name="Imagen 13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73200" y="180975"/>
          <a:ext cx="100012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152400</xdr:colOff>
      <xdr:row>1</xdr:row>
      <xdr:rowOff>19050</xdr:rowOff>
    </xdr:from>
    <xdr:to>
      <xdr:col>14</xdr:col>
      <xdr:colOff>819150</xdr:colOff>
      <xdr:row>3</xdr:row>
      <xdr:rowOff>28575</xdr:rowOff>
    </xdr:to>
    <xdr:pic>
      <xdr:nvPicPr>
        <xdr:cNvPr id="15" name="Imagen 14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11450" y="180975"/>
          <a:ext cx="6667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28575</xdr:colOff>
      <xdr:row>1</xdr:row>
      <xdr:rowOff>9525</xdr:rowOff>
    </xdr:from>
    <xdr:to>
      <xdr:col>15</xdr:col>
      <xdr:colOff>695325</xdr:colOff>
      <xdr:row>3</xdr:row>
      <xdr:rowOff>19050</xdr:rowOff>
    </xdr:to>
    <xdr:pic>
      <xdr:nvPicPr>
        <xdr:cNvPr id="16" name="Imagen 15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16325" y="171450"/>
          <a:ext cx="6667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95250</xdr:colOff>
      <xdr:row>1</xdr:row>
      <xdr:rowOff>0</xdr:rowOff>
    </xdr:from>
    <xdr:to>
      <xdr:col>17</xdr:col>
      <xdr:colOff>0</xdr:colOff>
      <xdr:row>3</xdr:row>
      <xdr:rowOff>9525</xdr:rowOff>
    </xdr:to>
    <xdr:pic>
      <xdr:nvPicPr>
        <xdr:cNvPr id="17" name="Imagen 16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00" y="161925"/>
          <a:ext cx="6667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123825</xdr:colOff>
      <xdr:row>1</xdr:row>
      <xdr:rowOff>28575</xdr:rowOff>
    </xdr:from>
    <xdr:to>
      <xdr:col>18</xdr:col>
      <xdr:colOff>9525</xdr:colOff>
      <xdr:row>3</xdr:row>
      <xdr:rowOff>38100</xdr:rowOff>
    </xdr:to>
    <xdr:pic>
      <xdr:nvPicPr>
        <xdr:cNvPr id="18" name="Imagen 17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35575" y="190500"/>
          <a:ext cx="100012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142875</xdr:colOff>
      <xdr:row>1</xdr:row>
      <xdr:rowOff>19050</xdr:rowOff>
    </xdr:from>
    <xdr:to>
      <xdr:col>19</xdr:col>
      <xdr:colOff>47625</xdr:colOff>
      <xdr:row>3</xdr:row>
      <xdr:rowOff>28575</xdr:rowOff>
    </xdr:to>
    <xdr:pic>
      <xdr:nvPicPr>
        <xdr:cNvPr id="19" name="Imagen 18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69050" y="180975"/>
          <a:ext cx="6667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180975</xdr:colOff>
      <xdr:row>1</xdr:row>
      <xdr:rowOff>38100</xdr:rowOff>
    </xdr:from>
    <xdr:to>
      <xdr:col>19</xdr:col>
      <xdr:colOff>847725</xdr:colOff>
      <xdr:row>3</xdr:row>
      <xdr:rowOff>47625</xdr:rowOff>
    </xdr:to>
    <xdr:pic>
      <xdr:nvPicPr>
        <xdr:cNvPr id="20" name="Imagen 19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69150" y="200025"/>
          <a:ext cx="6667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209550</xdr:colOff>
      <xdr:row>1</xdr:row>
      <xdr:rowOff>28575</xdr:rowOff>
    </xdr:from>
    <xdr:to>
      <xdr:col>20</xdr:col>
      <xdr:colOff>876300</xdr:colOff>
      <xdr:row>3</xdr:row>
      <xdr:rowOff>38100</xdr:rowOff>
    </xdr:to>
    <xdr:pic>
      <xdr:nvPicPr>
        <xdr:cNvPr id="21" name="Imagen 20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93075" y="190500"/>
          <a:ext cx="6667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228600</xdr:colOff>
      <xdr:row>1</xdr:row>
      <xdr:rowOff>76200</xdr:rowOff>
    </xdr:from>
    <xdr:to>
      <xdr:col>21</xdr:col>
      <xdr:colOff>561975</xdr:colOff>
      <xdr:row>3</xdr:row>
      <xdr:rowOff>85725</xdr:rowOff>
    </xdr:to>
    <xdr:pic>
      <xdr:nvPicPr>
        <xdr:cNvPr id="22" name="Imagen 21" descr="Partido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4150" y="238125"/>
          <a:ext cx="333375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EEM/Desktop/2016/RESULTADOS%20BASES/RESULTADOS%202005/oficiales%202005/Gob_2005_DttoLocal_ComputoDistrit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EEM/Desktop/2016/RESULTADOS%20BASES/RESULTADOS%202011/oficiales%202011/Gob_2011_computo%20Fina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uto dttal"/>
      <sheetName val="casillas anuladas TEEM"/>
      <sheetName val="computo dttal con anuladas"/>
    </sheetNames>
    <sheetDataSet>
      <sheetData sheetId="0" refreshError="1"/>
      <sheetData sheetId="1">
        <row r="11">
          <cell r="E11">
            <v>159</v>
          </cell>
          <cell r="F11">
            <v>351</v>
          </cell>
          <cell r="G11">
            <v>207</v>
          </cell>
          <cell r="H11">
            <v>0</v>
          </cell>
          <cell r="I11">
            <v>27</v>
          </cell>
          <cell r="J11">
            <v>744</v>
          </cell>
        </row>
        <row r="14">
          <cell r="E14">
            <v>86</v>
          </cell>
          <cell r="F14">
            <v>168</v>
          </cell>
          <cell r="G14">
            <v>81</v>
          </cell>
          <cell r="H14">
            <v>0</v>
          </cell>
          <cell r="I14">
            <v>3</v>
          </cell>
          <cell r="J14">
            <v>338</v>
          </cell>
        </row>
      </sheetData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UTO"/>
      <sheetName val="ANULADAS TEEM"/>
      <sheetName val="CASILLA Y SECCIÓN"/>
    </sheetNames>
    <sheetDataSet>
      <sheetData sheetId="0"/>
      <sheetData sheetId="1">
        <row r="12">
          <cell r="J12">
            <v>160</v>
          </cell>
          <cell r="K12">
            <v>654</v>
          </cell>
          <cell r="L12">
            <v>152</v>
          </cell>
          <cell r="M12">
            <v>1</v>
          </cell>
          <cell r="N12">
            <v>37</v>
          </cell>
          <cell r="O12">
            <v>1004</v>
          </cell>
        </row>
        <row r="18">
          <cell r="J18">
            <v>144</v>
          </cell>
          <cell r="K18">
            <v>950</v>
          </cell>
          <cell r="L18">
            <v>208</v>
          </cell>
          <cell r="M18">
            <v>3</v>
          </cell>
          <cell r="N18">
            <v>41</v>
          </cell>
          <cell r="O18">
            <v>1346</v>
          </cell>
        </row>
        <row r="20">
          <cell r="J20">
            <v>12</v>
          </cell>
          <cell r="K20">
            <v>158</v>
          </cell>
          <cell r="L20">
            <v>64</v>
          </cell>
          <cell r="M20">
            <v>2</v>
          </cell>
          <cell r="N20">
            <v>5</v>
          </cell>
          <cell r="O20">
            <v>241</v>
          </cell>
        </row>
        <row r="22">
          <cell r="J22">
            <v>45</v>
          </cell>
          <cell r="K22">
            <v>209</v>
          </cell>
          <cell r="L22">
            <v>109</v>
          </cell>
          <cell r="M22">
            <v>1</v>
          </cell>
          <cell r="N22">
            <v>11</v>
          </cell>
          <cell r="O22">
            <v>375</v>
          </cell>
        </row>
        <row r="24">
          <cell r="J24">
            <v>39</v>
          </cell>
          <cell r="K24">
            <v>322</v>
          </cell>
          <cell r="L24">
            <v>34</v>
          </cell>
          <cell r="M24">
            <v>1</v>
          </cell>
          <cell r="N24">
            <v>11</v>
          </cell>
          <cell r="O24">
            <v>407</v>
          </cell>
        </row>
        <row r="47">
          <cell r="J47">
            <v>977</v>
          </cell>
          <cell r="K47">
            <v>3157</v>
          </cell>
          <cell r="L47">
            <v>1051</v>
          </cell>
          <cell r="M47">
            <v>8</v>
          </cell>
          <cell r="N47">
            <v>214</v>
          </cell>
          <cell r="O47">
            <v>5407</v>
          </cell>
        </row>
        <row r="61">
          <cell r="J61">
            <v>431</v>
          </cell>
          <cell r="K61">
            <v>1548</v>
          </cell>
          <cell r="L61">
            <v>582</v>
          </cell>
          <cell r="M61">
            <v>3</v>
          </cell>
          <cell r="N61">
            <v>90</v>
          </cell>
          <cell r="O61">
            <v>2654</v>
          </cell>
        </row>
        <row r="64">
          <cell r="J64">
            <v>69</v>
          </cell>
          <cell r="K64">
            <v>375</v>
          </cell>
          <cell r="L64">
            <v>175</v>
          </cell>
          <cell r="M64">
            <v>1</v>
          </cell>
          <cell r="N64">
            <v>20</v>
          </cell>
          <cell r="O64">
            <v>640</v>
          </cell>
        </row>
        <row r="67">
          <cell r="J67">
            <v>76</v>
          </cell>
          <cell r="K67">
            <v>468</v>
          </cell>
          <cell r="L67">
            <v>149</v>
          </cell>
          <cell r="M67">
            <v>0</v>
          </cell>
          <cell r="N67">
            <v>14</v>
          </cell>
          <cell r="O67">
            <v>707</v>
          </cell>
        </row>
        <row r="89">
          <cell r="J89">
            <v>500</v>
          </cell>
          <cell r="K89">
            <v>3427</v>
          </cell>
          <cell r="L89">
            <v>1375</v>
          </cell>
          <cell r="M89">
            <v>1</v>
          </cell>
          <cell r="N89">
            <v>181</v>
          </cell>
          <cell r="O89">
            <v>5484</v>
          </cell>
        </row>
        <row r="100">
          <cell r="J100">
            <v>229</v>
          </cell>
          <cell r="K100">
            <v>1128</v>
          </cell>
          <cell r="L100">
            <v>562</v>
          </cell>
          <cell r="M100">
            <v>3</v>
          </cell>
          <cell r="N100">
            <v>65</v>
          </cell>
          <cell r="O100">
            <v>1987</v>
          </cell>
        </row>
        <row r="108">
          <cell r="J108">
            <v>149</v>
          </cell>
          <cell r="K108">
            <v>1096</v>
          </cell>
          <cell r="L108">
            <v>562</v>
          </cell>
          <cell r="M108">
            <v>4</v>
          </cell>
          <cell r="N108">
            <v>83</v>
          </cell>
          <cell r="O108">
            <v>1894</v>
          </cell>
        </row>
        <row r="110">
          <cell r="J110">
            <v>19</v>
          </cell>
          <cell r="K110">
            <v>160</v>
          </cell>
          <cell r="L110">
            <v>51</v>
          </cell>
          <cell r="M110">
            <v>0</v>
          </cell>
          <cell r="N110">
            <v>25</v>
          </cell>
          <cell r="O110">
            <v>255</v>
          </cell>
        </row>
        <row r="128">
          <cell r="J128">
            <v>476</v>
          </cell>
          <cell r="K128">
            <v>2345</v>
          </cell>
          <cell r="L128">
            <v>825</v>
          </cell>
          <cell r="M128">
            <v>7</v>
          </cell>
          <cell r="N128">
            <v>165</v>
          </cell>
          <cell r="O128">
            <v>3818</v>
          </cell>
        </row>
        <row r="140">
          <cell r="J140">
            <v>351</v>
          </cell>
          <cell r="K140">
            <v>1478</v>
          </cell>
          <cell r="L140">
            <v>476</v>
          </cell>
          <cell r="M140">
            <v>6</v>
          </cell>
          <cell r="N140">
            <v>86</v>
          </cell>
          <cell r="O140">
            <v>2397</v>
          </cell>
        </row>
        <row r="149">
          <cell r="J149">
            <v>204</v>
          </cell>
          <cell r="K149">
            <v>1394</v>
          </cell>
          <cell r="L149">
            <v>463</v>
          </cell>
          <cell r="M149">
            <v>5</v>
          </cell>
          <cell r="N149">
            <v>83</v>
          </cell>
          <cell r="O149">
            <v>2149</v>
          </cell>
        </row>
        <row r="170">
          <cell r="J170">
            <v>667</v>
          </cell>
          <cell r="K170">
            <v>3227</v>
          </cell>
          <cell r="L170">
            <v>1185</v>
          </cell>
          <cell r="M170">
            <v>12</v>
          </cell>
          <cell r="N170">
            <v>191</v>
          </cell>
          <cell r="O170">
            <v>5282</v>
          </cell>
        </row>
        <row r="180">
          <cell r="J180">
            <v>55</v>
          </cell>
          <cell r="K180">
            <v>1315</v>
          </cell>
          <cell r="L180">
            <v>376</v>
          </cell>
          <cell r="M180">
            <v>2</v>
          </cell>
          <cell r="N180">
            <v>86</v>
          </cell>
          <cell r="O180">
            <v>1834</v>
          </cell>
        </row>
        <row r="188">
          <cell r="J188">
            <v>103</v>
          </cell>
          <cell r="K188">
            <v>981</v>
          </cell>
          <cell r="L188">
            <v>510</v>
          </cell>
          <cell r="M188">
            <v>3</v>
          </cell>
          <cell r="N188">
            <v>64</v>
          </cell>
          <cell r="O188">
            <v>1661</v>
          </cell>
        </row>
        <row r="204">
          <cell r="J204">
            <v>282</v>
          </cell>
          <cell r="K204">
            <v>1970</v>
          </cell>
          <cell r="L204">
            <v>1016</v>
          </cell>
          <cell r="M204">
            <v>1</v>
          </cell>
          <cell r="N204">
            <v>128</v>
          </cell>
          <cell r="O204">
            <v>3397</v>
          </cell>
        </row>
        <row r="208">
          <cell r="J208">
            <v>108</v>
          </cell>
          <cell r="K208">
            <v>605</v>
          </cell>
          <cell r="L208">
            <v>215</v>
          </cell>
          <cell r="M208">
            <v>0</v>
          </cell>
          <cell r="N208">
            <v>25</v>
          </cell>
          <cell r="O208">
            <v>953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4"/>
  <sheetViews>
    <sheetView showGridLines="0" workbookViewId="0">
      <selection activeCell="G27" sqref="G27"/>
    </sheetView>
  </sheetViews>
  <sheetFormatPr baseColWidth="10" defaultRowHeight="12.75"/>
  <cols>
    <col min="1" max="1" width="5.28515625" customWidth="1"/>
    <col min="2" max="2" width="23" customWidth="1"/>
    <col min="3" max="6" width="16.7109375" customWidth="1"/>
    <col min="7" max="7" width="16.7109375" style="16" customWidth="1"/>
    <col min="8" max="8" width="16.7109375" customWidth="1"/>
    <col min="9" max="9" width="16.7109375" style="16" customWidth="1"/>
  </cols>
  <sheetData>
    <row r="1" spans="1:9" ht="22.5">
      <c r="A1" s="1"/>
      <c r="B1" s="2"/>
      <c r="C1" s="3" t="s">
        <v>0</v>
      </c>
      <c r="D1" s="2"/>
      <c r="E1" s="2"/>
      <c r="F1" s="2"/>
      <c r="G1" s="4"/>
      <c r="H1" s="2"/>
      <c r="I1" s="4"/>
    </row>
    <row r="2" spans="1:9" ht="18.75" customHeight="1">
      <c r="B2" s="2"/>
      <c r="C2" s="5" t="s">
        <v>1</v>
      </c>
      <c r="D2" s="2"/>
      <c r="E2" s="2"/>
      <c r="F2" s="2"/>
      <c r="G2" s="4"/>
      <c r="H2" s="2"/>
      <c r="I2" s="4"/>
    </row>
    <row r="3" spans="1:9" ht="12.75" customHeight="1">
      <c r="A3" s="6"/>
      <c r="B3" s="2"/>
      <c r="C3" s="2"/>
      <c r="D3" s="2"/>
      <c r="E3" s="2"/>
      <c r="F3" s="2"/>
      <c r="G3" s="4"/>
      <c r="H3" s="2"/>
      <c r="I3" s="4"/>
    </row>
    <row r="4" spans="1:9" ht="12.75" customHeight="1">
      <c r="A4" s="7"/>
      <c r="B4" s="8"/>
      <c r="C4" s="9" t="s">
        <v>2</v>
      </c>
      <c r="D4" s="8"/>
      <c r="E4" s="8"/>
      <c r="F4" s="8"/>
      <c r="G4" s="10"/>
      <c r="H4" s="8"/>
      <c r="I4" s="11" t="s">
        <v>3</v>
      </c>
    </row>
    <row r="5" spans="1:9" ht="21" customHeight="1">
      <c r="A5" s="12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</row>
    <row r="6" spans="1:9" s="16" customFormat="1">
      <c r="A6" s="13"/>
      <c r="B6" s="14" t="s">
        <v>13</v>
      </c>
      <c r="C6" s="15">
        <f>SUM(C8:C52)</f>
        <v>1146071</v>
      </c>
      <c r="D6" s="15">
        <f t="shared" ref="D6:I6" si="0">SUM(D8:D52)</f>
        <v>1371564</v>
      </c>
      <c r="E6" s="15">
        <f t="shared" si="0"/>
        <v>710500</v>
      </c>
      <c r="F6" s="15">
        <f t="shared" si="0"/>
        <v>3581</v>
      </c>
      <c r="G6" s="15">
        <f t="shared" si="0"/>
        <v>3231716</v>
      </c>
      <c r="H6" s="15">
        <f t="shared" si="0"/>
        <v>108462</v>
      </c>
      <c r="I6" s="15">
        <f t="shared" si="0"/>
        <v>3340178</v>
      </c>
    </row>
    <row r="7" spans="1:9" s="16" customFormat="1">
      <c r="A7" s="17"/>
      <c r="B7" s="18"/>
      <c r="C7" s="19">
        <f>C6/$G6</f>
        <v>0.35463233774254915</v>
      </c>
      <c r="D7" s="19">
        <f>D6/$G6</f>
        <v>0.42440734272442254</v>
      </c>
      <c r="E7" s="19">
        <f>E6/$G6</f>
        <v>0.21985223949134144</v>
      </c>
      <c r="F7" s="19">
        <f>F6/$G6</f>
        <v>1.1080800416868313E-3</v>
      </c>
      <c r="G7" s="19">
        <f>G6/I6</f>
        <v>0.9675280778449532</v>
      </c>
      <c r="H7" s="19">
        <f>H6/I6</f>
        <v>3.247192215504683E-2</v>
      </c>
      <c r="I7" s="17"/>
    </row>
    <row r="8" spans="1:9">
      <c r="A8" s="20" t="s">
        <v>14</v>
      </c>
      <c r="B8" s="21" t="s">
        <v>15</v>
      </c>
      <c r="C8" s="22">
        <v>44416</v>
      </c>
      <c r="D8" s="23">
        <v>36583</v>
      </c>
      <c r="E8" s="23">
        <v>10711</v>
      </c>
      <c r="F8" s="23">
        <v>94</v>
      </c>
      <c r="G8" s="23">
        <v>91804</v>
      </c>
      <c r="H8" s="24">
        <v>2450</v>
      </c>
      <c r="I8" s="23">
        <v>94254</v>
      </c>
    </row>
    <row r="9" spans="1:9">
      <c r="A9" s="29" t="s">
        <v>16</v>
      </c>
      <c r="B9" s="30" t="s">
        <v>15</v>
      </c>
      <c r="C9" s="31">
        <v>38914</v>
      </c>
      <c r="D9" s="32">
        <v>45554</v>
      </c>
      <c r="E9" s="31">
        <v>15699</v>
      </c>
      <c r="F9" s="31">
        <v>117</v>
      </c>
      <c r="G9" s="31">
        <v>100284</v>
      </c>
      <c r="H9" s="33">
        <v>3685</v>
      </c>
      <c r="I9" s="31">
        <v>103969</v>
      </c>
    </row>
    <row r="10" spans="1:9">
      <c r="A10" s="20" t="s">
        <v>17</v>
      </c>
      <c r="B10" s="21" t="s">
        <v>18</v>
      </c>
      <c r="C10" s="23">
        <v>7380</v>
      </c>
      <c r="D10" s="25">
        <v>27459</v>
      </c>
      <c r="E10" s="23">
        <v>17564</v>
      </c>
      <c r="F10" s="23">
        <v>34</v>
      </c>
      <c r="G10" s="23">
        <v>52437</v>
      </c>
      <c r="H10" s="24">
        <v>1778</v>
      </c>
      <c r="I10" s="23">
        <v>54215</v>
      </c>
    </row>
    <row r="11" spans="1:9">
      <c r="A11" s="29" t="s">
        <v>19</v>
      </c>
      <c r="B11" s="30" t="s">
        <v>20</v>
      </c>
      <c r="C11" s="31">
        <v>19721</v>
      </c>
      <c r="D11" s="32">
        <v>25213</v>
      </c>
      <c r="E11" s="31">
        <v>9536</v>
      </c>
      <c r="F11" s="31">
        <v>33</v>
      </c>
      <c r="G11" s="31">
        <v>54503</v>
      </c>
      <c r="H11" s="33">
        <v>1443</v>
      </c>
      <c r="I11" s="31">
        <v>55946</v>
      </c>
    </row>
    <row r="12" spans="1:9">
      <c r="A12" s="20" t="s">
        <v>21</v>
      </c>
      <c r="B12" s="21" t="s">
        <v>22</v>
      </c>
      <c r="C12" s="23">
        <v>10051</v>
      </c>
      <c r="D12" s="25">
        <v>15696</v>
      </c>
      <c r="E12" s="23">
        <v>5336</v>
      </c>
      <c r="F12" s="23">
        <v>36</v>
      </c>
      <c r="G12" s="23">
        <v>31119</v>
      </c>
      <c r="H12" s="24">
        <v>830</v>
      </c>
      <c r="I12" s="23">
        <v>31949</v>
      </c>
    </row>
    <row r="13" spans="1:9">
      <c r="A13" s="29" t="s">
        <v>23</v>
      </c>
      <c r="B13" s="30" t="s">
        <v>24</v>
      </c>
      <c r="C13" s="31">
        <v>7409</v>
      </c>
      <c r="D13" s="32">
        <v>10040</v>
      </c>
      <c r="E13" s="31">
        <v>6053</v>
      </c>
      <c r="F13" s="31">
        <v>16</v>
      </c>
      <c r="G13" s="31">
        <v>23518</v>
      </c>
      <c r="H13" s="33">
        <v>692</v>
      </c>
      <c r="I13" s="31">
        <v>24210</v>
      </c>
    </row>
    <row r="14" spans="1:9">
      <c r="A14" s="20" t="s">
        <v>25</v>
      </c>
      <c r="B14" s="21" t="s">
        <v>26</v>
      </c>
      <c r="C14" s="23">
        <v>7917</v>
      </c>
      <c r="D14" s="25">
        <v>17324</v>
      </c>
      <c r="E14" s="23">
        <v>6417</v>
      </c>
      <c r="F14" s="23">
        <v>44</v>
      </c>
      <c r="G14" s="23">
        <v>31702</v>
      </c>
      <c r="H14" s="24">
        <v>1022</v>
      </c>
      <c r="I14" s="23">
        <v>32724</v>
      </c>
    </row>
    <row r="15" spans="1:9">
      <c r="A15" s="29" t="s">
        <v>27</v>
      </c>
      <c r="B15" s="30" t="s">
        <v>28</v>
      </c>
      <c r="C15" s="31">
        <v>4485</v>
      </c>
      <c r="D15" s="32">
        <v>15515</v>
      </c>
      <c r="E15" s="31">
        <v>2810</v>
      </c>
      <c r="F15" s="31">
        <v>236</v>
      </c>
      <c r="G15" s="31">
        <v>23046</v>
      </c>
      <c r="H15" s="33">
        <v>866</v>
      </c>
      <c r="I15" s="31">
        <v>23912</v>
      </c>
    </row>
    <row r="16" spans="1:9">
      <c r="A16" s="20" t="s">
        <v>29</v>
      </c>
      <c r="B16" s="21" t="s">
        <v>30</v>
      </c>
      <c r="C16" s="23">
        <v>3162</v>
      </c>
      <c r="D16" s="25">
        <v>25166</v>
      </c>
      <c r="E16" s="23">
        <v>9493</v>
      </c>
      <c r="F16" s="23">
        <v>103</v>
      </c>
      <c r="G16" s="23">
        <v>37924</v>
      </c>
      <c r="H16" s="24">
        <v>1046</v>
      </c>
      <c r="I16" s="23">
        <v>38970</v>
      </c>
    </row>
    <row r="17" spans="1:9">
      <c r="A17" s="29" t="s">
        <v>31</v>
      </c>
      <c r="B17" s="30" t="s">
        <v>32</v>
      </c>
      <c r="C17" s="31">
        <v>7672</v>
      </c>
      <c r="D17" s="32">
        <v>23734</v>
      </c>
      <c r="E17" s="31">
        <v>6412</v>
      </c>
      <c r="F17" s="31">
        <v>53</v>
      </c>
      <c r="G17" s="31">
        <v>37871</v>
      </c>
      <c r="H17" s="33">
        <v>1443</v>
      </c>
      <c r="I17" s="31">
        <v>39314</v>
      </c>
    </row>
    <row r="18" spans="1:9">
      <c r="A18" s="20" t="s">
        <v>33</v>
      </c>
      <c r="B18" s="21" t="s">
        <v>34</v>
      </c>
      <c r="C18" s="23">
        <v>2522</v>
      </c>
      <c r="D18" s="25">
        <v>15505</v>
      </c>
      <c r="E18" s="23">
        <v>5667</v>
      </c>
      <c r="F18" s="23">
        <v>29</v>
      </c>
      <c r="G18" s="23">
        <v>23723</v>
      </c>
      <c r="H18" s="24">
        <v>851</v>
      </c>
      <c r="I18" s="23">
        <v>24574</v>
      </c>
    </row>
    <row r="19" spans="1:9">
      <c r="A19" s="29" t="s">
        <v>35</v>
      </c>
      <c r="B19" s="30" t="s">
        <v>36</v>
      </c>
      <c r="C19" s="31">
        <v>8336</v>
      </c>
      <c r="D19" s="32">
        <v>30552</v>
      </c>
      <c r="E19" s="31">
        <v>4836</v>
      </c>
      <c r="F19" s="31">
        <v>88</v>
      </c>
      <c r="G19" s="31">
        <v>43812</v>
      </c>
      <c r="H19" s="33">
        <v>2519</v>
      </c>
      <c r="I19" s="31">
        <v>46331</v>
      </c>
    </row>
    <row r="20" spans="1:9">
      <c r="A20" s="20" t="s">
        <v>37</v>
      </c>
      <c r="B20" s="21" t="s">
        <v>38</v>
      </c>
      <c r="C20" s="23">
        <v>13956</v>
      </c>
      <c r="D20" s="25">
        <v>39071</v>
      </c>
      <c r="E20" s="23">
        <v>6945</v>
      </c>
      <c r="F20" s="23">
        <v>82</v>
      </c>
      <c r="G20" s="23">
        <v>60054</v>
      </c>
      <c r="H20" s="24">
        <v>2438</v>
      </c>
      <c r="I20" s="23">
        <v>62492</v>
      </c>
    </row>
    <row r="21" spans="1:9">
      <c r="A21" s="29" t="s">
        <v>39</v>
      </c>
      <c r="B21" s="30" t="s">
        <v>40</v>
      </c>
      <c r="C21" s="31">
        <v>9400</v>
      </c>
      <c r="D21" s="32">
        <v>20028</v>
      </c>
      <c r="E21" s="31">
        <v>2552</v>
      </c>
      <c r="F21" s="31">
        <v>34</v>
      </c>
      <c r="G21" s="31">
        <v>32014</v>
      </c>
      <c r="H21" s="33">
        <v>1142</v>
      </c>
      <c r="I21" s="31">
        <v>33156</v>
      </c>
    </row>
    <row r="22" spans="1:9">
      <c r="A22" s="20" t="s">
        <v>41</v>
      </c>
      <c r="B22" s="21" t="s">
        <v>42</v>
      </c>
      <c r="C22" s="23">
        <v>9310</v>
      </c>
      <c r="D22" s="25">
        <v>30445</v>
      </c>
      <c r="E22" s="23">
        <v>10709</v>
      </c>
      <c r="F22" s="23">
        <v>46</v>
      </c>
      <c r="G22" s="23">
        <v>50510</v>
      </c>
      <c r="H22" s="24">
        <v>2413</v>
      </c>
      <c r="I22" s="23">
        <v>52923</v>
      </c>
    </row>
    <row r="23" spans="1:9" s="34" customFormat="1">
      <c r="A23" s="29" t="s">
        <v>43</v>
      </c>
      <c r="B23" s="30" t="s">
        <v>44</v>
      </c>
      <c r="C23" s="22">
        <v>63804</v>
      </c>
      <c r="D23" s="31">
        <v>38244</v>
      </c>
      <c r="E23" s="31">
        <v>16467</v>
      </c>
      <c r="F23" s="31">
        <v>83</v>
      </c>
      <c r="G23" s="31">
        <v>118598</v>
      </c>
      <c r="H23" s="33">
        <v>3196</v>
      </c>
      <c r="I23" s="31">
        <v>121794</v>
      </c>
    </row>
    <row r="24" spans="1:9">
      <c r="A24" s="20" t="s">
        <v>45</v>
      </c>
      <c r="B24" s="21" t="s">
        <v>46</v>
      </c>
      <c r="C24" s="22">
        <v>23883</v>
      </c>
      <c r="D24" s="23">
        <v>22694</v>
      </c>
      <c r="E24" s="23">
        <v>7501</v>
      </c>
      <c r="F24" s="23">
        <v>34</v>
      </c>
      <c r="G24" s="23">
        <v>54112</v>
      </c>
      <c r="H24" s="24">
        <v>1524</v>
      </c>
      <c r="I24" s="23">
        <v>55636</v>
      </c>
    </row>
    <row r="25" spans="1:9" s="34" customFormat="1">
      <c r="A25" s="29" t="s">
        <v>47</v>
      </c>
      <c r="B25" s="30" t="s">
        <v>48</v>
      </c>
      <c r="C25" s="22">
        <v>70741</v>
      </c>
      <c r="D25" s="31">
        <v>33153</v>
      </c>
      <c r="E25" s="31">
        <v>13782</v>
      </c>
      <c r="F25" s="31">
        <v>168</v>
      </c>
      <c r="G25" s="31">
        <v>117844</v>
      </c>
      <c r="H25" s="33">
        <v>2636</v>
      </c>
      <c r="I25" s="31">
        <v>120480</v>
      </c>
    </row>
    <row r="26" spans="1:9">
      <c r="A26" s="20" t="s">
        <v>49</v>
      </c>
      <c r="B26" s="21" t="s">
        <v>50</v>
      </c>
      <c r="C26" s="22">
        <v>25923</v>
      </c>
      <c r="D26" s="23">
        <v>22715</v>
      </c>
      <c r="E26" s="23">
        <v>12909</v>
      </c>
      <c r="F26" s="23">
        <v>49</v>
      </c>
      <c r="G26" s="23">
        <v>61596</v>
      </c>
      <c r="H26" s="24">
        <v>1615</v>
      </c>
      <c r="I26" s="23">
        <v>63211</v>
      </c>
    </row>
    <row r="27" spans="1:9">
      <c r="A27" s="29" t="s">
        <v>51</v>
      </c>
      <c r="B27" s="30" t="s">
        <v>52</v>
      </c>
      <c r="C27" s="31">
        <v>13728</v>
      </c>
      <c r="D27" s="32">
        <v>26861</v>
      </c>
      <c r="E27" s="31">
        <v>17199</v>
      </c>
      <c r="F27" s="31">
        <v>69</v>
      </c>
      <c r="G27" s="31">
        <v>57857</v>
      </c>
      <c r="H27" s="33">
        <v>1476</v>
      </c>
      <c r="I27" s="31">
        <v>59333</v>
      </c>
    </row>
    <row r="28" spans="1:9">
      <c r="A28" s="20" t="s">
        <v>53</v>
      </c>
      <c r="B28" s="21" t="s">
        <v>54</v>
      </c>
      <c r="C28" s="23">
        <v>30060</v>
      </c>
      <c r="D28" s="25">
        <v>44803</v>
      </c>
      <c r="E28" s="23">
        <v>25101</v>
      </c>
      <c r="F28" s="23">
        <v>53</v>
      </c>
      <c r="G28" s="23">
        <v>100017</v>
      </c>
      <c r="H28" s="24">
        <v>4998</v>
      </c>
      <c r="I28" s="23">
        <v>105015</v>
      </c>
    </row>
    <row r="29" spans="1:9">
      <c r="A29" s="29" t="s">
        <v>55</v>
      </c>
      <c r="B29" s="30" t="s">
        <v>54</v>
      </c>
      <c r="C29" s="31">
        <v>37989</v>
      </c>
      <c r="D29" s="32">
        <v>41115</v>
      </c>
      <c r="E29" s="31">
        <v>27354</v>
      </c>
      <c r="F29" s="31">
        <v>69</v>
      </c>
      <c r="G29" s="31">
        <v>106527</v>
      </c>
      <c r="H29" s="33">
        <v>3543</v>
      </c>
      <c r="I29" s="31">
        <v>110070</v>
      </c>
    </row>
    <row r="30" spans="1:9">
      <c r="A30" s="20" t="s">
        <v>56</v>
      </c>
      <c r="B30" s="21" t="s">
        <v>57</v>
      </c>
      <c r="C30" s="23">
        <v>13876</v>
      </c>
      <c r="D30" s="23">
        <v>31207</v>
      </c>
      <c r="E30" s="26">
        <v>35024</v>
      </c>
      <c r="F30" s="23">
        <v>98</v>
      </c>
      <c r="G30" s="23">
        <v>80205</v>
      </c>
      <c r="H30" s="24">
        <v>2690</v>
      </c>
      <c r="I30" s="23">
        <v>82895</v>
      </c>
    </row>
    <row r="31" spans="1:9" s="34" customFormat="1">
      <c r="A31" s="29" t="s">
        <v>58</v>
      </c>
      <c r="B31" s="30" t="s">
        <v>59</v>
      </c>
      <c r="C31" s="31">
        <v>19968</v>
      </c>
      <c r="D31" s="31">
        <v>17002</v>
      </c>
      <c r="E31" s="26">
        <v>22531</v>
      </c>
      <c r="F31" s="31">
        <v>75</v>
      </c>
      <c r="G31" s="31">
        <v>59576</v>
      </c>
      <c r="H31" s="33">
        <v>1921</v>
      </c>
      <c r="I31" s="31">
        <v>61497</v>
      </c>
    </row>
    <row r="32" spans="1:9">
      <c r="A32" s="20" t="s">
        <v>60</v>
      </c>
      <c r="B32" s="21" t="s">
        <v>59</v>
      </c>
      <c r="C32" s="23">
        <v>18728</v>
      </c>
      <c r="D32" s="23">
        <v>25304</v>
      </c>
      <c r="E32" s="26">
        <v>28056</v>
      </c>
      <c r="F32" s="23">
        <v>62</v>
      </c>
      <c r="G32" s="23">
        <v>72150</v>
      </c>
      <c r="H32" s="24">
        <v>2893</v>
      </c>
      <c r="I32" s="23">
        <v>75043</v>
      </c>
    </row>
    <row r="33" spans="1:9" s="34" customFormat="1">
      <c r="A33" s="29" t="s">
        <v>61</v>
      </c>
      <c r="B33" s="30" t="s">
        <v>59</v>
      </c>
      <c r="C33" s="31">
        <v>17922</v>
      </c>
      <c r="D33" s="31">
        <v>23014</v>
      </c>
      <c r="E33" s="26">
        <v>24021</v>
      </c>
      <c r="F33" s="31">
        <v>103</v>
      </c>
      <c r="G33" s="31">
        <v>65060</v>
      </c>
      <c r="H33" s="33">
        <v>2183</v>
      </c>
      <c r="I33" s="31">
        <v>67243</v>
      </c>
    </row>
    <row r="34" spans="1:9">
      <c r="A34" s="20" t="s">
        <v>62</v>
      </c>
      <c r="B34" s="21" t="s">
        <v>63</v>
      </c>
      <c r="C34" s="23">
        <v>28897</v>
      </c>
      <c r="D34" s="25">
        <v>47655</v>
      </c>
      <c r="E34" s="23">
        <v>29527</v>
      </c>
      <c r="F34" s="23">
        <v>197</v>
      </c>
      <c r="G34" s="23">
        <v>106276</v>
      </c>
      <c r="H34" s="24">
        <v>4279</v>
      </c>
      <c r="I34" s="23">
        <v>110555</v>
      </c>
    </row>
    <row r="35" spans="1:9">
      <c r="A35" s="29" t="s">
        <v>64</v>
      </c>
      <c r="B35" s="30" t="s">
        <v>65</v>
      </c>
      <c r="C35" s="31">
        <v>10546</v>
      </c>
      <c r="D35" s="32">
        <v>20750</v>
      </c>
      <c r="E35" s="31">
        <v>11402</v>
      </c>
      <c r="F35" s="31">
        <v>47</v>
      </c>
      <c r="G35" s="31">
        <v>42745</v>
      </c>
      <c r="H35" s="33">
        <v>1381</v>
      </c>
      <c r="I35" s="31">
        <v>44126</v>
      </c>
    </row>
    <row r="36" spans="1:9">
      <c r="A36" s="20" t="s">
        <v>66</v>
      </c>
      <c r="B36" s="21" t="s">
        <v>67</v>
      </c>
      <c r="C36" s="22">
        <v>53166</v>
      </c>
      <c r="D36" s="23">
        <v>50153</v>
      </c>
      <c r="E36" s="23">
        <v>19391</v>
      </c>
      <c r="F36" s="23">
        <v>98</v>
      </c>
      <c r="G36" s="23">
        <v>122808</v>
      </c>
      <c r="H36" s="24">
        <v>4078</v>
      </c>
      <c r="I36" s="23">
        <v>126886</v>
      </c>
    </row>
    <row r="37" spans="1:9" s="34" customFormat="1">
      <c r="A37" s="29" t="s">
        <v>68</v>
      </c>
      <c r="B37" s="30" t="s">
        <v>67</v>
      </c>
      <c r="C37" s="22">
        <v>60135</v>
      </c>
      <c r="D37" s="31">
        <v>36965</v>
      </c>
      <c r="E37" s="31">
        <v>11990</v>
      </c>
      <c r="F37" s="31">
        <v>348</v>
      </c>
      <c r="G37" s="31">
        <v>109438</v>
      </c>
      <c r="H37" s="33">
        <v>3035</v>
      </c>
      <c r="I37" s="31">
        <v>112473</v>
      </c>
    </row>
    <row r="38" spans="1:9">
      <c r="A38" s="20" t="s">
        <v>69</v>
      </c>
      <c r="B38" s="21" t="s">
        <v>70</v>
      </c>
      <c r="C38" s="23">
        <v>26258</v>
      </c>
      <c r="D38" s="25">
        <v>63286</v>
      </c>
      <c r="E38" s="23">
        <v>37983</v>
      </c>
      <c r="F38" s="23">
        <v>86</v>
      </c>
      <c r="G38" s="23">
        <v>127613</v>
      </c>
      <c r="H38" s="24">
        <v>7006</v>
      </c>
      <c r="I38" s="23">
        <v>134619</v>
      </c>
    </row>
    <row r="39" spans="1:9" s="34" customFormat="1">
      <c r="A39" s="29" t="s">
        <v>71</v>
      </c>
      <c r="B39" s="30" t="s">
        <v>59</v>
      </c>
      <c r="C39" s="31">
        <v>20414</v>
      </c>
      <c r="D39" s="31">
        <v>27476</v>
      </c>
      <c r="E39" s="26">
        <v>30412</v>
      </c>
      <c r="F39" s="31">
        <v>94</v>
      </c>
      <c r="G39" s="31">
        <v>78396</v>
      </c>
      <c r="H39" s="33">
        <v>2687</v>
      </c>
      <c r="I39" s="31">
        <v>81083</v>
      </c>
    </row>
    <row r="40" spans="1:9">
      <c r="A40" s="20" t="s">
        <v>72</v>
      </c>
      <c r="B40" s="21" t="s">
        <v>54</v>
      </c>
      <c r="C40" s="23">
        <v>38612</v>
      </c>
      <c r="D40" s="25">
        <v>42805</v>
      </c>
      <c r="E40" s="23">
        <v>23603</v>
      </c>
      <c r="F40" s="23">
        <v>68</v>
      </c>
      <c r="G40" s="23">
        <v>105088</v>
      </c>
      <c r="H40" s="24">
        <v>3378</v>
      </c>
      <c r="I40" s="23">
        <v>108466</v>
      </c>
    </row>
    <row r="41" spans="1:9">
      <c r="A41" s="29" t="s">
        <v>73</v>
      </c>
      <c r="B41" s="30" t="s">
        <v>74</v>
      </c>
      <c r="C41" s="31">
        <v>6990</v>
      </c>
      <c r="D41" s="32">
        <v>13822</v>
      </c>
      <c r="E41" s="31">
        <v>5347</v>
      </c>
      <c r="F41" s="31">
        <v>35</v>
      </c>
      <c r="G41" s="31">
        <v>26194</v>
      </c>
      <c r="H41" s="33">
        <v>868</v>
      </c>
      <c r="I41" s="31">
        <v>27062</v>
      </c>
    </row>
    <row r="42" spans="1:9">
      <c r="A42" s="20" t="s">
        <v>75</v>
      </c>
      <c r="B42" s="21" t="s">
        <v>76</v>
      </c>
      <c r="C42" s="22">
        <v>28763</v>
      </c>
      <c r="D42" s="23">
        <v>24988</v>
      </c>
      <c r="E42" s="23">
        <v>9457</v>
      </c>
      <c r="F42" s="23">
        <v>78</v>
      </c>
      <c r="G42" s="23">
        <v>63286</v>
      </c>
      <c r="H42" s="24">
        <v>1810</v>
      </c>
      <c r="I42" s="23">
        <v>65096</v>
      </c>
    </row>
    <row r="43" spans="1:9">
      <c r="A43" s="29" t="s">
        <v>77</v>
      </c>
      <c r="B43" s="30" t="s">
        <v>78</v>
      </c>
      <c r="C43" s="22">
        <v>20350</v>
      </c>
      <c r="D43" s="31">
        <v>17906</v>
      </c>
      <c r="E43" s="31">
        <v>5623</v>
      </c>
      <c r="F43" s="31">
        <v>30</v>
      </c>
      <c r="G43" s="31">
        <v>43909</v>
      </c>
      <c r="H43" s="33">
        <v>1364</v>
      </c>
      <c r="I43" s="31">
        <v>45273</v>
      </c>
    </row>
    <row r="44" spans="1:9">
      <c r="A44" s="20" t="s">
        <v>79</v>
      </c>
      <c r="B44" s="21" t="s">
        <v>48</v>
      </c>
      <c r="C44" s="22">
        <v>53129</v>
      </c>
      <c r="D44" s="23">
        <v>36728</v>
      </c>
      <c r="E44" s="23">
        <v>17377</v>
      </c>
      <c r="F44" s="23">
        <v>110</v>
      </c>
      <c r="G44" s="23">
        <v>107344</v>
      </c>
      <c r="H44" s="24">
        <v>3461</v>
      </c>
      <c r="I44" s="23">
        <v>110805</v>
      </c>
    </row>
    <row r="45" spans="1:9">
      <c r="A45" s="29" t="s">
        <v>80</v>
      </c>
      <c r="B45" s="30" t="s">
        <v>81</v>
      </c>
      <c r="C45" s="22">
        <v>74450</v>
      </c>
      <c r="D45" s="31">
        <v>56699</v>
      </c>
      <c r="E45" s="31">
        <v>29004</v>
      </c>
      <c r="F45" s="31">
        <v>88</v>
      </c>
      <c r="G45" s="31">
        <v>160241</v>
      </c>
      <c r="H45" s="33">
        <v>4648</v>
      </c>
      <c r="I45" s="31">
        <v>164889</v>
      </c>
    </row>
    <row r="46" spans="1:9">
      <c r="A46" s="20" t="s">
        <v>82</v>
      </c>
      <c r="B46" s="21" t="s">
        <v>83</v>
      </c>
      <c r="C46" s="23">
        <v>13081</v>
      </c>
      <c r="D46" s="25">
        <v>25403</v>
      </c>
      <c r="E46" s="23">
        <v>18844</v>
      </c>
      <c r="F46" s="23">
        <v>45</v>
      </c>
      <c r="G46" s="23">
        <v>57373</v>
      </c>
      <c r="H46" s="24">
        <v>1584</v>
      </c>
      <c r="I46" s="23">
        <v>58957</v>
      </c>
    </row>
    <row r="47" spans="1:9">
      <c r="A47" s="29" t="s">
        <v>84</v>
      </c>
      <c r="B47" s="30" t="s">
        <v>85</v>
      </c>
      <c r="C47" s="31">
        <v>15614</v>
      </c>
      <c r="D47" s="32">
        <v>35645</v>
      </c>
      <c r="E47" s="31">
        <v>18788</v>
      </c>
      <c r="F47" s="31">
        <v>79</v>
      </c>
      <c r="G47" s="31">
        <v>70126</v>
      </c>
      <c r="H47" s="33">
        <v>1673</v>
      </c>
      <c r="I47" s="31">
        <v>71799</v>
      </c>
    </row>
    <row r="48" spans="1:9">
      <c r="A48" s="20" t="s">
        <v>86</v>
      </c>
      <c r="B48" s="21" t="s">
        <v>59</v>
      </c>
      <c r="C48" s="23">
        <v>15913</v>
      </c>
      <c r="D48" s="23">
        <v>23113</v>
      </c>
      <c r="E48" s="26">
        <v>30242</v>
      </c>
      <c r="F48" s="23">
        <v>70</v>
      </c>
      <c r="G48" s="23">
        <v>69338</v>
      </c>
      <c r="H48" s="24">
        <v>2349</v>
      </c>
      <c r="I48" s="23">
        <v>71687</v>
      </c>
    </row>
    <row r="49" spans="1:9">
      <c r="A49" s="29" t="s">
        <v>87</v>
      </c>
      <c r="B49" s="30" t="s">
        <v>54</v>
      </c>
      <c r="C49" s="31">
        <v>33223</v>
      </c>
      <c r="D49" s="32">
        <v>35698</v>
      </c>
      <c r="E49" s="31">
        <v>23720</v>
      </c>
      <c r="F49" s="31">
        <v>41</v>
      </c>
      <c r="G49" s="31">
        <v>92682</v>
      </c>
      <c r="H49" s="33">
        <v>3740</v>
      </c>
      <c r="I49" s="31">
        <v>96422</v>
      </c>
    </row>
    <row r="50" spans="1:9">
      <c r="A50" s="20" t="s">
        <v>88</v>
      </c>
      <c r="B50" s="21" t="s">
        <v>89</v>
      </c>
      <c r="C50" s="22">
        <v>68972</v>
      </c>
      <c r="D50" s="23">
        <v>41808</v>
      </c>
      <c r="E50" s="23">
        <v>19173</v>
      </c>
      <c r="F50" s="23">
        <v>78</v>
      </c>
      <c r="G50" s="23">
        <v>130031</v>
      </c>
      <c r="H50" s="24">
        <v>3127</v>
      </c>
      <c r="I50" s="23">
        <v>133158</v>
      </c>
    </row>
    <row r="51" spans="1:9">
      <c r="A51" s="29" t="s">
        <v>90</v>
      </c>
      <c r="B51" s="30" t="s">
        <v>91</v>
      </c>
      <c r="C51" s="31">
        <v>31537</v>
      </c>
      <c r="D51" s="32">
        <v>32015</v>
      </c>
      <c r="E51" s="31">
        <v>8780</v>
      </c>
      <c r="F51" s="31">
        <v>40</v>
      </c>
      <c r="G51" s="31">
        <v>72372</v>
      </c>
      <c r="H51" s="33">
        <v>2431</v>
      </c>
      <c r="I51" s="31">
        <v>74803</v>
      </c>
    </row>
    <row r="52" spans="1:9">
      <c r="A52" s="20" t="s">
        <v>92</v>
      </c>
      <c r="B52" s="21" t="s">
        <v>93</v>
      </c>
      <c r="C52" s="23">
        <v>14748</v>
      </c>
      <c r="D52" s="25">
        <v>34652</v>
      </c>
      <c r="E52" s="23">
        <v>9152</v>
      </c>
      <c r="F52" s="23">
        <v>41</v>
      </c>
      <c r="G52" s="23">
        <v>58593</v>
      </c>
      <c r="H52" s="24">
        <v>2270</v>
      </c>
      <c r="I52" s="23">
        <v>60863</v>
      </c>
    </row>
    <row r="53" spans="1:9">
      <c r="A53" s="27" t="s">
        <v>94</v>
      </c>
    </row>
    <row r="54" spans="1:9">
      <c r="A54" s="28" t="s">
        <v>95</v>
      </c>
    </row>
  </sheetData>
  <printOptions horizontalCentered="1"/>
  <pageMargins left="0.19685039370078741" right="0.19685039370078741" top="0.18" bottom="0.19685039370078741" header="0" footer="0"/>
  <pageSetup scale="74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0"/>
  <sheetViews>
    <sheetView topLeftCell="B1" zoomScaleNormal="100" workbookViewId="0">
      <selection activeCell="I15" sqref="I15"/>
    </sheetView>
  </sheetViews>
  <sheetFormatPr baseColWidth="10" defaultRowHeight="12.75"/>
  <cols>
    <col min="1" max="1" width="3.42578125" hidden="1" customWidth="1"/>
    <col min="2" max="2" width="21.7109375" customWidth="1"/>
    <col min="3" max="3" width="8.5703125" customWidth="1"/>
    <col min="4" max="4" width="9.7109375" customWidth="1"/>
    <col min="5" max="5" width="8.28515625" customWidth="1"/>
    <col min="6" max="6" width="9.7109375" customWidth="1"/>
    <col min="7" max="7" width="8.28515625" customWidth="1"/>
    <col min="8" max="8" width="9.7109375" customWidth="1"/>
    <col min="9" max="9" width="8.28515625" customWidth="1"/>
    <col min="10" max="10" width="9.28515625" customWidth="1"/>
    <col min="11" max="11" width="9.42578125" customWidth="1"/>
    <col min="12" max="12" width="9.7109375" customWidth="1"/>
    <col min="13" max="13" width="8.28515625" customWidth="1"/>
    <col min="14" max="14" width="7.7109375" customWidth="1"/>
    <col min="15" max="15" width="8.28515625" customWidth="1"/>
    <col min="16" max="16" width="9.7109375" customWidth="1"/>
    <col min="17" max="18" width="10" customWidth="1"/>
    <col min="20" max="20" width="8.5703125" bestFit="1" customWidth="1"/>
    <col min="21" max="21" width="9.85546875" bestFit="1" customWidth="1"/>
  </cols>
  <sheetData>
    <row r="1" spans="1:21">
      <c r="D1" t="s">
        <v>96</v>
      </c>
    </row>
    <row r="2" spans="1:21">
      <c r="D2" t="s">
        <v>97</v>
      </c>
    </row>
    <row r="3" spans="1:21">
      <c r="D3" t="s">
        <v>98</v>
      </c>
    </row>
    <row r="4" spans="1:21" ht="5.25" customHeight="1"/>
    <row r="5" spans="1:21" ht="51" customHeight="1"/>
    <row r="6" spans="1:21" ht="13.5">
      <c r="B6" s="35" t="s">
        <v>99</v>
      </c>
      <c r="C6" s="36" t="s">
        <v>100</v>
      </c>
      <c r="D6" s="37" t="s">
        <v>101</v>
      </c>
      <c r="E6" s="38"/>
      <c r="F6" s="37" t="s">
        <v>102</v>
      </c>
      <c r="G6" s="38"/>
      <c r="H6" s="37" t="s">
        <v>103</v>
      </c>
      <c r="I6" s="38"/>
      <c r="J6" s="39" t="s">
        <v>104</v>
      </c>
      <c r="K6" s="40"/>
      <c r="L6" s="37" t="s">
        <v>105</v>
      </c>
      <c r="M6" s="38"/>
      <c r="N6" s="37" t="s">
        <v>106</v>
      </c>
      <c r="O6" s="38"/>
      <c r="P6" s="36" t="s">
        <v>107</v>
      </c>
      <c r="Q6" s="36" t="s">
        <v>108</v>
      </c>
      <c r="R6" s="36" t="s">
        <v>109</v>
      </c>
      <c r="T6" t="s">
        <v>107</v>
      </c>
      <c r="U6" t="s">
        <v>110</v>
      </c>
    </row>
    <row r="7" spans="1:21">
      <c r="A7" s="41" t="s">
        <v>111</v>
      </c>
      <c r="B7" s="42"/>
      <c r="C7" s="43" t="s">
        <v>112</v>
      </c>
      <c r="D7" s="44" t="s">
        <v>113</v>
      </c>
      <c r="E7" s="44" t="s">
        <v>110</v>
      </c>
      <c r="F7" s="44" t="s">
        <v>113</v>
      </c>
      <c r="G7" s="44" t="s">
        <v>110</v>
      </c>
      <c r="H7" s="44" t="s">
        <v>113</v>
      </c>
      <c r="I7" s="44" t="s">
        <v>110</v>
      </c>
      <c r="J7" s="44" t="s">
        <v>113</v>
      </c>
      <c r="K7" s="44" t="s">
        <v>110</v>
      </c>
      <c r="L7" s="44" t="s">
        <v>113</v>
      </c>
      <c r="M7" s="44" t="s">
        <v>110</v>
      </c>
      <c r="N7" s="44" t="s">
        <v>113</v>
      </c>
      <c r="O7" s="44" t="s">
        <v>110</v>
      </c>
      <c r="P7" s="43" t="s">
        <v>114</v>
      </c>
      <c r="Q7" s="43" t="s">
        <v>115</v>
      </c>
      <c r="R7" s="43" t="s">
        <v>116</v>
      </c>
      <c r="T7" t="s">
        <v>117</v>
      </c>
      <c r="U7" s="45" t="s">
        <v>118</v>
      </c>
    </row>
    <row r="8" spans="1:21" s="16" customFormat="1" ht="3.75" customHeight="1">
      <c r="A8" s="46"/>
      <c r="B8" s="47"/>
      <c r="C8" s="48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8"/>
      <c r="Q8" s="50"/>
      <c r="R8" s="48"/>
      <c r="U8" s="45"/>
    </row>
    <row r="9" spans="1:21">
      <c r="A9" s="51"/>
      <c r="B9" s="52" t="s">
        <v>119</v>
      </c>
      <c r="C9" s="53">
        <f>SUM(C11:C55)</f>
        <v>8869630</v>
      </c>
      <c r="D9" s="54">
        <f>SUM(D11:D55)</f>
        <v>936615</v>
      </c>
      <c r="E9" s="55">
        <f>D9/$P9</f>
        <v>0.2473283761063384</v>
      </c>
      <c r="F9" s="56">
        <f>SUM(F11:F55)</f>
        <v>1801530</v>
      </c>
      <c r="G9" s="57">
        <f>F9/$P9</f>
        <v>0.47572320473924912</v>
      </c>
      <c r="H9" s="54">
        <f>SUM(H11:H55)</f>
        <v>918347</v>
      </c>
      <c r="I9" s="55">
        <f>H9/$P9</f>
        <v>0.24250441452691612</v>
      </c>
      <c r="J9" s="58">
        <f>SUM(J11:J55)</f>
        <v>6993</v>
      </c>
      <c r="K9" s="59">
        <f>J9/$P9</f>
        <v>1.8466150276384903E-3</v>
      </c>
      <c r="L9" s="53">
        <f>SUM(L11:L55)</f>
        <v>3663485</v>
      </c>
      <c r="M9" s="60">
        <f>L9/$P9</f>
        <v>0.96740261040014219</v>
      </c>
      <c r="N9" s="58">
        <f>SUM(N11:N55)</f>
        <v>122362</v>
      </c>
      <c r="O9" s="59">
        <f>N9/$P9</f>
        <v>3.2311669957371794E-2</v>
      </c>
      <c r="P9" s="53">
        <f>SUM(P11:P55)</f>
        <v>3786929</v>
      </c>
      <c r="Q9" s="60">
        <f>P9/C9</f>
        <v>0.42695456292990802</v>
      </c>
      <c r="R9" s="53">
        <f>SUM(R11:R55)</f>
        <v>1082</v>
      </c>
      <c r="T9" s="61">
        <f>MAX(D9,F9,H9,J9,N9)</f>
        <v>1801530</v>
      </c>
      <c r="U9" s="62">
        <f>MAX(E9,G9,I9,K9,O9)</f>
        <v>0.47572320473924912</v>
      </c>
    </row>
    <row r="10" spans="1:21" s="16" customFormat="1" ht="3.75" customHeight="1">
      <c r="A10" s="46"/>
      <c r="B10" s="47"/>
      <c r="C10" s="48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8"/>
      <c r="Q10" s="50"/>
      <c r="R10" s="48"/>
      <c r="U10" s="45"/>
    </row>
    <row r="11" spans="1:21">
      <c r="A11" s="63">
        <v>1</v>
      </c>
      <c r="B11" s="64" t="s">
        <v>120</v>
      </c>
      <c r="C11" s="65">
        <v>205251</v>
      </c>
      <c r="D11" s="65">
        <v>40486</v>
      </c>
      <c r="E11" s="66">
        <f t="shared" ref="E11:E55" si="0">D11/$P11</f>
        <v>0.36150796485463249</v>
      </c>
      <c r="F11" s="65">
        <v>56068</v>
      </c>
      <c r="G11" s="66">
        <f t="shared" ref="G11:G55" si="1">F11/$P11</f>
        <v>0.50064290306450465</v>
      </c>
      <c r="H11" s="65">
        <v>12307</v>
      </c>
      <c r="I11" s="66">
        <f t="shared" ref="I11:I55" si="2">H11/$P11</f>
        <v>0.10989177798414172</v>
      </c>
      <c r="J11" s="65">
        <v>110</v>
      </c>
      <c r="K11" s="66">
        <f t="shared" ref="K11:K55" si="3">J11/$P11</f>
        <v>9.8221301521537259E-4</v>
      </c>
      <c r="L11" s="65">
        <f>D11+F11+H11+J11</f>
        <v>108971</v>
      </c>
      <c r="M11" s="66">
        <f t="shared" ref="M11:M55" si="4">L11/$P11</f>
        <v>0.97302485891849422</v>
      </c>
      <c r="N11" s="65">
        <v>3021</v>
      </c>
      <c r="O11" s="66">
        <f t="shared" ref="O11:O55" si="5">N11/$P11</f>
        <v>2.6975141081505821E-2</v>
      </c>
      <c r="P11" s="65">
        <f t="shared" ref="P11:P55" si="6">L11+N11+R11</f>
        <v>111992</v>
      </c>
      <c r="Q11" s="67">
        <f t="shared" ref="Q11:Q55" si="7">P11/C11</f>
        <v>0.54563436962548295</v>
      </c>
      <c r="R11" s="68">
        <v>0</v>
      </c>
      <c r="T11" s="61">
        <f t="shared" ref="T11:U55" si="8">MAX(D11,F11,H11,J11,N11)</f>
        <v>56068</v>
      </c>
      <c r="U11" s="62">
        <f t="shared" si="8"/>
        <v>0.50064290306450465</v>
      </c>
    </row>
    <row r="12" spans="1:21">
      <c r="A12" s="63">
        <v>2</v>
      </c>
      <c r="B12" s="69" t="s">
        <v>121</v>
      </c>
      <c r="C12" s="70">
        <v>259848</v>
      </c>
      <c r="D12" s="70">
        <v>46573</v>
      </c>
      <c r="E12" s="71">
        <f t="shared" si="0"/>
        <v>0.33965387728907009</v>
      </c>
      <c r="F12" s="70">
        <v>71561</v>
      </c>
      <c r="G12" s="71">
        <f t="shared" si="1"/>
        <v>0.52188974540362754</v>
      </c>
      <c r="H12" s="70">
        <v>13988</v>
      </c>
      <c r="I12" s="71">
        <f t="shared" si="2"/>
        <v>0.10201357944559106</v>
      </c>
      <c r="J12" s="70">
        <v>570</v>
      </c>
      <c r="K12" s="71">
        <f t="shared" si="3"/>
        <v>4.1569731401191667E-3</v>
      </c>
      <c r="L12" s="70">
        <f>D12+F12+H12+J12</f>
        <v>132692</v>
      </c>
      <c r="M12" s="71">
        <f t="shared" si="4"/>
        <v>0.96771417527840775</v>
      </c>
      <c r="N12" s="70">
        <v>4427</v>
      </c>
      <c r="O12" s="71">
        <f t="shared" si="5"/>
        <v>3.2285824721592193E-2</v>
      </c>
      <c r="P12" s="70">
        <f t="shared" si="6"/>
        <v>137119</v>
      </c>
      <c r="Q12" s="72">
        <f t="shared" si="7"/>
        <v>0.52768926449308828</v>
      </c>
      <c r="R12" s="73">
        <v>0</v>
      </c>
      <c r="T12" s="61">
        <f t="shared" si="8"/>
        <v>71561</v>
      </c>
      <c r="U12" s="62">
        <f t="shared" si="8"/>
        <v>0.52188974540362754</v>
      </c>
    </row>
    <row r="13" spans="1:21">
      <c r="A13" s="63">
        <v>3</v>
      </c>
      <c r="B13" s="74" t="s">
        <v>122</v>
      </c>
      <c r="C13" s="70">
        <v>141626</v>
      </c>
      <c r="D13" s="70">
        <v>13797</v>
      </c>
      <c r="E13" s="71">
        <f t="shared" si="0"/>
        <v>0.2049191284587622</v>
      </c>
      <c r="F13" s="70">
        <v>37762</v>
      </c>
      <c r="G13" s="71">
        <f t="shared" si="1"/>
        <v>0.56085787699208367</v>
      </c>
      <c r="H13" s="70">
        <v>13169</v>
      </c>
      <c r="I13" s="71">
        <f t="shared" si="2"/>
        <v>0.19559179551159234</v>
      </c>
      <c r="J13" s="70">
        <v>100</v>
      </c>
      <c r="K13" s="71">
        <f t="shared" si="3"/>
        <v>1.4852440998678132E-3</v>
      </c>
      <c r="L13" s="70">
        <f t="shared" ref="L13:L55" si="9">D13+F13+H13+J13</f>
        <v>64828</v>
      </c>
      <c r="M13" s="71">
        <f t="shared" si="4"/>
        <v>0.96285404506230599</v>
      </c>
      <c r="N13" s="70">
        <v>2501</v>
      </c>
      <c r="O13" s="71">
        <f t="shared" si="5"/>
        <v>3.7145954937694008E-2</v>
      </c>
      <c r="P13" s="70">
        <f t="shared" si="6"/>
        <v>67329</v>
      </c>
      <c r="Q13" s="72">
        <f t="shared" si="7"/>
        <v>0.47539999717565984</v>
      </c>
      <c r="R13" s="73">
        <v>0</v>
      </c>
      <c r="T13" s="61">
        <f t="shared" si="8"/>
        <v>37762</v>
      </c>
      <c r="U13" s="62">
        <f t="shared" si="8"/>
        <v>0.56085787699208367</v>
      </c>
    </row>
    <row r="14" spans="1:21">
      <c r="A14" s="63">
        <v>4</v>
      </c>
      <c r="B14" s="69" t="s">
        <v>123</v>
      </c>
      <c r="C14" s="70">
        <v>137472</v>
      </c>
      <c r="D14" s="70">
        <v>19589</v>
      </c>
      <c r="E14" s="71">
        <f t="shared" si="0"/>
        <v>0.27938785406623501</v>
      </c>
      <c r="F14" s="70">
        <v>36900</v>
      </c>
      <c r="G14" s="71">
        <f t="shared" si="1"/>
        <v>0.52628576318566911</v>
      </c>
      <c r="H14" s="70">
        <v>11676</v>
      </c>
      <c r="I14" s="71">
        <f t="shared" si="2"/>
        <v>0.16652879596086373</v>
      </c>
      <c r="J14" s="70">
        <v>52</v>
      </c>
      <c r="K14" s="71">
        <f t="shared" si="3"/>
        <v>7.4164931397438462E-4</v>
      </c>
      <c r="L14" s="70">
        <f t="shared" si="9"/>
        <v>68217</v>
      </c>
      <c r="M14" s="71">
        <f t="shared" si="4"/>
        <v>0.97294406252674215</v>
      </c>
      <c r="N14" s="70">
        <v>1897</v>
      </c>
      <c r="O14" s="71">
        <f t="shared" si="5"/>
        <v>2.7055937473257838E-2</v>
      </c>
      <c r="P14" s="70">
        <f t="shared" si="6"/>
        <v>70114</v>
      </c>
      <c r="Q14" s="72">
        <f t="shared" si="7"/>
        <v>0.51002385940409678</v>
      </c>
      <c r="R14" s="73">
        <v>0</v>
      </c>
      <c r="T14" s="61">
        <f t="shared" si="8"/>
        <v>36900</v>
      </c>
      <c r="U14" s="62">
        <f t="shared" si="8"/>
        <v>0.52628576318566911</v>
      </c>
    </row>
    <row r="15" spans="1:21">
      <c r="A15" s="63">
        <v>5</v>
      </c>
      <c r="B15" s="74" t="s">
        <v>124</v>
      </c>
      <c r="C15" s="70">
        <v>84372</v>
      </c>
      <c r="D15" s="70">
        <v>12260</v>
      </c>
      <c r="E15" s="71">
        <f t="shared" si="0"/>
        <v>0.312054571370393</v>
      </c>
      <c r="F15" s="70">
        <v>21557</v>
      </c>
      <c r="G15" s="71">
        <f t="shared" si="1"/>
        <v>0.54869171248218285</v>
      </c>
      <c r="H15" s="70">
        <v>4372</v>
      </c>
      <c r="I15" s="71">
        <f t="shared" si="2"/>
        <v>0.11128079820810426</v>
      </c>
      <c r="J15" s="70">
        <v>24</v>
      </c>
      <c r="K15" s="71">
        <f t="shared" si="3"/>
        <v>6.1087354917532073E-4</v>
      </c>
      <c r="L15" s="70">
        <f t="shared" si="9"/>
        <v>38213</v>
      </c>
      <c r="M15" s="71">
        <f t="shared" si="4"/>
        <v>0.97263795560985544</v>
      </c>
      <c r="N15" s="70">
        <v>1075</v>
      </c>
      <c r="O15" s="71">
        <f t="shared" si="5"/>
        <v>2.7362044390144575E-2</v>
      </c>
      <c r="P15" s="70">
        <f t="shared" si="6"/>
        <v>39288</v>
      </c>
      <c r="Q15" s="72">
        <f t="shared" si="7"/>
        <v>0.46565211207509599</v>
      </c>
      <c r="R15" s="73">
        <v>0</v>
      </c>
      <c r="T15" s="61">
        <f t="shared" si="8"/>
        <v>21557</v>
      </c>
      <c r="U15" s="62">
        <f t="shared" si="8"/>
        <v>0.54869171248218285</v>
      </c>
    </row>
    <row r="16" spans="1:21">
      <c r="A16" s="63">
        <v>6</v>
      </c>
      <c r="B16" s="74" t="s">
        <v>125</v>
      </c>
      <c r="C16" s="70">
        <v>73411</v>
      </c>
      <c r="D16" s="70">
        <v>8700</v>
      </c>
      <c r="E16" s="71">
        <f t="shared" si="0"/>
        <v>0.27411071552348848</v>
      </c>
      <c r="F16" s="70">
        <v>17106</v>
      </c>
      <c r="G16" s="71">
        <f t="shared" si="1"/>
        <v>0.53895837928101076</v>
      </c>
      <c r="H16" s="70">
        <v>4984</v>
      </c>
      <c r="I16" s="71">
        <f t="shared" si="2"/>
        <v>0.15703078231828349</v>
      </c>
      <c r="J16" s="70">
        <v>44</v>
      </c>
      <c r="K16" s="71">
        <f t="shared" si="3"/>
        <v>1.3863070670153438E-3</v>
      </c>
      <c r="L16" s="70">
        <f t="shared" si="9"/>
        <v>30834</v>
      </c>
      <c r="M16" s="71">
        <f t="shared" si="4"/>
        <v>0.97148618418979804</v>
      </c>
      <c r="N16" s="70">
        <v>905</v>
      </c>
      <c r="O16" s="71">
        <f t="shared" si="5"/>
        <v>2.8513815810201959E-2</v>
      </c>
      <c r="P16" s="70">
        <f t="shared" si="6"/>
        <v>31739</v>
      </c>
      <c r="Q16" s="72">
        <f t="shared" si="7"/>
        <v>0.43234665104684583</v>
      </c>
      <c r="R16" s="73">
        <v>0</v>
      </c>
      <c r="T16" s="61">
        <f t="shared" si="8"/>
        <v>17106</v>
      </c>
      <c r="U16" s="62">
        <f t="shared" si="8"/>
        <v>0.53895837928101076</v>
      </c>
    </row>
    <row r="17" spans="1:21">
      <c r="A17" s="63">
        <v>7</v>
      </c>
      <c r="B17" s="74" t="s">
        <v>126</v>
      </c>
      <c r="C17" s="70">
        <v>95738</v>
      </c>
      <c r="D17" s="70">
        <v>12713</v>
      </c>
      <c r="E17" s="71">
        <f t="shared" si="0"/>
        <v>0.28711127170893652</v>
      </c>
      <c r="F17" s="70">
        <v>23651</v>
      </c>
      <c r="G17" s="71">
        <f t="shared" si="1"/>
        <v>0.53413582059215425</v>
      </c>
      <c r="H17" s="70">
        <v>6433</v>
      </c>
      <c r="I17" s="71">
        <f t="shared" si="2"/>
        <v>0.14528331714808373</v>
      </c>
      <c r="J17" s="70">
        <v>48</v>
      </c>
      <c r="K17" s="71">
        <f t="shared" si="3"/>
        <v>1.084035321484225E-3</v>
      </c>
      <c r="L17" s="70">
        <f t="shared" si="9"/>
        <v>42845</v>
      </c>
      <c r="M17" s="71">
        <f t="shared" si="4"/>
        <v>0.96761444477065883</v>
      </c>
      <c r="N17" s="70">
        <v>1434</v>
      </c>
      <c r="O17" s="71">
        <f t="shared" si="5"/>
        <v>3.2385555229341223E-2</v>
      </c>
      <c r="P17" s="70">
        <f t="shared" si="6"/>
        <v>44279</v>
      </c>
      <c r="Q17" s="72">
        <f t="shared" si="7"/>
        <v>0.46250182790532496</v>
      </c>
      <c r="R17" s="73">
        <v>0</v>
      </c>
      <c r="T17" s="61">
        <f t="shared" si="8"/>
        <v>23651</v>
      </c>
      <c r="U17" s="62">
        <f t="shared" si="8"/>
        <v>0.53413582059215425</v>
      </c>
    </row>
    <row r="18" spans="1:21">
      <c r="A18" s="75">
        <v>8</v>
      </c>
      <c r="B18" s="69" t="s">
        <v>127</v>
      </c>
      <c r="C18" s="76">
        <v>64032</v>
      </c>
      <c r="D18" s="70">
        <v>9574</v>
      </c>
      <c r="E18" s="71">
        <f t="shared" si="0"/>
        <v>0.27442100435679889</v>
      </c>
      <c r="F18" s="70">
        <v>20062</v>
      </c>
      <c r="G18" s="71">
        <f t="shared" si="1"/>
        <v>0.5750401284109149</v>
      </c>
      <c r="H18" s="70">
        <v>4106</v>
      </c>
      <c r="I18" s="71">
        <f t="shared" si="2"/>
        <v>0.11769089658335244</v>
      </c>
      <c r="J18" s="76">
        <v>44</v>
      </c>
      <c r="K18" s="77">
        <f t="shared" si="3"/>
        <v>1.2611786287548728E-3</v>
      </c>
      <c r="L18" s="70">
        <f t="shared" si="9"/>
        <v>33786</v>
      </c>
      <c r="M18" s="77">
        <f t="shared" si="4"/>
        <v>0.96841320797982111</v>
      </c>
      <c r="N18" s="76">
        <v>1102</v>
      </c>
      <c r="O18" s="77">
        <f t="shared" si="5"/>
        <v>3.1586792020178861E-2</v>
      </c>
      <c r="P18" s="70">
        <f t="shared" si="6"/>
        <v>34888</v>
      </c>
      <c r="Q18" s="72">
        <f t="shared" si="7"/>
        <v>0.54485257371314344</v>
      </c>
      <c r="R18" s="73">
        <v>0</v>
      </c>
      <c r="T18" s="61">
        <f t="shared" si="8"/>
        <v>20062</v>
      </c>
      <c r="U18" s="62">
        <f t="shared" si="8"/>
        <v>0.5750401284109149</v>
      </c>
    </row>
    <row r="19" spans="1:21">
      <c r="A19" s="63">
        <v>9</v>
      </c>
      <c r="B19" s="74" t="s">
        <v>128</v>
      </c>
      <c r="C19" s="70">
        <v>102909</v>
      </c>
      <c r="D19" s="70">
        <v>9134</v>
      </c>
      <c r="E19" s="71">
        <f t="shared" si="0"/>
        <v>0.16281639928698752</v>
      </c>
      <c r="F19" s="70">
        <v>28767</v>
      </c>
      <c r="G19" s="71">
        <f t="shared" si="1"/>
        <v>0.51278074866310164</v>
      </c>
      <c r="H19" s="70">
        <v>16514</v>
      </c>
      <c r="I19" s="71">
        <f t="shared" si="2"/>
        <v>0.29436720142602496</v>
      </c>
      <c r="J19" s="70">
        <v>54</v>
      </c>
      <c r="K19" s="71">
        <f t="shared" si="3"/>
        <v>9.6256684491978614E-4</v>
      </c>
      <c r="L19" s="70">
        <f t="shared" si="9"/>
        <v>54469</v>
      </c>
      <c r="M19" s="71">
        <f t="shared" si="4"/>
        <v>0.97092691622103389</v>
      </c>
      <c r="N19" s="70">
        <v>1631</v>
      </c>
      <c r="O19" s="71">
        <f t="shared" si="5"/>
        <v>2.9073083778966131E-2</v>
      </c>
      <c r="P19" s="70">
        <f t="shared" si="6"/>
        <v>56100</v>
      </c>
      <c r="Q19" s="72">
        <f t="shared" si="7"/>
        <v>0.5451418243302335</v>
      </c>
      <c r="R19" s="73">
        <v>0</v>
      </c>
      <c r="T19" s="61">
        <f t="shared" si="8"/>
        <v>28767</v>
      </c>
      <c r="U19" s="62">
        <f t="shared" si="8"/>
        <v>0.51278074866310164</v>
      </c>
    </row>
    <row r="20" spans="1:21">
      <c r="A20" s="63">
        <v>10</v>
      </c>
      <c r="B20" s="74" t="s">
        <v>129</v>
      </c>
      <c r="C20" s="70">
        <v>86278</v>
      </c>
      <c r="D20" s="70">
        <v>10261</v>
      </c>
      <c r="E20" s="71">
        <f t="shared" si="0"/>
        <v>0.23053246461469332</v>
      </c>
      <c r="F20" s="70">
        <v>26614</v>
      </c>
      <c r="G20" s="71">
        <f t="shared" si="1"/>
        <v>0.59793304875308917</v>
      </c>
      <c r="H20" s="70">
        <v>5973</v>
      </c>
      <c r="I20" s="71">
        <f t="shared" si="2"/>
        <v>0.13419456301954616</v>
      </c>
      <c r="J20" s="70">
        <v>69</v>
      </c>
      <c r="K20" s="71">
        <f t="shared" si="3"/>
        <v>1.550213435183105E-3</v>
      </c>
      <c r="L20" s="70">
        <f t="shared" si="9"/>
        <v>42917</v>
      </c>
      <c r="M20" s="71">
        <f t="shared" si="4"/>
        <v>0.96421028982251178</v>
      </c>
      <c r="N20" s="70">
        <v>1593</v>
      </c>
      <c r="O20" s="71">
        <f t="shared" si="5"/>
        <v>3.5789710177488207E-2</v>
      </c>
      <c r="P20" s="70">
        <f t="shared" si="6"/>
        <v>44510</v>
      </c>
      <c r="Q20" s="72">
        <f t="shared" si="7"/>
        <v>0.51589049352094396</v>
      </c>
      <c r="R20" s="73">
        <v>0</v>
      </c>
      <c r="T20" s="61">
        <f t="shared" si="8"/>
        <v>26614</v>
      </c>
      <c r="U20" s="62">
        <f t="shared" si="8"/>
        <v>0.59793304875308917</v>
      </c>
    </row>
    <row r="21" spans="1:21">
      <c r="A21" s="63">
        <v>11</v>
      </c>
      <c r="B21" s="74" t="s">
        <v>130</v>
      </c>
      <c r="C21" s="70">
        <v>51804</v>
      </c>
      <c r="D21" s="70">
        <v>6578</v>
      </c>
      <c r="E21" s="71">
        <f t="shared" si="0"/>
        <v>0.20877900149173201</v>
      </c>
      <c r="F21" s="70">
        <v>17284</v>
      </c>
      <c r="G21" s="71">
        <f t="shared" si="1"/>
        <v>0.54857650680801096</v>
      </c>
      <c r="H21" s="70">
        <v>6467</v>
      </c>
      <c r="I21" s="71">
        <f t="shared" si="2"/>
        <v>0.20525597486272892</v>
      </c>
      <c r="J21" s="70">
        <v>42</v>
      </c>
      <c r="K21" s="71">
        <f t="shared" si="3"/>
        <v>1.3330371028660297E-3</v>
      </c>
      <c r="L21" s="70">
        <f t="shared" si="9"/>
        <v>30371</v>
      </c>
      <c r="M21" s="71">
        <f t="shared" si="4"/>
        <v>0.96394452026533783</v>
      </c>
      <c r="N21" s="70">
        <v>1136</v>
      </c>
      <c r="O21" s="71">
        <f t="shared" si="5"/>
        <v>3.6055479734662138E-2</v>
      </c>
      <c r="P21" s="70">
        <f t="shared" si="6"/>
        <v>31507</v>
      </c>
      <c r="Q21" s="72">
        <f t="shared" si="7"/>
        <v>0.60819627827966949</v>
      </c>
      <c r="R21" s="73">
        <v>0</v>
      </c>
      <c r="T21" s="61">
        <f t="shared" si="8"/>
        <v>17284</v>
      </c>
      <c r="U21" s="62">
        <f t="shared" si="8"/>
        <v>0.54857650680801096</v>
      </c>
    </row>
    <row r="22" spans="1:21">
      <c r="A22" s="63">
        <v>12</v>
      </c>
      <c r="B22" s="74" t="s">
        <v>131</v>
      </c>
      <c r="C22" s="70">
        <v>114707</v>
      </c>
      <c r="D22" s="70">
        <v>11499</v>
      </c>
      <c r="E22" s="71">
        <f t="shared" si="0"/>
        <v>0.21086701386341963</v>
      </c>
      <c r="F22" s="70">
        <v>34745</v>
      </c>
      <c r="G22" s="71">
        <f t="shared" si="1"/>
        <v>0.63714883004474432</v>
      </c>
      <c r="H22" s="70">
        <v>5239</v>
      </c>
      <c r="I22" s="71">
        <f t="shared" si="2"/>
        <v>9.6072031101004915E-2</v>
      </c>
      <c r="J22" s="70">
        <v>160</v>
      </c>
      <c r="K22" s="71">
        <f t="shared" si="3"/>
        <v>2.9340570674099612E-3</v>
      </c>
      <c r="L22" s="70">
        <f t="shared" si="9"/>
        <v>51643</v>
      </c>
      <c r="M22" s="71">
        <f t="shared" si="4"/>
        <v>0.94702193207657892</v>
      </c>
      <c r="N22" s="70">
        <v>2889</v>
      </c>
      <c r="O22" s="71">
        <f t="shared" si="5"/>
        <v>5.2978067923421107E-2</v>
      </c>
      <c r="P22" s="70">
        <f t="shared" si="6"/>
        <v>54532</v>
      </c>
      <c r="Q22" s="72">
        <f t="shared" si="7"/>
        <v>0.47540254735979498</v>
      </c>
      <c r="R22" s="73">
        <v>0</v>
      </c>
      <c r="T22" s="61">
        <f t="shared" si="8"/>
        <v>34745</v>
      </c>
      <c r="U22" s="62">
        <f t="shared" si="8"/>
        <v>0.63714883004474432</v>
      </c>
    </row>
    <row r="23" spans="1:21">
      <c r="A23" s="63">
        <v>13</v>
      </c>
      <c r="B23" s="74" t="s">
        <v>132</v>
      </c>
      <c r="C23" s="70">
        <v>153331</v>
      </c>
      <c r="D23" s="70">
        <v>18950</v>
      </c>
      <c r="E23" s="71">
        <f t="shared" si="0"/>
        <v>0.23035312708928463</v>
      </c>
      <c r="F23" s="70">
        <v>52772</v>
      </c>
      <c r="G23" s="71">
        <f t="shared" si="1"/>
        <v>0.64148787455175349</v>
      </c>
      <c r="H23" s="70">
        <v>7041</v>
      </c>
      <c r="I23" s="71">
        <f t="shared" si="2"/>
        <v>8.5589254239348447E-2</v>
      </c>
      <c r="J23" s="70">
        <v>168</v>
      </c>
      <c r="K23" s="71">
        <f t="shared" si="3"/>
        <v>2.0421807573086973E-3</v>
      </c>
      <c r="L23" s="70">
        <f t="shared" si="9"/>
        <v>78931</v>
      </c>
      <c r="M23" s="71">
        <f t="shared" si="4"/>
        <v>0.95947243663769521</v>
      </c>
      <c r="N23" s="70">
        <v>3334</v>
      </c>
      <c r="O23" s="71">
        <f t="shared" si="5"/>
        <v>4.0527563362304744E-2</v>
      </c>
      <c r="P23" s="70">
        <f t="shared" si="6"/>
        <v>82265</v>
      </c>
      <c r="Q23" s="72">
        <f t="shared" si="7"/>
        <v>0.53651903398529976</v>
      </c>
      <c r="R23" s="73">
        <v>0</v>
      </c>
      <c r="T23" s="61">
        <f t="shared" si="8"/>
        <v>52772</v>
      </c>
      <c r="U23" s="62">
        <f t="shared" si="8"/>
        <v>0.64148787455175349</v>
      </c>
    </row>
    <row r="24" spans="1:21">
      <c r="A24" s="63">
        <v>14</v>
      </c>
      <c r="B24" s="74" t="s">
        <v>133</v>
      </c>
      <c r="C24" s="70">
        <v>72481</v>
      </c>
      <c r="D24" s="70">
        <v>14244</v>
      </c>
      <c r="E24" s="71">
        <f t="shared" si="0"/>
        <v>0.31968758416374898</v>
      </c>
      <c r="F24" s="70">
        <v>25693</v>
      </c>
      <c r="G24" s="71">
        <f t="shared" si="1"/>
        <v>0.5766451207469252</v>
      </c>
      <c r="H24" s="70">
        <v>2890</v>
      </c>
      <c r="I24" s="71">
        <f t="shared" si="2"/>
        <v>6.4862195888320318E-2</v>
      </c>
      <c r="J24" s="70">
        <v>242</v>
      </c>
      <c r="K24" s="71">
        <f t="shared" si="3"/>
        <v>5.4313672681569258E-3</v>
      </c>
      <c r="L24" s="70">
        <f t="shared" si="9"/>
        <v>43069</v>
      </c>
      <c r="M24" s="71">
        <f t="shared" si="4"/>
        <v>0.96662626806715146</v>
      </c>
      <c r="N24" s="70">
        <v>1487</v>
      </c>
      <c r="O24" s="71">
        <f t="shared" si="5"/>
        <v>3.3373731932848552E-2</v>
      </c>
      <c r="P24" s="70">
        <f t="shared" si="6"/>
        <v>44556</v>
      </c>
      <c r="Q24" s="72">
        <f t="shared" si="7"/>
        <v>0.6147266180102372</v>
      </c>
      <c r="R24" s="73">
        <v>0</v>
      </c>
      <c r="T24" s="61">
        <f t="shared" si="8"/>
        <v>25693</v>
      </c>
      <c r="U24" s="62">
        <f t="shared" si="8"/>
        <v>0.5766451207469252</v>
      </c>
    </row>
    <row r="25" spans="1:21">
      <c r="A25" s="63">
        <v>15</v>
      </c>
      <c r="B25" s="74" t="s">
        <v>134</v>
      </c>
      <c r="C25" s="70">
        <v>125651</v>
      </c>
      <c r="D25" s="70">
        <v>15871</v>
      </c>
      <c r="E25" s="71">
        <f t="shared" si="0"/>
        <v>0.24125193810233181</v>
      </c>
      <c r="F25" s="70">
        <v>41840</v>
      </c>
      <c r="G25" s="71">
        <f t="shared" si="1"/>
        <v>0.6360015808834707</v>
      </c>
      <c r="H25" s="70">
        <v>5216</v>
      </c>
      <c r="I25" s="71">
        <f t="shared" si="2"/>
        <v>7.9287386374000554E-2</v>
      </c>
      <c r="J25" s="70">
        <v>131</v>
      </c>
      <c r="K25" s="71">
        <f t="shared" si="3"/>
        <v>1.9913051409114401E-3</v>
      </c>
      <c r="L25" s="70">
        <f t="shared" si="9"/>
        <v>63058</v>
      </c>
      <c r="M25" s="71">
        <f t="shared" si="4"/>
        <v>0.95853221050071447</v>
      </c>
      <c r="N25" s="70">
        <v>2728</v>
      </c>
      <c r="O25" s="71">
        <f t="shared" si="5"/>
        <v>4.1467789499285562E-2</v>
      </c>
      <c r="P25" s="70">
        <f t="shared" si="6"/>
        <v>65786</v>
      </c>
      <c r="Q25" s="72">
        <f t="shared" si="7"/>
        <v>0.52356129278716446</v>
      </c>
      <c r="R25" s="73">
        <v>0</v>
      </c>
      <c r="T25" s="61">
        <f t="shared" si="8"/>
        <v>41840</v>
      </c>
      <c r="U25" s="62">
        <f t="shared" si="8"/>
        <v>0.6360015808834707</v>
      </c>
    </row>
    <row r="26" spans="1:21">
      <c r="A26" s="63">
        <v>16</v>
      </c>
      <c r="B26" s="74" t="s">
        <v>135</v>
      </c>
      <c r="C26" s="70">
        <v>329273</v>
      </c>
      <c r="D26" s="70">
        <v>44215</v>
      </c>
      <c r="E26" s="71">
        <f t="shared" si="0"/>
        <v>0.34601358542540539</v>
      </c>
      <c r="F26" s="70">
        <v>51586</v>
      </c>
      <c r="G26" s="71">
        <f t="shared" si="1"/>
        <v>0.40369686345708383</v>
      </c>
      <c r="H26" s="70">
        <v>28107</v>
      </c>
      <c r="I26" s="71">
        <f t="shared" si="2"/>
        <v>0.2199571151317849</v>
      </c>
      <c r="J26" s="70">
        <v>145</v>
      </c>
      <c r="K26" s="71">
        <f t="shared" si="3"/>
        <v>1.1347273524071871E-3</v>
      </c>
      <c r="L26" s="70">
        <f t="shared" si="9"/>
        <v>124053</v>
      </c>
      <c r="M26" s="71">
        <f t="shared" si="4"/>
        <v>0.97080229136668128</v>
      </c>
      <c r="N26" s="70">
        <v>3731</v>
      </c>
      <c r="O26" s="71">
        <f t="shared" si="5"/>
        <v>2.9197708633318727E-2</v>
      </c>
      <c r="P26" s="70">
        <f t="shared" si="6"/>
        <v>127784</v>
      </c>
      <c r="Q26" s="72">
        <f t="shared" si="7"/>
        <v>0.38807919264561624</v>
      </c>
      <c r="R26" s="73">
        <v>0</v>
      </c>
      <c r="T26" s="61">
        <f t="shared" si="8"/>
        <v>51586</v>
      </c>
      <c r="U26" s="62">
        <f t="shared" si="8"/>
        <v>0.40369686345708383</v>
      </c>
    </row>
    <row r="27" spans="1:21">
      <c r="A27" s="75">
        <v>17</v>
      </c>
      <c r="B27" s="69" t="s">
        <v>136</v>
      </c>
      <c r="C27" s="76">
        <v>162048</v>
      </c>
      <c r="D27" s="70">
        <v>15820</v>
      </c>
      <c r="E27" s="71">
        <f t="shared" si="0"/>
        <v>0.2439212421172734</v>
      </c>
      <c r="F27" s="70">
        <v>33381</v>
      </c>
      <c r="G27" s="71">
        <f t="shared" si="1"/>
        <v>0.51468615569637821</v>
      </c>
      <c r="H27" s="70">
        <v>12626</v>
      </c>
      <c r="I27" s="71">
        <f t="shared" si="2"/>
        <v>0.19467443760889341</v>
      </c>
      <c r="J27" s="76">
        <v>349</v>
      </c>
      <c r="K27" s="77">
        <f t="shared" si="3"/>
        <v>5.3810691212976243E-3</v>
      </c>
      <c r="L27" s="70">
        <f t="shared" si="9"/>
        <v>62176</v>
      </c>
      <c r="M27" s="77">
        <f t="shared" si="4"/>
        <v>0.95866290454384262</v>
      </c>
      <c r="N27" s="76">
        <v>2681</v>
      </c>
      <c r="O27" s="77">
        <f t="shared" si="5"/>
        <v>4.1337095456157394E-2</v>
      </c>
      <c r="P27" s="70">
        <f t="shared" si="6"/>
        <v>64857</v>
      </c>
      <c r="Q27" s="72">
        <f t="shared" si="7"/>
        <v>0.40023326421800948</v>
      </c>
      <c r="R27" s="73">
        <v>0</v>
      </c>
      <c r="T27" s="61">
        <f t="shared" si="8"/>
        <v>33381</v>
      </c>
      <c r="U27" s="62">
        <f t="shared" si="8"/>
        <v>0.51468615569637821</v>
      </c>
    </row>
    <row r="28" spans="1:21">
      <c r="A28" s="75">
        <v>18</v>
      </c>
      <c r="B28" s="69" t="s">
        <v>137</v>
      </c>
      <c r="C28" s="76">
        <v>261423</v>
      </c>
      <c r="D28" s="70">
        <v>49882</v>
      </c>
      <c r="E28" s="71">
        <f t="shared" si="0"/>
        <v>0.41503311478683397</v>
      </c>
      <c r="F28" s="70">
        <v>44458</v>
      </c>
      <c r="G28" s="71">
        <f t="shared" si="1"/>
        <v>0.36990381735281391</v>
      </c>
      <c r="H28" s="70">
        <v>22473</v>
      </c>
      <c r="I28" s="71">
        <f t="shared" si="2"/>
        <v>0.1869820614370819</v>
      </c>
      <c r="J28" s="76">
        <v>117</v>
      </c>
      <c r="K28" s="77">
        <f t="shared" si="3"/>
        <v>9.7347488934003391E-4</v>
      </c>
      <c r="L28" s="70">
        <f t="shared" si="9"/>
        <v>116930</v>
      </c>
      <c r="M28" s="77">
        <f t="shared" si="4"/>
        <v>0.9728924684660698</v>
      </c>
      <c r="N28" s="76">
        <v>3258</v>
      </c>
      <c r="O28" s="77">
        <f t="shared" si="5"/>
        <v>2.7107531533930175E-2</v>
      </c>
      <c r="P28" s="70">
        <f t="shared" si="6"/>
        <v>120188</v>
      </c>
      <c r="Q28" s="72">
        <f t="shared" si="7"/>
        <v>0.45974531697670057</v>
      </c>
      <c r="R28" s="73">
        <v>0</v>
      </c>
      <c r="T28" s="61">
        <f t="shared" si="8"/>
        <v>49882</v>
      </c>
      <c r="U28" s="62">
        <f t="shared" si="8"/>
        <v>0.41503311478683397</v>
      </c>
    </row>
    <row r="29" spans="1:21">
      <c r="A29" s="75">
        <v>19</v>
      </c>
      <c r="B29" s="69" t="s">
        <v>138</v>
      </c>
      <c r="C29" s="76">
        <v>179560</v>
      </c>
      <c r="D29" s="70">
        <v>20325</v>
      </c>
      <c r="E29" s="71">
        <f t="shared" si="0"/>
        <v>0.25711249699561045</v>
      </c>
      <c r="F29" s="70">
        <v>38143</v>
      </c>
      <c r="G29" s="71">
        <f t="shared" si="1"/>
        <v>0.48251129017975736</v>
      </c>
      <c r="H29" s="70">
        <v>18334</v>
      </c>
      <c r="I29" s="71">
        <f t="shared" si="2"/>
        <v>0.2319262248421905</v>
      </c>
      <c r="J29" s="76">
        <v>45</v>
      </c>
      <c r="K29" s="77">
        <f t="shared" si="3"/>
        <v>5.692527608758902E-4</v>
      </c>
      <c r="L29" s="70">
        <f t="shared" si="9"/>
        <v>76847</v>
      </c>
      <c r="M29" s="77">
        <f t="shared" si="4"/>
        <v>0.97211926477843413</v>
      </c>
      <c r="N29" s="76">
        <v>2204</v>
      </c>
      <c r="O29" s="77">
        <f t="shared" si="5"/>
        <v>2.7880735221565825E-2</v>
      </c>
      <c r="P29" s="70">
        <f t="shared" si="6"/>
        <v>79051</v>
      </c>
      <c r="Q29" s="72">
        <f t="shared" si="7"/>
        <v>0.4402483849409668</v>
      </c>
      <c r="R29" s="73">
        <v>0</v>
      </c>
      <c r="T29" s="61">
        <f t="shared" si="8"/>
        <v>38143</v>
      </c>
      <c r="U29" s="62">
        <f t="shared" si="8"/>
        <v>0.48251129017975736</v>
      </c>
    </row>
    <row r="30" spans="1:21">
      <c r="A30" s="63">
        <v>20</v>
      </c>
      <c r="B30" s="74" t="s">
        <v>139</v>
      </c>
      <c r="C30" s="70">
        <v>158216</v>
      </c>
      <c r="D30" s="70">
        <v>15980</v>
      </c>
      <c r="E30" s="71">
        <f t="shared" si="0"/>
        <v>0.23443803823188533</v>
      </c>
      <c r="F30" s="70">
        <v>34506</v>
      </c>
      <c r="G30" s="71">
        <f t="shared" si="1"/>
        <v>0.50622771885040274</v>
      </c>
      <c r="H30" s="70">
        <v>15825</v>
      </c>
      <c r="I30" s="71">
        <f t="shared" si="2"/>
        <v>0.23216407728533076</v>
      </c>
      <c r="J30" s="70">
        <v>41</v>
      </c>
      <c r="K30" s="71">
        <f t="shared" si="3"/>
        <v>6.0149934715314761E-4</v>
      </c>
      <c r="L30" s="70">
        <f t="shared" si="9"/>
        <v>66352</v>
      </c>
      <c r="M30" s="71">
        <f t="shared" si="4"/>
        <v>0.97343133371477197</v>
      </c>
      <c r="N30" s="70">
        <v>1811</v>
      </c>
      <c r="O30" s="71">
        <f t="shared" si="5"/>
        <v>2.6568666285228058E-2</v>
      </c>
      <c r="P30" s="70">
        <f t="shared" si="6"/>
        <v>68163</v>
      </c>
      <c r="Q30" s="72">
        <f t="shared" si="7"/>
        <v>0.43082241998280829</v>
      </c>
      <c r="R30" s="73">
        <v>0</v>
      </c>
      <c r="T30" s="61">
        <f t="shared" si="8"/>
        <v>34506</v>
      </c>
      <c r="U30" s="62">
        <f t="shared" si="8"/>
        <v>0.50622771885040274</v>
      </c>
    </row>
    <row r="31" spans="1:21" ht="15">
      <c r="A31" s="63">
        <v>21</v>
      </c>
      <c r="B31" s="69" t="s">
        <v>140</v>
      </c>
      <c r="C31" s="70">
        <v>337148</v>
      </c>
      <c r="D31" s="70">
        <f>26021-'[1]casillas anuladas TEEM'!E11</f>
        <v>25862</v>
      </c>
      <c r="E31" s="71">
        <f t="shared" si="0"/>
        <v>0.20875812245227429</v>
      </c>
      <c r="F31" s="70">
        <f>57018-'[1]casillas anuladas TEEM'!F11</f>
        <v>56667</v>
      </c>
      <c r="G31" s="71">
        <f t="shared" si="1"/>
        <v>0.45741615207652259</v>
      </c>
      <c r="H31" s="70">
        <f>35905-'[1]casillas anuladas TEEM'!G11</f>
        <v>35698</v>
      </c>
      <c r="I31" s="71">
        <f t="shared" si="2"/>
        <v>0.28815433668321427</v>
      </c>
      <c r="J31" s="70">
        <f>113-'[1]casillas anuladas TEEM'!H11</f>
        <v>113</v>
      </c>
      <c r="K31" s="71">
        <f t="shared" si="3"/>
        <v>9.1213625539815154E-4</v>
      </c>
      <c r="L31" s="70">
        <f t="shared" si="9"/>
        <v>118340</v>
      </c>
      <c r="M31" s="71">
        <f t="shared" si="4"/>
        <v>0.95524074746740928</v>
      </c>
      <c r="N31" s="70">
        <f>4828-'[1]casillas anuladas TEEM'!I11</f>
        <v>4801</v>
      </c>
      <c r="O31" s="71">
        <f t="shared" si="5"/>
        <v>3.8753682851031201E-2</v>
      </c>
      <c r="P31" s="70">
        <f t="shared" si="6"/>
        <v>123885</v>
      </c>
      <c r="Q31" s="72">
        <f t="shared" si="7"/>
        <v>0.36744990330655974</v>
      </c>
      <c r="R31" s="73">
        <f>'[1]casillas anuladas TEEM'!J11</f>
        <v>744</v>
      </c>
      <c r="T31" s="61">
        <f t="shared" si="8"/>
        <v>56667</v>
      </c>
      <c r="U31" s="62">
        <f t="shared" si="8"/>
        <v>0.45741615207652259</v>
      </c>
    </row>
    <row r="32" spans="1:21">
      <c r="A32" s="78">
        <v>22</v>
      </c>
      <c r="B32" s="69" t="s">
        <v>141</v>
      </c>
      <c r="C32" s="76">
        <v>289955</v>
      </c>
      <c r="D32" s="70">
        <v>25210</v>
      </c>
      <c r="E32" s="71">
        <f t="shared" si="0"/>
        <v>0.22443401853516964</v>
      </c>
      <c r="F32" s="70">
        <v>45309</v>
      </c>
      <c r="G32" s="71">
        <f t="shared" si="1"/>
        <v>0.40336695540698142</v>
      </c>
      <c r="H32" s="70">
        <v>38266</v>
      </c>
      <c r="I32" s="71">
        <f t="shared" si="2"/>
        <v>0.34066609096655304</v>
      </c>
      <c r="J32" s="76">
        <v>70</v>
      </c>
      <c r="K32" s="77">
        <f t="shared" si="3"/>
        <v>6.231805354011057E-4</v>
      </c>
      <c r="L32" s="70">
        <f t="shared" si="9"/>
        <v>108855</v>
      </c>
      <c r="M32" s="77">
        <f t="shared" si="4"/>
        <v>0.96909024544410516</v>
      </c>
      <c r="N32" s="76">
        <v>3472</v>
      </c>
      <c r="O32" s="77">
        <f t="shared" si="5"/>
        <v>3.0909754555894842E-2</v>
      </c>
      <c r="P32" s="70">
        <f t="shared" si="6"/>
        <v>112327</v>
      </c>
      <c r="Q32" s="72">
        <f t="shared" si="7"/>
        <v>0.3873945957131279</v>
      </c>
      <c r="R32" s="73">
        <v>0</v>
      </c>
      <c r="T32" s="61">
        <f t="shared" si="8"/>
        <v>45309</v>
      </c>
      <c r="U32" s="62">
        <f t="shared" si="8"/>
        <v>0.40336695540698142</v>
      </c>
    </row>
    <row r="33" spans="1:21">
      <c r="A33" s="75">
        <v>23</v>
      </c>
      <c r="B33" s="69" t="s">
        <v>142</v>
      </c>
      <c r="C33" s="76">
        <v>215967</v>
      </c>
      <c r="D33" s="70">
        <v>13143</v>
      </c>
      <c r="E33" s="71">
        <f t="shared" si="0"/>
        <v>0.14740749879431589</v>
      </c>
      <c r="F33" s="70">
        <v>42812</v>
      </c>
      <c r="G33" s="71">
        <f t="shared" si="1"/>
        <v>0.48016509460414308</v>
      </c>
      <c r="H33" s="70">
        <v>30339</v>
      </c>
      <c r="I33" s="71">
        <f t="shared" si="2"/>
        <v>0.34027209205818687</v>
      </c>
      <c r="J33" s="76">
        <v>111</v>
      </c>
      <c r="K33" s="77">
        <f t="shared" si="3"/>
        <v>1.2449389306983995E-3</v>
      </c>
      <c r="L33" s="70">
        <f t="shared" si="9"/>
        <v>86405</v>
      </c>
      <c r="M33" s="77">
        <f t="shared" si="4"/>
        <v>0.96908962438734425</v>
      </c>
      <c r="N33" s="76">
        <v>2756</v>
      </c>
      <c r="O33" s="77">
        <f t="shared" si="5"/>
        <v>3.0910375612655756E-2</v>
      </c>
      <c r="P33" s="70">
        <f t="shared" si="6"/>
        <v>89161</v>
      </c>
      <c r="Q33" s="72">
        <f t="shared" si="7"/>
        <v>0.41284548102256363</v>
      </c>
      <c r="R33" s="73">
        <v>0</v>
      </c>
      <c r="T33" s="61">
        <f t="shared" si="8"/>
        <v>42812</v>
      </c>
      <c r="U33" s="62">
        <f t="shared" si="8"/>
        <v>0.48016509460414308</v>
      </c>
    </row>
    <row r="34" spans="1:21">
      <c r="A34" s="75">
        <v>24</v>
      </c>
      <c r="B34" s="69" t="s">
        <v>143</v>
      </c>
      <c r="C34" s="76">
        <v>160391</v>
      </c>
      <c r="D34" s="70">
        <v>11777</v>
      </c>
      <c r="E34" s="71">
        <f t="shared" si="0"/>
        <v>0.19284111935288434</v>
      </c>
      <c r="F34" s="70">
        <v>21171</v>
      </c>
      <c r="G34" s="71">
        <f t="shared" si="1"/>
        <v>0.3466620818391708</v>
      </c>
      <c r="H34" s="70">
        <v>26368</v>
      </c>
      <c r="I34" s="71">
        <f t="shared" si="2"/>
        <v>0.43175975503921665</v>
      </c>
      <c r="J34" s="76">
        <v>70</v>
      </c>
      <c r="K34" s="77">
        <f t="shared" si="3"/>
        <v>1.146206873966367E-3</v>
      </c>
      <c r="L34" s="70">
        <f t="shared" si="9"/>
        <v>59386</v>
      </c>
      <c r="M34" s="77">
        <f t="shared" si="4"/>
        <v>0.97240916310523817</v>
      </c>
      <c r="N34" s="76">
        <v>1685</v>
      </c>
      <c r="O34" s="77">
        <f t="shared" si="5"/>
        <v>2.7590836894761835E-2</v>
      </c>
      <c r="P34" s="70">
        <f t="shared" si="6"/>
        <v>61071</v>
      </c>
      <c r="Q34" s="72">
        <f t="shared" si="7"/>
        <v>0.38076325978390307</v>
      </c>
      <c r="R34" s="73">
        <v>0</v>
      </c>
      <c r="T34" s="61">
        <f t="shared" si="8"/>
        <v>26368</v>
      </c>
      <c r="U34" s="62">
        <f t="shared" si="8"/>
        <v>0.43175975503921665</v>
      </c>
    </row>
    <row r="35" spans="1:21">
      <c r="A35" s="75">
        <v>25</v>
      </c>
      <c r="B35" s="69" t="s">
        <v>144</v>
      </c>
      <c r="C35" s="76">
        <v>184190</v>
      </c>
      <c r="D35" s="70">
        <v>9510</v>
      </c>
      <c r="E35" s="71">
        <f t="shared" si="0"/>
        <v>0.14539061305610762</v>
      </c>
      <c r="F35" s="70">
        <v>26509</v>
      </c>
      <c r="G35" s="71">
        <f t="shared" si="1"/>
        <v>0.40527442287112064</v>
      </c>
      <c r="H35" s="70">
        <v>28206</v>
      </c>
      <c r="I35" s="71">
        <f t="shared" si="2"/>
        <v>0.43121846812414005</v>
      </c>
      <c r="J35" s="76">
        <v>409</v>
      </c>
      <c r="K35" s="77">
        <f t="shared" si="3"/>
        <v>6.2528665341690876E-3</v>
      </c>
      <c r="L35" s="70">
        <f t="shared" si="9"/>
        <v>64634</v>
      </c>
      <c r="M35" s="77">
        <f t="shared" si="4"/>
        <v>0.98813637058553738</v>
      </c>
      <c r="N35" s="76">
        <v>776</v>
      </c>
      <c r="O35" s="77">
        <f t="shared" si="5"/>
        <v>1.1863629414462621E-2</v>
      </c>
      <c r="P35" s="70">
        <f t="shared" si="6"/>
        <v>65410</v>
      </c>
      <c r="Q35" s="72">
        <f t="shared" si="7"/>
        <v>0.35512242792768339</v>
      </c>
      <c r="R35" s="73">
        <v>0</v>
      </c>
      <c r="T35" s="61">
        <f t="shared" si="8"/>
        <v>28206</v>
      </c>
      <c r="U35" s="62">
        <f t="shared" si="8"/>
        <v>0.43121846812414005</v>
      </c>
    </row>
    <row r="36" spans="1:21">
      <c r="A36" s="63">
        <v>26</v>
      </c>
      <c r="B36" s="74" t="s">
        <v>145</v>
      </c>
      <c r="C36" s="70">
        <v>169544</v>
      </c>
      <c r="D36" s="70">
        <v>8232</v>
      </c>
      <c r="E36" s="71">
        <f t="shared" si="0"/>
        <v>0.13578108763422236</v>
      </c>
      <c r="F36" s="70">
        <v>22883</v>
      </c>
      <c r="G36" s="71">
        <f t="shared" si="1"/>
        <v>0.37743909479274912</v>
      </c>
      <c r="H36" s="70">
        <v>27576</v>
      </c>
      <c r="I36" s="71">
        <f t="shared" si="2"/>
        <v>0.45484685041318224</v>
      </c>
      <c r="J36" s="70">
        <v>56</v>
      </c>
      <c r="K36" s="71">
        <f t="shared" si="3"/>
        <v>9.2368086826001615E-4</v>
      </c>
      <c r="L36" s="70">
        <f t="shared" si="9"/>
        <v>58747</v>
      </c>
      <c r="M36" s="71">
        <f t="shared" si="4"/>
        <v>0.96899071370841372</v>
      </c>
      <c r="N36" s="70">
        <v>1880</v>
      </c>
      <c r="O36" s="71">
        <f t="shared" si="5"/>
        <v>3.1009286291586256E-2</v>
      </c>
      <c r="P36" s="70">
        <f t="shared" si="6"/>
        <v>60627</v>
      </c>
      <c r="Q36" s="72">
        <f t="shared" si="7"/>
        <v>0.35758859057235881</v>
      </c>
      <c r="R36" s="73">
        <v>0</v>
      </c>
      <c r="T36" s="61">
        <f t="shared" si="8"/>
        <v>27576</v>
      </c>
      <c r="U36" s="62">
        <f t="shared" si="8"/>
        <v>0.45484685041318224</v>
      </c>
    </row>
    <row r="37" spans="1:21">
      <c r="A37" s="75">
        <v>27</v>
      </c>
      <c r="B37" s="69" t="s">
        <v>146</v>
      </c>
      <c r="C37" s="76">
        <v>369626</v>
      </c>
      <c r="D37" s="70">
        <v>15753</v>
      </c>
      <c r="E37" s="71">
        <f t="shared" si="0"/>
        <v>0.10992407960476736</v>
      </c>
      <c r="F37" s="70">
        <v>62690</v>
      </c>
      <c r="G37" s="71">
        <f t="shared" si="1"/>
        <v>0.43744940966310325</v>
      </c>
      <c r="H37" s="70">
        <v>59538</v>
      </c>
      <c r="I37" s="71">
        <f t="shared" si="2"/>
        <v>0.41545482457364558</v>
      </c>
      <c r="J37" s="76">
        <v>135</v>
      </c>
      <c r="K37" s="77">
        <f t="shared" si="3"/>
        <v>9.4202696290507165E-4</v>
      </c>
      <c r="L37" s="70">
        <f t="shared" si="9"/>
        <v>138116</v>
      </c>
      <c r="M37" s="77">
        <f t="shared" si="4"/>
        <v>0.96377034080442125</v>
      </c>
      <c r="N37" s="76">
        <v>5192</v>
      </c>
      <c r="O37" s="77">
        <f t="shared" si="5"/>
        <v>3.6229659195578752E-2</v>
      </c>
      <c r="P37" s="70">
        <f t="shared" si="6"/>
        <v>143308</v>
      </c>
      <c r="Q37" s="72">
        <f t="shared" si="7"/>
        <v>0.38771082120846478</v>
      </c>
      <c r="R37" s="73">
        <v>0</v>
      </c>
      <c r="T37" s="61">
        <f t="shared" si="8"/>
        <v>62690</v>
      </c>
      <c r="U37" s="62">
        <f t="shared" si="8"/>
        <v>0.43744940966310325</v>
      </c>
    </row>
    <row r="38" spans="1:21">
      <c r="A38" s="63">
        <v>28</v>
      </c>
      <c r="B38" s="74" t="s">
        <v>147</v>
      </c>
      <c r="C38" s="70">
        <v>110717</v>
      </c>
      <c r="D38" s="70">
        <v>8296</v>
      </c>
      <c r="E38" s="71">
        <f t="shared" si="0"/>
        <v>0.16604619510828231</v>
      </c>
      <c r="F38" s="70">
        <v>27921</v>
      </c>
      <c r="G38" s="71">
        <f t="shared" si="1"/>
        <v>0.55884472198871138</v>
      </c>
      <c r="H38" s="70">
        <v>12209</v>
      </c>
      <c r="I38" s="71">
        <f t="shared" si="2"/>
        <v>0.24436571794563869</v>
      </c>
      <c r="J38" s="70">
        <v>73</v>
      </c>
      <c r="K38" s="71">
        <f t="shared" si="3"/>
        <v>1.4611104439373923E-3</v>
      </c>
      <c r="L38" s="70">
        <f t="shared" si="9"/>
        <v>48499</v>
      </c>
      <c r="M38" s="71">
        <f t="shared" si="4"/>
        <v>0.97071774548656975</v>
      </c>
      <c r="N38" s="70">
        <v>1463</v>
      </c>
      <c r="O38" s="71">
        <f t="shared" si="5"/>
        <v>2.9282254513430209E-2</v>
      </c>
      <c r="P38" s="70">
        <f t="shared" si="6"/>
        <v>49962</v>
      </c>
      <c r="Q38" s="72">
        <f t="shared" si="7"/>
        <v>0.45125861430493963</v>
      </c>
      <c r="R38" s="73">
        <v>0</v>
      </c>
      <c r="T38" s="61">
        <f t="shared" si="8"/>
        <v>27921</v>
      </c>
      <c r="U38" s="62">
        <f t="shared" si="8"/>
        <v>0.55884472198871138</v>
      </c>
    </row>
    <row r="39" spans="1:21">
      <c r="A39" s="75">
        <v>29</v>
      </c>
      <c r="B39" s="69" t="s">
        <v>148</v>
      </c>
      <c r="C39" s="76">
        <v>330041</v>
      </c>
      <c r="D39" s="70">
        <v>32872</v>
      </c>
      <c r="E39" s="71">
        <f t="shared" si="0"/>
        <v>0.28046585043300198</v>
      </c>
      <c r="F39" s="70">
        <v>49757</v>
      </c>
      <c r="G39" s="71">
        <f t="shared" si="1"/>
        <v>0.42452967023591143</v>
      </c>
      <c r="H39" s="70">
        <v>30706</v>
      </c>
      <c r="I39" s="71">
        <f t="shared" si="2"/>
        <v>0.26198541017874666</v>
      </c>
      <c r="J39" s="76">
        <v>129</v>
      </c>
      <c r="K39" s="77">
        <f t="shared" si="3"/>
        <v>1.1006356384113305E-3</v>
      </c>
      <c r="L39" s="70">
        <f t="shared" si="9"/>
        <v>113464</v>
      </c>
      <c r="M39" s="77">
        <f t="shared" si="4"/>
        <v>0.96808156648607147</v>
      </c>
      <c r="N39" s="76">
        <v>3741</v>
      </c>
      <c r="O39" s="77">
        <f t="shared" si="5"/>
        <v>3.1918433513928583E-2</v>
      </c>
      <c r="P39" s="70">
        <f t="shared" si="6"/>
        <v>117205</v>
      </c>
      <c r="Q39" s="72">
        <f t="shared" si="7"/>
        <v>0.35512254538072541</v>
      </c>
      <c r="R39" s="73">
        <v>0</v>
      </c>
      <c r="T39" s="61">
        <f t="shared" si="8"/>
        <v>49757</v>
      </c>
      <c r="U39" s="62">
        <f t="shared" si="8"/>
        <v>0.42452967023591143</v>
      </c>
    </row>
    <row r="40" spans="1:21">
      <c r="A40" s="75">
        <v>30</v>
      </c>
      <c r="B40" s="69" t="s">
        <v>149</v>
      </c>
      <c r="C40" s="76">
        <v>282536</v>
      </c>
      <c r="D40" s="70">
        <v>39578</v>
      </c>
      <c r="E40" s="71">
        <f t="shared" si="0"/>
        <v>0.35306291759962177</v>
      </c>
      <c r="F40" s="70">
        <v>46978</v>
      </c>
      <c r="G40" s="71">
        <f t="shared" si="1"/>
        <v>0.41907599532556045</v>
      </c>
      <c r="H40" s="70">
        <v>21822</v>
      </c>
      <c r="I40" s="71">
        <f t="shared" si="2"/>
        <v>0.19466721380208565</v>
      </c>
      <c r="J40" s="76">
        <v>164</v>
      </c>
      <c r="K40" s="77">
        <f t="shared" si="3"/>
        <v>1.4629925333856681E-3</v>
      </c>
      <c r="L40" s="70">
        <f t="shared" si="9"/>
        <v>108542</v>
      </c>
      <c r="M40" s="77">
        <f t="shared" si="4"/>
        <v>0.96826911926065351</v>
      </c>
      <c r="N40" s="76">
        <v>3557</v>
      </c>
      <c r="O40" s="77">
        <f t="shared" si="5"/>
        <v>3.1730880739346469E-2</v>
      </c>
      <c r="P40" s="70">
        <f t="shared" si="6"/>
        <v>112099</v>
      </c>
      <c r="Q40" s="72">
        <f t="shared" si="7"/>
        <v>0.39676005889514965</v>
      </c>
      <c r="R40" s="73">
        <v>0</v>
      </c>
      <c r="T40" s="61">
        <f t="shared" si="8"/>
        <v>46978</v>
      </c>
      <c r="U40" s="62">
        <f t="shared" si="8"/>
        <v>0.41907599532556045</v>
      </c>
    </row>
    <row r="41" spans="1:21">
      <c r="A41" s="63">
        <v>31</v>
      </c>
      <c r="B41" s="69" t="s">
        <v>150</v>
      </c>
      <c r="C41" s="70">
        <v>424823</v>
      </c>
      <c r="D41" s="70">
        <v>19669</v>
      </c>
      <c r="E41" s="71">
        <f t="shared" si="0"/>
        <v>0.13372357856234746</v>
      </c>
      <c r="F41" s="70">
        <v>76224</v>
      </c>
      <c r="G41" s="71">
        <f t="shared" si="1"/>
        <v>0.51822390829916987</v>
      </c>
      <c r="H41" s="70">
        <v>45473</v>
      </c>
      <c r="I41" s="71">
        <f t="shared" si="2"/>
        <v>0.30915716548709266</v>
      </c>
      <c r="J41" s="70">
        <v>184</v>
      </c>
      <c r="K41" s="71">
        <f t="shared" si="3"/>
        <v>1.2509603160034538E-3</v>
      </c>
      <c r="L41" s="70">
        <f t="shared" si="9"/>
        <v>141550</v>
      </c>
      <c r="M41" s="71">
        <f t="shared" si="4"/>
        <v>0.96235561266461345</v>
      </c>
      <c r="N41" s="70">
        <v>5537</v>
      </c>
      <c r="O41" s="71">
        <f t="shared" si="5"/>
        <v>3.7644387335386539E-2</v>
      </c>
      <c r="P41" s="70">
        <f t="shared" si="6"/>
        <v>147087</v>
      </c>
      <c r="Q41" s="72">
        <f t="shared" si="7"/>
        <v>0.34623125395753057</v>
      </c>
      <c r="R41" s="73">
        <v>0</v>
      </c>
      <c r="T41" s="61">
        <f t="shared" si="8"/>
        <v>76224</v>
      </c>
      <c r="U41" s="62">
        <f t="shared" si="8"/>
        <v>0.51822390829916987</v>
      </c>
    </row>
    <row r="42" spans="1:21">
      <c r="A42" s="75">
        <v>32</v>
      </c>
      <c r="B42" s="69" t="s">
        <v>151</v>
      </c>
      <c r="C42" s="76">
        <v>207502</v>
      </c>
      <c r="D42" s="70">
        <v>9655</v>
      </c>
      <c r="E42" s="71">
        <f t="shared" si="0"/>
        <v>0.13177109634098075</v>
      </c>
      <c r="F42" s="70">
        <v>27639</v>
      </c>
      <c r="G42" s="71">
        <f t="shared" si="1"/>
        <v>0.37721608822044195</v>
      </c>
      <c r="H42" s="70">
        <v>33452</v>
      </c>
      <c r="I42" s="71">
        <f t="shared" si="2"/>
        <v>0.45655170531315253</v>
      </c>
      <c r="J42" s="76">
        <v>258</v>
      </c>
      <c r="K42" s="77">
        <f t="shared" si="3"/>
        <v>3.5211748167760779E-3</v>
      </c>
      <c r="L42" s="70">
        <f t="shared" si="9"/>
        <v>71004</v>
      </c>
      <c r="M42" s="77">
        <f t="shared" si="4"/>
        <v>0.96906006469135131</v>
      </c>
      <c r="N42" s="76">
        <v>2267</v>
      </c>
      <c r="O42" s="77">
        <f t="shared" si="5"/>
        <v>3.0939935308648716E-2</v>
      </c>
      <c r="P42" s="70">
        <f t="shared" si="6"/>
        <v>73271</v>
      </c>
      <c r="Q42" s="72">
        <f t="shared" si="7"/>
        <v>0.35310984954361885</v>
      </c>
      <c r="R42" s="73">
        <v>0</v>
      </c>
      <c r="T42" s="61">
        <f t="shared" si="8"/>
        <v>33452</v>
      </c>
      <c r="U42" s="62">
        <f t="shared" si="8"/>
        <v>0.45655170531315253</v>
      </c>
    </row>
    <row r="43" spans="1:21">
      <c r="A43" s="63">
        <v>33</v>
      </c>
      <c r="B43" s="74" t="s">
        <v>152</v>
      </c>
      <c r="C43" s="70">
        <v>320940</v>
      </c>
      <c r="D43" s="70">
        <v>31020</v>
      </c>
      <c r="E43" s="71">
        <f t="shared" si="0"/>
        <v>0.22469631228586123</v>
      </c>
      <c r="F43" s="70">
        <v>66122</v>
      </c>
      <c r="G43" s="71">
        <f t="shared" si="1"/>
        <v>0.4789609787545363</v>
      </c>
      <c r="H43" s="70">
        <v>36065</v>
      </c>
      <c r="I43" s="71">
        <f t="shared" si="2"/>
        <v>0.26124024831043152</v>
      </c>
      <c r="J43" s="70">
        <v>387</v>
      </c>
      <c r="K43" s="71">
        <f t="shared" si="3"/>
        <v>2.8032712074348258E-3</v>
      </c>
      <c r="L43" s="70">
        <f t="shared" si="9"/>
        <v>133594</v>
      </c>
      <c r="M43" s="71">
        <f t="shared" si="4"/>
        <v>0.96770081055826385</v>
      </c>
      <c r="N43" s="70">
        <v>4459</v>
      </c>
      <c r="O43" s="71">
        <f t="shared" si="5"/>
        <v>3.2299189441736147E-2</v>
      </c>
      <c r="P43" s="70">
        <f t="shared" si="6"/>
        <v>138053</v>
      </c>
      <c r="Q43" s="72">
        <f t="shared" si="7"/>
        <v>0.43015205334330403</v>
      </c>
      <c r="R43" s="73">
        <v>0</v>
      </c>
      <c r="T43" s="61">
        <f t="shared" si="8"/>
        <v>66122</v>
      </c>
      <c r="U43" s="62">
        <f t="shared" si="8"/>
        <v>0.4789609787545363</v>
      </c>
    </row>
    <row r="44" spans="1:21">
      <c r="A44" s="75">
        <v>34</v>
      </c>
      <c r="B44" s="69" t="s">
        <v>153</v>
      </c>
      <c r="C44" s="76">
        <v>74666</v>
      </c>
      <c r="D44" s="70">
        <v>9566</v>
      </c>
      <c r="E44" s="71">
        <f t="shared" si="0"/>
        <v>0.28134466633334315</v>
      </c>
      <c r="F44" s="70">
        <v>19078</v>
      </c>
      <c r="G44" s="71">
        <f t="shared" si="1"/>
        <v>0.56110114408399758</v>
      </c>
      <c r="H44" s="70">
        <v>4252</v>
      </c>
      <c r="I44" s="71">
        <f t="shared" si="2"/>
        <v>0.12505514543689891</v>
      </c>
      <c r="J44" s="76">
        <v>42</v>
      </c>
      <c r="K44" s="77">
        <f t="shared" si="3"/>
        <v>1.2352577865356901E-3</v>
      </c>
      <c r="L44" s="70">
        <f t="shared" si="9"/>
        <v>32938</v>
      </c>
      <c r="M44" s="77">
        <f t="shared" si="4"/>
        <v>0.96873621364077522</v>
      </c>
      <c r="N44" s="76">
        <v>1063</v>
      </c>
      <c r="O44" s="77">
        <f t="shared" si="5"/>
        <v>3.1263786359224728E-2</v>
      </c>
      <c r="P44" s="70">
        <f t="shared" si="6"/>
        <v>34001</v>
      </c>
      <c r="Q44" s="72">
        <f t="shared" si="7"/>
        <v>0.45537460155894249</v>
      </c>
      <c r="R44" s="73">
        <v>0</v>
      </c>
      <c r="T44" s="61">
        <f t="shared" si="8"/>
        <v>19078</v>
      </c>
      <c r="U44" s="62">
        <f t="shared" si="8"/>
        <v>0.56110114408399758</v>
      </c>
    </row>
    <row r="45" spans="1:21">
      <c r="A45" s="63">
        <v>35</v>
      </c>
      <c r="B45" s="74" t="s">
        <v>154</v>
      </c>
      <c r="C45" s="70">
        <v>142265</v>
      </c>
      <c r="D45" s="70">
        <v>27370</v>
      </c>
      <c r="E45" s="71">
        <f t="shared" si="0"/>
        <v>0.34716320602747369</v>
      </c>
      <c r="F45" s="70">
        <v>39334</v>
      </c>
      <c r="G45" s="71">
        <f t="shared" si="1"/>
        <v>0.49891551135859158</v>
      </c>
      <c r="H45" s="70">
        <v>9951</v>
      </c>
      <c r="I45" s="71">
        <f t="shared" si="2"/>
        <v>0.12621925696672967</v>
      </c>
      <c r="J45" s="70">
        <v>157</v>
      </c>
      <c r="K45" s="71">
        <f t="shared" si="3"/>
        <v>1.991400195334796E-3</v>
      </c>
      <c r="L45" s="70">
        <f t="shared" si="9"/>
        <v>76812</v>
      </c>
      <c r="M45" s="71">
        <f t="shared" si="4"/>
        <v>0.97428937454812969</v>
      </c>
      <c r="N45" s="70">
        <v>2027</v>
      </c>
      <c r="O45" s="71">
        <f t="shared" si="5"/>
        <v>2.5710625451870268E-2</v>
      </c>
      <c r="P45" s="70">
        <f t="shared" si="6"/>
        <v>78839</v>
      </c>
      <c r="Q45" s="72">
        <f t="shared" si="7"/>
        <v>0.554170034794222</v>
      </c>
      <c r="R45" s="73">
        <v>0</v>
      </c>
      <c r="T45" s="61">
        <f t="shared" si="8"/>
        <v>39334</v>
      </c>
      <c r="U45" s="62">
        <f t="shared" si="8"/>
        <v>0.49891551135859158</v>
      </c>
    </row>
    <row r="46" spans="1:21">
      <c r="A46" s="75">
        <v>36</v>
      </c>
      <c r="B46" s="69" t="s">
        <v>155</v>
      </c>
      <c r="C46" s="76">
        <v>126133</v>
      </c>
      <c r="D46" s="70">
        <v>17073</v>
      </c>
      <c r="E46" s="71">
        <f t="shared" si="0"/>
        <v>0.29902793589631316</v>
      </c>
      <c r="F46" s="70">
        <v>31565</v>
      </c>
      <c r="G46" s="71">
        <f t="shared" si="1"/>
        <v>0.55285051230405469</v>
      </c>
      <c r="H46" s="70">
        <v>6892</v>
      </c>
      <c r="I46" s="71">
        <f t="shared" si="2"/>
        <v>0.12071109554251686</v>
      </c>
      <c r="J46" s="76">
        <v>54</v>
      </c>
      <c r="K46" s="77">
        <f t="shared" si="3"/>
        <v>9.4579210088449074E-4</v>
      </c>
      <c r="L46" s="70">
        <f t="shared" si="9"/>
        <v>55584</v>
      </c>
      <c r="M46" s="77">
        <f t="shared" si="4"/>
        <v>0.97353533584376917</v>
      </c>
      <c r="N46" s="76">
        <v>1511</v>
      </c>
      <c r="O46" s="77">
        <f t="shared" si="5"/>
        <v>2.6464664156230843E-2</v>
      </c>
      <c r="P46" s="70">
        <f t="shared" si="6"/>
        <v>57095</v>
      </c>
      <c r="Q46" s="72">
        <f t="shared" si="7"/>
        <v>0.45265711590146906</v>
      </c>
      <c r="R46" s="73">
        <v>0</v>
      </c>
      <c r="T46" s="61">
        <f t="shared" si="8"/>
        <v>31565</v>
      </c>
      <c r="U46" s="62">
        <f t="shared" si="8"/>
        <v>0.55285051230405469</v>
      </c>
    </row>
    <row r="47" spans="1:21">
      <c r="A47" s="75">
        <v>37</v>
      </c>
      <c r="B47" s="69" t="s">
        <v>156</v>
      </c>
      <c r="C47" s="76">
        <v>278869</v>
      </c>
      <c r="D47" s="70">
        <v>41909</v>
      </c>
      <c r="E47" s="71">
        <f t="shared" si="0"/>
        <v>0.36401775399768954</v>
      </c>
      <c r="F47" s="70">
        <v>44786</v>
      </c>
      <c r="G47" s="71">
        <f t="shared" si="1"/>
        <v>0.38900711375934821</v>
      </c>
      <c r="H47" s="70">
        <v>25003</v>
      </c>
      <c r="I47" s="71">
        <f t="shared" si="2"/>
        <v>0.2171737789783634</v>
      </c>
      <c r="J47" s="76">
        <v>83</v>
      </c>
      <c r="K47" s="77">
        <f t="shared" si="3"/>
        <v>7.209304345560198E-4</v>
      </c>
      <c r="L47" s="70">
        <f t="shared" si="9"/>
        <v>111781</v>
      </c>
      <c r="M47" s="77">
        <f t="shared" si="4"/>
        <v>0.97091957716995714</v>
      </c>
      <c r="N47" s="76">
        <v>3348</v>
      </c>
      <c r="O47" s="77">
        <f t="shared" si="5"/>
        <v>2.9080422830042821E-2</v>
      </c>
      <c r="P47" s="70">
        <f t="shared" si="6"/>
        <v>115129</v>
      </c>
      <c r="Q47" s="72">
        <f t="shared" si="7"/>
        <v>0.41284258917269401</v>
      </c>
      <c r="R47" s="73">
        <v>0</v>
      </c>
      <c r="T47" s="61">
        <f t="shared" si="8"/>
        <v>44786</v>
      </c>
      <c r="U47" s="62">
        <f t="shared" si="8"/>
        <v>0.38900711375934821</v>
      </c>
    </row>
    <row r="48" spans="1:21" ht="15">
      <c r="A48" s="63">
        <v>38</v>
      </c>
      <c r="B48" s="74" t="s">
        <v>157</v>
      </c>
      <c r="C48" s="70">
        <v>453093</v>
      </c>
      <c r="D48" s="70">
        <f>47783-'[1]casillas anuladas TEEM'!E14</f>
        <v>47697</v>
      </c>
      <c r="E48" s="71">
        <f t="shared" si="0"/>
        <v>0.25676126698391505</v>
      </c>
      <c r="F48" s="70">
        <f>80029-'[1]casillas anuladas TEEM'!F14</f>
        <v>79861</v>
      </c>
      <c r="G48" s="71">
        <f t="shared" si="1"/>
        <v>0.4299056867853836</v>
      </c>
      <c r="H48" s="70">
        <f>51549-'[1]casillas anuladas TEEM'!G14</f>
        <v>51468</v>
      </c>
      <c r="I48" s="71">
        <f t="shared" si="2"/>
        <v>0.27706121745871104</v>
      </c>
      <c r="J48" s="70">
        <f>537-'[1]casillas anuladas TEEM'!H14</f>
        <v>537</v>
      </c>
      <c r="K48" s="71">
        <f t="shared" si="3"/>
        <v>2.8907646260847098E-3</v>
      </c>
      <c r="L48" s="70">
        <f t="shared" si="9"/>
        <v>179563</v>
      </c>
      <c r="M48" s="71">
        <f t="shared" si="4"/>
        <v>0.96661893585409442</v>
      </c>
      <c r="N48" s="70">
        <f>5866-'[1]casillas anuladas TEEM'!I14</f>
        <v>5863</v>
      </c>
      <c r="O48" s="71">
        <f t="shared" si="5"/>
        <v>3.1561551215520768E-2</v>
      </c>
      <c r="P48" s="70">
        <f t="shared" si="6"/>
        <v>185764</v>
      </c>
      <c r="Q48" s="72">
        <f t="shared" si="7"/>
        <v>0.40999088487352486</v>
      </c>
      <c r="R48" s="73">
        <f>'[1]casillas anuladas TEEM'!J14</f>
        <v>338</v>
      </c>
      <c r="T48" s="61">
        <f t="shared" si="8"/>
        <v>79861</v>
      </c>
      <c r="U48" s="62">
        <f t="shared" si="8"/>
        <v>0.4299056867853836</v>
      </c>
    </row>
    <row r="49" spans="1:21">
      <c r="A49" s="75">
        <v>39</v>
      </c>
      <c r="B49" s="69" t="s">
        <v>158</v>
      </c>
      <c r="C49" s="76">
        <v>138819</v>
      </c>
      <c r="D49" s="70">
        <v>14004</v>
      </c>
      <c r="E49" s="71">
        <f t="shared" si="0"/>
        <v>0.20758045150675186</v>
      </c>
      <c r="F49" s="70">
        <v>35236</v>
      </c>
      <c r="G49" s="71">
        <f t="shared" si="1"/>
        <v>0.5223011132027926</v>
      </c>
      <c r="H49" s="70">
        <v>16261</v>
      </c>
      <c r="I49" s="71">
        <f t="shared" si="2"/>
        <v>0.24103582704593629</v>
      </c>
      <c r="J49" s="76">
        <v>43</v>
      </c>
      <c r="K49" s="77">
        <f t="shared" si="3"/>
        <v>6.3738641922238856E-4</v>
      </c>
      <c r="L49" s="70">
        <f t="shared" si="9"/>
        <v>65544</v>
      </c>
      <c r="M49" s="77">
        <f t="shared" si="4"/>
        <v>0.97155477817470315</v>
      </c>
      <c r="N49" s="76">
        <v>1919</v>
      </c>
      <c r="O49" s="77">
        <f t="shared" si="5"/>
        <v>2.8445221825296831E-2</v>
      </c>
      <c r="P49" s="70">
        <f t="shared" si="6"/>
        <v>67463</v>
      </c>
      <c r="Q49" s="72">
        <f t="shared" si="7"/>
        <v>0.48597814420216251</v>
      </c>
      <c r="R49" s="73">
        <v>0</v>
      </c>
      <c r="T49" s="61">
        <f t="shared" si="8"/>
        <v>35236</v>
      </c>
      <c r="U49" s="62">
        <f t="shared" si="8"/>
        <v>0.5223011132027926</v>
      </c>
    </row>
    <row r="50" spans="1:21">
      <c r="A50" s="75">
        <v>40</v>
      </c>
      <c r="B50" s="69" t="s">
        <v>159</v>
      </c>
      <c r="C50" s="76">
        <v>267300</v>
      </c>
      <c r="D50" s="70">
        <v>10928</v>
      </c>
      <c r="E50" s="71">
        <f t="shared" si="0"/>
        <v>0.10666979023299852</v>
      </c>
      <c r="F50" s="70">
        <v>51618</v>
      </c>
      <c r="G50" s="71">
        <f t="shared" si="1"/>
        <v>0.50385077161849545</v>
      </c>
      <c r="H50" s="70">
        <v>34995</v>
      </c>
      <c r="I50" s="71">
        <f t="shared" si="2"/>
        <v>0.34159126182318661</v>
      </c>
      <c r="J50" s="76">
        <v>620</v>
      </c>
      <c r="K50" s="77">
        <f t="shared" si="3"/>
        <v>6.0519097679775881E-3</v>
      </c>
      <c r="L50" s="70">
        <f t="shared" si="9"/>
        <v>98161</v>
      </c>
      <c r="M50" s="77">
        <f t="shared" si="4"/>
        <v>0.95816373344265815</v>
      </c>
      <c r="N50" s="76">
        <v>4286</v>
      </c>
      <c r="O50" s="77">
        <f t="shared" si="5"/>
        <v>4.1836266557341843E-2</v>
      </c>
      <c r="P50" s="70">
        <f t="shared" si="6"/>
        <v>102447</v>
      </c>
      <c r="Q50" s="72">
        <f t="shared" si="7"/>
        <v>0.38326599326599325</v>
      </c>
      <c r="R50" s="73">
        <v>0</v>
      </c>
      <c r="T50" s="61">
        <f t="shared" si="8"/>
        <v>51618</v>
      </c>
      <c r="U50" s="62">
        <f t="shared" si="8"/>
        <v>0.50385077161849545</v>
      </c>
    </row>
    <row r="51" spans="1:21">
      <c r="A51" s="63">
        <v>41</v>
      </c>
      <c r="B51" s="74" t="s">
        <v>160</v>
      </c>
      <c r="C51" s="70">
        <v>183956</v>
      </c>
      <c r="D51" s="70">
        <v>8445</v>
      </c>
      <c r="E51" s="71">
        <f t="shared" si="0"/>
        <v>0.12235052084087912</v>
      </c>
      <c r="F51" s="70">
        <v>23690</v>
      </c>
      <c r="G51" s="71">
        <f t="shared" si="1"/>
        <v>0.34321892702432522</v>
      </c>
      <c r="H51" s="70">
        <v>33658</v>
      </c>
      <c r="I51" s="71">
        <f t="shared" si="2"/>
        <v>0.48763455659707633</v>
      </c>
      <c r="J51" s="70">
        <v>62</v>
      </c>
      <c r="K51" s="71">
        <f t="shared" si="3"/>
        <v>8.982513075351694E-4</v>
      </c>
      <c r="L51" s="70">
        <f t="shared" si="9"/>
        <v>65855</v>
      </c>
      <c r="M51" s="71">
        <f t="shared" si="4"/>
        <v>0.95410225576981589</v>
      </c>
      <c r="N51" s="70">
        <v>3168</v>
      </c>
      <c r="O51" s="71">
        <f t="shared" si="5"/>
        <v>4.589774423018414E-2</v>
      </c>
      <c r="P51" s="70">
        <f t="shared" si="6"/>
        <v>69023</v>
      </c>
      <c r="Q51" s="72">
        <f t="shared" si="7"/>
        <v>0.37521472526038835</v>
      </c>
      <c r="R51" s="73">
        <v>0</v>
      </c>
      <c r="T51" s="61">
        <f t="shared" si="8"/>
        <v>33658</v>
      </c>
      <c r="U51" s="62">
        <f t="shared" si="8"/>
        <v>0.48763455659707633</v>
      </c>
    </row>
    <row r="52" spans="1:21">
      <c r="A52" s="63">
        <v>42</v>
      </c>
      <c r="B52" s="74" t="s">
        <v>161</v>
      </c>
      <c r="C52" s="70">
        <v>264913</v>
      </c>
      <c r="D52" s="70">
        <v>22012</v>
      </c>
      <c r="E52" s="71">
        <f t="shared" si="0"/>
        <v>0.20743142003637494</v>
      </c>
      <c r="F52" s="70">
        <v>43340</v>
      </c>
      <c r="G52" s="71">
        <f t="shared" si="1"/>
        <v>0.40841712449466155</v>
      </c>
      <c r="H52" s="70">
        <v>37277</v>
      </c>
      <c r="I52" s="71">
        <f t="shared" si="2"/>
        <v>0.35128207544502765</v>
      </c>
      <c r="J52" s="70">
        <v>93</v>
      </c>
      <c r="K52" s="71">
        <f t="shared" si="3"/>
        <v>8.7639115316113343E-4</v>
      </c>
      <c r="L52" s="70">
        <f t="shared" si="9"/>
        <v>102722</v>
      </c>
      <c r="M52" s="71">
        <f t="shared" si="4"/>
        <v>0.96800701112922527</v>
      </c>
      <c r="N52" s="70">
        <v>3395</v>
      </c>
      <c r="O52" s="71">
        <f t="shared" si="5"/>
        <v>3.1992988870774709E-2</v>
      </c>
      <c r="P52" s="70">
        <f t="shared" si="6"/>
        <v>106117</v>
      </c>
      <c r="Q52" s="72">
        <f t="shared" si="7"/>
        <v>0.40057301831167214</v>
      </c>
      <c r="R52" s="73">
        <v>0</v>
      </c>
      <c r="T52" s="61">
        <f t="shared" si="8"/>
        <v>43340</v>
      </c>
      <c r="U52" s="62">
        <f t="shared" si="8"/>
        <v>0.40841712449466155</v>
      </c>
    </row>
    <row r="53" spans="1:21">
      <c r="A53" s="75">
        <v>43</v>
      </c>
      <c r="B53" s="69" t="s">
        <v>162</v>
      </c>
      <c r="C53" s="76">
        <v>319137</v>
      </c>
      <c r="D53" s="70">
        <v>46346</v>
      </c>
      <c r="E53" s="71">
        <f t="shared" si="0"/>
        <v>0.32919700252157547</v>
      </c>
      <c r="F53" s="70">
        <v>59172</v>
      </c>
      <c r="G53" s="71">
        <f t="shared" si="1"/>
        <v>0.42030045814539901</v>
      </c>
      <c r="H53" s="70">
        <v>31340</v>
      </c>
      <c r="I53" s="71">
        <f t="shared" si="2"/>
        <v>0.22260894271406756</v>
      </c>
      <c r="J53" s="76">
        <v>382</v>
      </c>
      <c r="K53" s="77">
        <f t="shared" si="3"/>
        <v>2.7133572468657882E-3</v>
      </c>
      <c r="L53" s="70">
        <f t="shared" si="9"/>
        <v>137240</v>
      </c>
      <c r="M53" s="77">
        <f t="shared" si="4"/>
        <v>0.97481976062790776</v>
      </c>
      <c r="N53" s="76">
        <v>3545</v>
      </c>
      <c r="O53" s="77">
        <f t="shared" si="5"/>
        <v>2.5180239372092197E-2</v>
      </c>
      <c r="P53" s="70">
        <f t="shared" si="6"/>
        <v>140785</v>
      </c>
      <c r="Q53" s="72">
        <f t="shared" si="7"/>
        <v>0.44114283207525296</v>
      </c>
      <c r="R53" s="73">
        <v>0</v>
      </c>
      <c r="T53" s="61">
        <f t="shared" si="8"/>
        <v>59172</v>
      </c>
      <c r="U53" s="62">
        <f t="shared" si="8"/>
        <v>0.42030045814539901</v>
      </c>
    </row>
    <row r="54" spans="1:21">
      <c r="A54" s="63">
        <v>44</v>
      </c>
      <c r="B54" s="74" t="s">
        <v>163</v>
      </c>
      <c r="C54" s="70">
        <v>210567</v>
      </c>
      <c r="D54" s="70">
        <v>23616</v>
      </c>
      <c r="E54" s="71">
        <f t="shared" si="0"/>
        <v>0.27993978260096491</v>
      </c>
      <c r="F54" s="70">
        <v>43455</v>
      </c>
      <c r="G54" s="71">
        <f t="shared" si="1"/>
        <v>0.51510769194295947</v>
      </c>
      <c r="H54" s="70">
        <v>14606</v>
      </c>
      <c r="I54" s="71">
        <f t="shared" si="2"/>
        <v>0.17313687604461778</v>
      </c>
      <c r="J54" s="70">
        <v>94</v>
      </c>
      <c r="K54" s="71">
        <f t="shared" si="3"/>
        <v>1.1142589585234884E-3</v>
      </c>
      <c r="L54" s="70">
        <f t="shared" si="9"/>
        <v>81771</v>
      </c>
      <c r="M54" s="71">
        <f t="shared" si="4"/>
        <v>0.96929860954706559</v>
      </c>
      <c r="N54" s="70">
        <v>2590</v>
      </c>
      <c r="O54" s="71">
        <f t="shared" si="5"/>
        <v>3.0701390452934414E-2</v>
      </c>
      <c r="P54" s="70">
        <f t="shared" si="6"/>
        <v>84361</v>
      </c>
      <c r="Q54" s="72">
        <f t="shared" si="7"/>
        <v>0.40063732683658881</v>
      </c>
      <c r="R54" s="73">
        <v>0</v>
      </c>
      <c r="T54" s="61">
        <f t="shared" si="8"/>
        <v>43455</v>
      </c>
      <c r="U54" s="62">
        <f t="shared" si="8"/>
        <v>0.51510769194295947</v>
      </c>
    </row>
    <row r="55" spans="1:21">
      <c r="A55" s="63">
        <v>45</v>
      </c>
      <c r="B55" s="79" t="s">
        <v>164</v>
      </c>
      <c r="C55" s="80">
        <v>147101</v>
      </c>
      <c r="D55" s="80">
        <v>20621</v>
      </c>
      <c r="E55" s="81">
        <f t="shared" si="0"/>
        <v>0.26993664258037492</v>
      </c>
      <c r="F55" s="80">
        <v>43257</v>
      </c>
      <c r="G55" s="81">
        <f t="shared" si="1"/>
        <v>0.56625039271127864</v>
      </c>
      <c r="H55" s="80">
        <v>9186</v>
      </c>
      <c r="I55" s="81">
        <f t="shared" si="2"/>
        <v>0.12024819352811812</v>
      </c>
      <c r="J55" s="80">
        <v>112</v>
      </c>
      <c r="K55" s="81">
        <f t="shared" si="3"/>
        <v>1.4661221070269138E-3</v>
      </c>
      <c r="L55" s="80">
        <f t="shared" si="9"/>
        <v>73176</v>
      </c>
      <c r="M55" s="81">
        <f t="shared" si="4"/>
        <v>0.95790135092679862</v>
      </c>
      <c r="N55" s="80">
        <v>3216</v>
      </c>
      <c r="O55" s="81">
        <f t="shared" si="5"/>
        <v>4.2098649073201384E-2</v>
      </c>
      <c r="P55" s="80">
        <f t="shared" si="6"/>
        <v>76392</v>
      </c>
      <c r="Q55" s="82">
        <f t="shared" si="7"/>
        <v>0.51931665998191723</v>
      </c>
      <c r="R55" s="83">
        <v>0</v>
      </c>
      <c r="T55" s="61">
        <f t="shared" si="8"/>
        <v>43257</v>
      </c>
      <c r="U55" s="62">
        <f t="shared" si="8"/>
        <v>0.56625039271127864</v>
      </c>
    </row>
    <row r="56" spans="1:21" ht="3.75" customHeight="1"/>
    <row r="57" spans="1:21">
      <c r="B57" s="46" t="s">
        <v>165</v>
      </c>
    </row>
    <row r="58" spans="1:21">
      <c r="B58" s="46" t="s">
        <v>166</v>
      </c>
    </row>
    <row r="59" spans="1:21">
      <c r="B59" s="46" t="s">
        <v>167</v>
      </c>
    </row>
    <row r="60" spans="1:21">
      <c r="B60" s="46" t="s">
        <v>168</v>
      </c>
    </row>
  </sheetData>
  <mergeCells count="6">
    <mergeCell ref="B6:B7"/>
    <mergeCell ref="D6:E6"/>
    <mergeCell ref="F6:G6"/>
    <mergeCell ref="H6:I6"/>
    <mergeCell ref="L6:M6"/>
    <mergeCell ref="N6:O6"/>
  </mergeCells>
  <conditionalFormatting sqref="D11">
    <cfRule type="cellIs" dxfId="10" priority="1" stopIfTrue="1" operator="equal">
      <formula>$T11</formula>
    </cfRule>
  </conditionalFormatting>
  <conditionalFormatting sqref="D12:D55 D9">
    <cfRule type="cellIs" dxfId="9" priority="2" stopIfTrue="1" operator="equal">
      <formula>$T9</formula>
    </cfRule>
    <cfRule type="cellIs" dxfId="8" priority="3" stopIfTrue="1" operator="equal">
      <formula>$T9</formula>
    </cfRule>
    <cfRule type="cellIs" dxfId="7" priority="4" stopIfTrue="1" operator="equal">
      <formula>$T9</formula>
    </cfRule>
  </conditionalFormatting>
  <conditionalFormatting sqref="E11:E55 E9">
    <cfRule type="cellIs" dxfId="6" priority="5" stopIfTrue="1" operator="equal">
      <formula>$U9</formula>
    </cfRule>
  </conditionalFormatting>
  <conditionalFormatting sqref="F11:F55 F9">
    <cfRule type="cellIs" dxfId="5" priority="6" stopIfTrue="1" operator="equal">
      <formula>$T9</formula>
    </cfRule>
  </conditionalFormatting>
  <conditionalFormatting sqref="G11:G55 G9">
    <cfRule type="cellIs" dxfId="4" priority="7" stopIfTrue="1" operator="equal">
      <formula>$U9</formula>
    </cfRule>
  </conditionalFormatting>
  <conditionalFormatting sqref="H11:H55 H9">
    <cfRule type="cellIs" dxfId="3" priority="8" stopIfTrue="1" operator="equal">
      <formula>$T9</formula>
    </cfRule>
  </conditionalFormatting>
  <conditionalFormatting sqref="I11:I55 I9">
    <cfRule type="cellIs" dxfId="2" priority="9" stopIfTrue="1" operator="equal">
      <formula>$U9</formula>
    </cfRule>
  </conditionalFormatting>
  <pageMargins left="0.72" right="0.27559055118110237" top="0.17" bottom="0.18" header="0.15748031496062992" footer="0.16"/>
  <pageSetup scale="78" fitToWidth="0" orientation="landscape" r:id="rId1"/>
  <headerFooter alignWithMargins="0">
    <oddFooter>&amp;R&amp;"Arial Narrow,Normal"&amp;9&amp;D - &amp;T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90"/>
  <sheetViews>
    <sheetView zoomScale="160" zoomScaleNormal="160" zoomScalePageLayoutView="115" workbookViewId="0">
      <pane xSplit="1" ySplit="6" topLeftCell="B7" activePane="bottomRight" state="frozen"/>
      <selection pane="topRight" activeCell="B1" sqref="B1"/>
      <selection pane="bottomLeft" activeCell="A3" sqref="A3"/>
      <selection pane="bottomRight" activeCell="A25" sqref="A25"/>
    </sheetView>
  </sheetViews>
  <sheetFormatPr baseColWidth="10" defaultRowHeight="13.5"/>
  <cols>
    <col min="1" max="1" width="22.28515625" style="84" bestFit="1" customWidth="1"/>
    <col min="2" max="2" width="10.140625" style="84" customWidth="1"/>
    <col min="3" max="3" width="6.5703125" style="86" hidden="1" customWidth="1"/>
    <col min="4" max="4" width="6.28515625" style="86" hidden="1" customWidth="1"/>
    <col min="5" max="5" width="6.5703125" style="86" hidden="1" customWidth="1"/>
    <col min="6" max="6" width="7.28515625" style="86" hidden="1" customWidth="1"/>
    <col min="7" max="7" width="7.5703125" style="86" bestFit="1" customWidth="1"/>
    <col min="8" max="8" width="11.28515625" style="86" customWidth="1"/>
    <col min="9" max="9" width="8.5703125" style="86" customWidth="1"/>
    <col min="10" max="10" width="10.42578125" style="86" customWidth="1"/>
    <col min="11" max="11" width="8.5703125" style="86" customWidth="1"/>
    <col min="12" max="12" width="12.42578125" style="86" customWidth="1"/>
    <col min="13" max="13" width="6.5703125" style="86" bestFit="1" customWidth="1"/>
    <col min="14" max="14" width="6.28515625" style="86" bestFit="1" customWidth="1"/>
    <col min="15" max="15" width="7.5703125" style="86" bestFit="1" customWidth="1"/>
    <col min="16" max="16" width="6.28515625" style="86" bestFit="1" customWidth="1"/>
    <col min="17" max="18" width="7.7109375" style="87" customWidth="1"/>
    <col min="19" max="19" width="7.140625" style="86" bestFit="1" customWidth="1"/>
    <col min="20" max="20" width="9.7109375" style="87" bestFit="1" customWidth="1"/>
    <col min="21" max="22" width="1.7109375" style="87" customWidth="1"/>
    <col min="23" max="16384" width="11.42578125" style="87"/>
  </cols>
  <sheetData>
    <row r="1" spans="1:21" ht="16.5">
      <c r="B1" s="85" t="s">
        <v>169</v>
      </c>
    </row>
    <row r="2" spans="1:21" ht="16.5">
      <c r="B2" s="85" t="s">
        <v>170</v>
      </c>
    </row>
    <row r="3" spans="1:21" ht="16.5">
      <c r="B3" s="85" t="s">
        <v>171</v>
      </c>
    </row>
    <row r="4" spans="1:21" ht="16.5">
      <c r="B4" s="85" t="s">
        <v>172</v>
      </c>
    </row>
    <row r="5" spans="1:21" ht="27.75" customHeight="1">
      <c r="A5" s="88" t="s">
        <v>173</v>
      </c>
      <c r="B5" s="88" t="s">
        <v>174</v>
      </c>
      <c r="C5" s="89" t="s">
        <v>175</v>
      </c>
      <c r="D5" s="90"/>
      <c r="E5" s="90"/>
      <c r="F5" s="91"/>
      <c r="G5" s="92"/>
      <c r="H5" s="93" t="s">
        <v>176</v>
      </c>
      <c r="I5" s="94"/>
      <c r="J5" s="95" t="s">
        <v>177</v>
      </c>
      <c r="K5" s="96"/>
      <c r="L5" s="93" t="s">
        <v>178</v>
      </c>
      <c r="M5" s="97" t="s">
        <v>104</v>
      </c>
      <c r="N5" s="98"/>
      <c r="O5" s="97" t="s">
        <v>106</v>
      </c>
      <c r="P5" s="98"/>
      <c r="Q5" s="97" t="s">
        <v>179</v>
      </c>
      <c r="R5" s="98"/>
      <c r="S5" s="88" t="s">
        <v>180</v>
      </c>
      <c r="T5" s="99" t="s">
        <v>108</v>
      </c>
    </row>
    <row r="6" spans="1:21" s="84" customFormat="1" ht="12.75" customHeight="1">
      <c r="A6" s="100"/>
      <c r="B6" s="100"/>
      <c r="C6" s="101" t="s">
        <v>181</v>
      </c>
      <c r="D6" s="101" t="s">
        <v>182</v>
      </c>
      <c r="E6" s="101" t="s">
        <v>183</v>
      </c>
      <c r="F6" s="101" t="s">
        <v>184</v>
      </c>
      <c r="G6" s="102" t="s">
        <v>113</v>
      </c>
      <c r="H6" s="102" t="s">
        <v>184</v>
      </c>
      <c r="I6" s="102" t="s">
        <v>113</v>
      </c>
      <c r="J6" s="102" t="s">
        <v>184</v>
      </c>
      <c r="K6" s="102" t="s">
        <v>113</v>
      </c>
      <c r="L6" s="102" t="s">
        <v>184</v>
      </c>
      <c r="M6" s="102" t="s">
        <v>113</v>
      </c>
      <c r="N6" s="102" t="s">
        <v>184</v>
      </c>
      <c r="O6" s="102" t="s">
        <v>113</v>
      </c>
      <c r="P6" s="102" t="s">
        <v>184</v>
      </c>
      <c r="Q6" s="102" t="s">
        <v>113</v>
      </c>
      <c r="R6" s="102" t="s">
        <v>184</v>
      </c>
      <c r="S6" s="100"/>
      <c r="T6" s="103" t="s">
        <v>185</v>
      </c>
    </row>
    <row r="7" spans="1:21" s="109" customFormat="1">
      <c r="A7" s="101" t="s">
        <v>186</v>
      </c>
      <c r="B7" s="104">
        <f>SUM(B8:B52)</f>
        <v>10555669</v>
      </c>
      <c r="C7" s="105">
        <f>SUM(C8:C52)</f>
        <v>17489</v>
      </c>
      <c r="D7" s="105">
        <f>SUM(D8:D52)</f>
        <v>179</v>
      </c>
      <c r="E7" s="105">
        <f>SUM(E8:E52)</f>
        <v>17310</v>
      </c>
      <c r="F7" s="106">
        <f t="shared" ref="F7:F52" si="0">(E7/T7)*100</f>
        <v>3750925.1726696901</v>
      </c>
      <c r="G7" s="105">
        <f>SUM(G8:G52)</f>
        <v>598045</v>
      </c>
      <c r="H7" s="106">
        <f t="shared" ref="H7:H52" si="1">G7/S7</f>
        <v>0.12276920202943981</v>
      </c>
      <c r="I7" s="105">
        <f>SUM(I8:I52)</f>
        <v>3018588</v>
      </c>
      <c r="J7" s="106">
        <f t="shared" ref="J7:J52" si="2">I7/S7</f>
        <v>0.61966848651128703</v>
      </c>
      <c r="K7" s="105">
        <f>SUM(K8:K52)</f>
        <v>1020857</v>
      </c>
      <c r="L7" s="106">
        <f t="shared" ref="L7:L52" si="3">K7/S7</f>
        <v>0.20956583413650784</v>
      </c>
      <c r="M7" s="105">
        <f>SUM(M8:M52)</f>
        <v>11100</v>
      </c>
      <c r="N7" s="106">
        <f t="shared" ref="N7:N52" si="4">M7/S7</f>
        <v>2.2786548546125823E-3</v>
      </c>
      <c r="O7" s="105">
        <f>SUM(O8:O52)</f>
        <v>178813</v>
      </c>
      <c r="P7" s="106">
        <f>O7/S7</f>
        <v>3.6707487434039614E-2</v>
      </c>
      <c r="Q7" s="107">
        <f>SUM(Q8:Q52)</f>
        <v>43892</v>
      </c>
      <c r="R7" s="108">
        <f>Q7/S7</f>
        <v>9.010335034113106E-3</v>
      </c>
      <c r="S7" s="105">
        <f t="shared" ref="S7:S52" si="5">G7+I7+K7+M7+O7+Q7</f>
        <v>4871295</v>
      </c>
      <c r="T7" s="106">
        <f t="shared" ref="T7:T52" si="6">S7/B7</f>
        <v>0.461486145501531</v>
      </c>
    </row>
    <row r="8" spans="1:21" s="118" customFormat="1" ht="15.75">
      <c r="A8" s="110" t="s">
        <v>187</v>
      </c>
      <c r="B8" s="111">
        <v>231299</v>
      </c>
      <c r="C8" s="112">
        <v>372</v>
      </c>
      <c r="D8" s="113">
        <v>3</v>
      </c>
      <c r="E8" s="113">
        <f>C8-D8</f>
        <v>369</v>
      </c>
      <c r="F8" s="114">
        <f t="shared" si="0"/>
        <v>66876.65998025419</v>
      </c>
      <c r="G8" s="113">
        <f>21276-'[2]ANULADAS TEEM'!J12</f>
        <v>21116</v>
      </c>
      <c r="H8" s="114">
        <f t="shared" si="1"/>
        <v>0.16545736628480984</v>
      </c>
      <c r="I8" s="113">
        <f>81618-'[2]ANULADAS TEEM'!K12</f>
        <v>80964</v>
      </c>
      <c r="J8" s="114">
        <f t="shared" si="2"/>
        <v>0.63440472645782076</v>
      </c>
      <c r="K8" s="113">
        <f>19722-'[2]ANULADAS TEEM'!L12</f>
        <v>19570</v>
      </c>
      <c r="L8" s="114">
        <f t="shared" si="3"/>
        <v>0.15334346742724608</v>
      </c>
      <c r="M8" s="113">
        <f>337-'[2]ANULADAS TEEM'!M12</f>
        <v>336</v>
      </c>
      <c r="N8" s="114">
        <f t="shared" si="4"/>
        <v>2.6327749134161822E-3</v>
      </c>
      <c r="O8" s="113">
        <f>4669-'[2]ANULADAS TEEM'!N12</f>
        <v>4632</v>
      </c>
      <c r="P8" s="114">
        <f>O8/S8</f>
        <v>3.6294682734951657E-2</v>
      </c>
      <c r="Q8" s="115">
        <f>'[2]ANULADAS TEEM'!O12</f>
        <v>1004</v>
      </c>
      <c r="R8" s="116">
        <f>Q8/S8</f>
        <v>7.8669821817554959E-3</v>
      </c>
      <c r="S8" s="113">
        <f t="shared" si="5"/>
        <v>127622</v>
      </c>
      <c r="T8" s="114">
        <f t="shared" si="6"/>
        <v>0.55176200502380035</v>
      </c>
      <c r="U8" s="117"/>
    </row>
    <row r="9" spans="1:21">
      <c r="A9" s="110" t="s">
        <v>121</v>
      </c>
      <c r="B9" s="111">
        <v>323759</v>
      </c>
      <c r="C9" s="112">
        <v>514</v>
      </c>
      <c r="D9" s="113"/>
      <c r="E9" s="113">
        <f t="shared" ref="E9:E52" si="7">C9-D9</f>
        <v>514</v>
      </c>
      <c r="F9" s="114">
        <f t="shared" si="0"/>
        <v>95114.927497299373</v>
      </c>
      <c r="G9" s="113">
        <v>30058</v>
      </c>
      <c r="H9" s="114">
        <f t="shared" si="1"/>
        <v>0.17180025034436638</v>
      </c>
      <c r="I9" s="113">
        <v>113690</v>
      </c>
      <c r="J9" s="114">
        <f t="shared" si="2"/>
        <v>0.64980938391280241</v>
      </c>
      <c r="K9" s="113">
        <v>24431</v>
      </c>
      <c r="L9" s="114">
        <f t="shared" si="3"/>
        <v>0.13963842957492897</v>
      </c>
      <c r="M9" s="113">
        <v>447</v>
      </c>
      <c r="N9" s="114">
        <f t="shared" si="4"/>
        <v>2.5548842871758524E-3</v>
      </c>
      <c r="O9" s="113">
        <v>6333</v>
      </c>
      <c r="P9" s="114">
        <f t="shared" ref="P9:P52" si="8">O9/S9</f>
        <v>3.619705188072634E-2</v>
      </c>
      <c r="Q9" s="115"/>
      <c r="R9" s="110"/>
      <c r="S9" s="113">
        <f t="shared" si="5"/>
        <v>174959</v>
      </c>
      <c r="T9" s="114">
        <f t="shared" si="6"/>
        <v>0.54039887694241706</v>
      </c>
      <c r="U9" s="117"/>
    </row>
    <row r="10" spans="1:21" s="118" customFormat="1" ht="15.75">
      <c r="A10" s="110" t="s">
        <v>188</v>
      </c>
      <c r="B10" s="111">
        <v>179359</v>
      </c>
      <c r="C10" s="112">
        <v>296</v>
      </c>
      <c r="D10" s="113">
        <v>5</v>
      </c>
      <c r="E10" s="113">
        <f t="shared" si="7"/>
        <v>291</v>
      </c>
      <c r="F10" s="114">
        <f t="shared" si="0"/>
        <v>59000.33799441575</v>
      </c>
      <c r="G10" s="113">
        <f>7572-'[2]ANULADAS TEEM'!J18</f>
        <v>7428</v>
      </c>
      <c r="H10" s="114">
        <f t="shared" si="1"/>
        <v>8.3967308366209595E-2</v>
      </c>
      <c r="I10" s="113">
        <f>59123-'[2]ANULADAS TEEM'!K18</f>
        <v>58173</v>
      </c>
      <c r="J10" s="114">
        <f t="shared" si="2"/>
        <v>0.65759696144150659</v>
      </c>
      <c r="K10" s="113">
        <f>18808-'[2]ANULADAS TEEM'!L18</f>
        <v>18600</v>
      </c>
      <c r="L10" s="114">
        <f t="shared" si="3"/>
        <v>0.21025739574737462</v>
      </c>
      <c r="M10" s="113">
        <f>157-'[2]ANULADAS TEEM'!M18</f>
        <v>154</v>
      </c>
      <c r="N10" s="114">
        <f t="shared" si="4"/>
        <v>1.7408408034997682E-3</v>
      </c>
      <c r="O10" s="113">
        <f>2803-'[2]ANULADAS TEEM'!N18</f>
        <v>2762</v>
      </c>
      <c r="P10" s="114">
        <f t="shared" si="8"/>
        <v>3.1222092852378959E-2</v>
      </c>
      <c r="Q10" s="115">
        <f>'[2]ANULADAS TEEM'!O18</f>
        <v>1346</v>
      </c>
      <c r="R10" s="116">
        <f>Q10/S10</f>
        <v>1.5215400789030442E-2</v>
      </c>
      <c r="S10" s="113">
        <f t="shared" si="5"/>
        <v>88463</v>
      </c>
      <c r="T10" s="114">
        <f t="shared" si="6"/>
        <v>0.49321751347855419</v>
      </c>
      <c r="U10" s="117"/>
    </row>
    <row r="11" spans="1:21">
      <c r="A11" s="110" t="s">
        <v>123</v>
      </c>
      <c r="B11" s="111">
        <v>173677</v>
      </c>
      <c r="C11" s="112">
        <v>281</v>
      </c>
      <c r="D11" s="113"/>
      <c r="E11" s="113">
        <f t="shared" si="7"/>
        <v>281</v>
      </c>
      <c r="F11" s="114">
        <f t="shared" si="0"/>
        <v>52451.783027384896</v>
      </c>
      <c r="G11" s="113">
        <v>12154</v>
      </c>
      <c r="H11" s="114">
        <f t="shared" si="1"/>
        <v>0.13062637031941876</v>
      </c>
      <c r="I11" s="113">
        <v>61101</v>
      </c>
      <c r="J11" s="114">
        <f t="shared" si="2"/>
        <v>0.65668930828425265</v>
      </c>
      <c r="K11" s="113">
        <v>16853</v>
      </c>
      <c r="L11" s="114">
        <f t="shared" si="3"/>
        <v>0.18112935815313186</v>
      </c>
      <c r="M11" s="113">
        <v>196</v>
      </c>
      <c r="N11" s="114">
        <f t="shared" si="4"/>
        <v>2.1065302437556425E-3</v>
      </c>
      <c r="O11" s="113">
        <v>2740</v>
      </c>
      <c r="P11" s="114">
        <f t="shared" si="8"/>
        <v>2.9448432999441124E-2</v>
      </c>
      <c r="Q11" s="115"/>
      <c r="R11" s="110"/>
      <c r="S11" s="113">
        <f t="shared" si="5"/>
        <v>93044</v>
      </c>
      <c r="T11" s="114">
        <f t="shared" si="6"/>
        <v>0.53573011970496953</v>
      </c>
      <c r="U11" s="117"/>
    </row>
    <row r="12" spans="1:21">
      <c r="A12" s="110" t="s">
        <v>124</v>
      </c>
      <c r="B12" s="111">
        <v>107908</v>
      </c>
      <c r="C12" s="112">
        <v>179</v>
      </c>
      <c r="D12" s="113"/>
      <c r="E12" s="113">
        <f t="shared" si="7"/>
        <v>179</v>
      </c>
      <c r="F12" s="114">
        <f t="shared" si="0"/>
        <v>33675.980263960802</v>
      </c>
      <c r="G12" s="113">
        <v>6051</v>
      </c>
      <c r="H12" s="114">
        <f t="shared" si="1"/>
        <v>0.1054971494325017</v>
      </c>
      <c r="I12" s="113">
        <v>37656</v>
      </c>
      <c r="J12" s="114">
        <f t="shared" si="2"/>
        <v>0.65651969245253416</v>
      </c>
      <c r="K12" s="113">
        <v>11868</v>
      </c>
      <c r="L12" s="114">
        <f t="shared" si="3"/>
        <v>0.20691458758303258</v>
      </c>
      <c r="M12" s="113">
        <v>100</v>
      </c>
      <c r="N12" s="114">
        <f t="shared" si="4"/>
        <v>1.7434663598165873E-3</v>
      </c>
      <c r="O12" s="113">
        <v>1682</v>
      </c>
      <c r="P12" s="114">
        <f t="shared" si="8"/>
        <v>2.9325104172115E-2</v>
      </c>
      <c r="Q12" s="115"/>
      <c r="R12" s="110"/>
      <c r="S12" s="113">
        <f t="shared" si="5"/>
        <v>57357</v>
      </c>
      <c r="T12" s="114">
        <f t="shared" si="6"/>
        <v>0.53153612336434741</v>
      </c>
      <c r="U12" s="117"/>
    </row>
    <row r="13" spans="1:21" s="118" customFormat="1" ht="15.75">
      <c r="A13" s="110" t="s">
        <v>189</v>
      </c>
      <c r="B13" s="111">
        <v>89034</v>
      </c>
      <c r="C13" s="112">
        <v>149</v>
      </c>
      <c r="D13" s="113">
        <v>1</v>
      </c>
      <c r="E13" s="113">
        <f t="shared" si="7"/>
        <v>148</v>
      </c>
      <c r="F13" s="114">
        <f t="shared" si="0"/>
        <v>29979.82390280527</v>
      </c>
      <c r="G13" s="113">
        <f>4202-'[2]ANULADAS TEEM'!J20</f>
        <v>4190</v>
      </c>
      <c r="H13" s="114">
        <f t="shared" si="1"/>
        <v>9.5329101540281666E-2</v>
      </c>
      <c r="I13" s="113">
        <f>29142-'[2]ANULADAS TEEM'!K20</f>
        <v>28984</v>
      </c>
      <c r="J13" s="114">
        <f t="shared" si="2"/>
        <v>0.65943166564284572</v>
      </c>
      <c r="K13" s="113">
        <f>9310-'[2]ANULADAS TEEM'!L20</f>
        <v>9246</v>
      </c>
      <c r="L13" s="114">
        <f t="shared" si="3"/>
        <v>0.21036106750392464</v>
      </c>
      <c r="M13" s="113">
        <f>45-'[2]ANULADAS TEEM'!M20</f>
        <v>43</v>
      </c>
      <c r="N13" s="114">
        <f t="shared" si="4"/>
        <v>9.7831774850408383E-4</v>
      </c>
      <c r="O13" s="113">
        <f>1254-'[2]ANULADAS TEEM'!N20</f>
        <v>1249</v>
      </c>
      <c r="P13" s="114">
        <f t="shared" si="8"/>
        <v>2.8416717857711646E-2</v>
      </c>
      <c r="Q13" s="115">
        <f>'[2]ANULADAS TEEM'!O20</f>
        <v>241</v>
      </c>
      <c r="R13" s="116">
        <f>Q13/S13</f>
        <v>5.4831297067321908E-3</v>
      </c>
      <c r="S13" s="113">
        <f t="shared" si="5"/>
        <v>43953</v>
      </c>
      <c r="T13" s="114">
        <f t="shared" si="6"/>
        <v>0.49366534133027834</v>
      </c>
      <c r="U13" s="117"/>
    </row>
    <row r="14" spans="1:21">
      <c r="A14" s="110" t="s">
        <v>126</v>
      </c>
      <c r="B14" s="111">
        <v>117256</v>
      </c>
      <c r="C14" s="112">
        <v>211</v>
      </c>
      <c r="D14" s="113"/>
      <c r="E14" s="113">
        <f t="shared" si="7"/>
        <v>211</v>
      </c>
      <c r="F14" s="114">
        <f t="shared" si="0"/>
        <v>39338.892068943584</v>
      </c>
      <c r="G14" s="113">
        <v>8193</v>
      </c>
      <c r="H14" s="114">
        <f t="shared" si="1"/>
        <v>0.13027094066017936</v>
      </c>
      <c r="I14" s="113">
        <v>40303</v>
      </c>
      <c r="J14" s="114">
        <f t="shared" si="2"/>
        <v>0.64082872225402276</v>
      </c>
      <c r="K14" s="113">
        <v>12125</v>
      </c>
      <c r="L14" s="114">
        <f t="shared" si="3"/>
        <v>0.19279081600203524</v>
      </c>
      <c r="M14" s="113">
        <v>127</v>
      </c>
      <c r="N14" s="114">
        <f t="shared" si="4"/>
        <v>2.0193347325574E-3</v>
      </c>
      <c r="O14" s="113">
        <v>2144</v>
      </c>
      <c r="P14" s="114">
        <f t="shared" si="8"/>
        <v>3.409018635120524E-2</v>
      </c>
      <c r="Q14" s="115"/>
      <c r="R14" s="110"/>
      <c r="S14" s="113">
        <f t="shared" si="5"/>
        <v>62892</v>
      </c>
      <c r="T14" s="114">
        <f t="shared" si="6"/>
        <v>0.5363648768506516</v>
      </c>
      <c r="U14" s="117"/>
    </row>
    <row r="15" spans="1:21">
      <c r="A15" s="110" t="s">
        <v>127</v>
      </c>
      <c r="B15" s="111">
        <v>78286</v>
      </c>
      <c r="C15" s="112">
        <v>162</v>
      </c>
      <c r="D15" s="113"/>
      <c r="E15" s="113">
        <f t="shared" si="7"/>
        <v>162</v>
      </c>
      <c r="F15" s="114">
        <f t="shared" si="0"/>
        <v>26173.962933916704</v>
      </c>
      <c r="G15" s="113">
        <v>10516</v>
      </c>
      <c r="H15" s="114">
        <f t="shared" si="1"/>
        <v>0.2170305857101581</v>
      </c>
      <c r="I15" s="113">
        <v>31197</v>
      </c>
      <c r="J15" s="114">
        <f t="shared" si="2"/>
        <v>0.64384777314566388</v>
      </c>
      <c r="K15" s="113">
        <v>5553</v>
      </c>
      <c r="L15" s="114">
        <f t="shared" si="3"/>
        <v>0.11460354150328146</v>
      </c>
      <c r="M15" s="113">
        <v>63</v>
      </c>
      <c r="N15" s="114">
        <f t="shared" si="4"/>
        <v>1.3002022536839064E-3</v>
      </c>
      <c r="O15" s="113">
        <v>1125</v>
      </c>
      <c r="P15" s="114">
        <f t="shared" si="8"/>
        <v>2.3217897387212614E-2</v>
      </c>
      <c r="Q15" s="115"/>
      <c r="R15" s="110"/>
      <c r="S15" s="113">
        <f t="shared" si="5"/>
        <v>48454</v>
      </c>
      <c r="T15" s="114">
        <f t="shared" si="6"/>
        <v>0.61893569731497333</v>
      </c>
      <c r="U15" s="117"/>
    </row>
    <row r="16" spans="1:21">
      <c r="A16" s="110" t="s">
        <v>128</v>
      </c>
      <c r="B16" s="111">
        <v>125992</v>
      </c>
      <c r="C16" s="112">
        <v>256</v>
      </c>
      <c r="D16" s="113"/>
      <c r="E16" s="113">
        <f t="shared" si="7"/>
        <v>256</v>
      </c>
      <c r="F16" s="114">
        <f t="shared" si="0"/>
        <v>45886.3183053307</v>
      </c>
      <c r="G16" s="113">
        <v>6439</v>
      </c>
      <c r="H16" s="114">
        <f t="shared" si="1"/>
        <v>9.1604899631531775E-2</v>
      </c>
      <c r="I16" s="113">
        <v>38829</v>
      </c>
      <c r="J16" s="114">
        <f t="shared" si="2"/>
        <v>0.5524035794056138</v>
      </c>
      <c r="K16" s="113">
        <v>23328</v>
      </c>
      <c r="L16" s="114">
        <f t="shared" si="3"/>
        <v>0.33187748075856083</v>
      </c>
      <c r="M16" s="113">
        <v>81</v>
      </c>
      <c r="N16" s="114">
        <f t="shared" si="4"/>
        <v>1.152352363745003E-3</v>
      </c>
      <c r="O16" s="113">
        <v>1614</v>
      </c>
      <c r="P16" s="114">
        <f t="shared" si="8"/>
        <v>2.2961687840548577E-2</v>
      </c>
      <c r="Q16" s="115"/>
      <c r="R16" s="110"/>
      <c r="S16" s="113">
        <f t="shared" si="5"/>
        <v>70291</v>
      </c>
      <c r="T16" s="114">
        <f t="shared" si="6"/>
        <v>0.55790050161915039</v>
      </c>
      <c r="U16" s="117"/>
    </row>
    <row r="17" spans="1:21">
      <c r="A17" s="110" t="s">
        <v>129</v>
      </c>
      <c r="B17" s="111">
        <v>110649</v>
      </c>
      <c r="C17" s="112">
        <v>199</v>
      </c>
      <c r="D17" s="113"/>
      <c r="E17" s="113">
        <f t="shared" si="7"/>
        <v>199</v>
      </c>
      <c r="F17" s="114">
        <f t="shared" si="0"/>
        <v>33361.844517507307</v>
      </c>
      <c r="G17" s="113">
        <v>10113</v>
      </c>
      <c r="H17" s="114">
        <f t="shared" si="1"/>
        <v>0.15322495113710399</v>
      </c>
      <c r="I17" s="113">
        <v>45693</v>
      </c>
      <c r="J17" s="114">
        <f t="shared" si="2"/>
        <v>0.69230769230769229</v>
      </c>
      <c r="K17" s="113">
        <v>7939</v>
      </c>
      <c r="L17" s="114">
        <f t="shared" si="3"/>
        <v>0.12028605627187466</v>
      </c>
      <c r="M17" s="113">
        <v>136</v>
      </c>
      <c r="N17" s="114">
        <f t="shared" si="4"/>
        <v>2.0605748397751547E-3</v>
      </c>
      <c r="O17" s="113">
        <v>2120</v>
      </c>
      <c r="P17" s="114">
        <f t="shared" si="8"/>
        <v>3.2120725443553884E-2</v>
      </c>
      <c r="Q17" s="115"/>
      <c r="R17" s="110"/>
      <c r="S17" s="113">
        <f t="shared" si="5"/>
        <v>66001</v>
      </c>
      <c r="T17" s="114">
        <f t="shared" si="6"/>
        <v>0.596489801082703</v>
      </c>
      <c r="U17" s="117"/>
    </row>
    <row r="18" spans="1:21">
      <c r="A18" s="110" t="s">
        <v>130</v>
      </c>
      <c r="B18" s="111">
        <v>65813</v>
      </c>
      <c r="C18" s="112">
        <v>128</v>
      </c>
      <c r="D18" s="113"/>
      <c r="E18" s="113">
        <f t="shared" si="7"/>
        <v>128</v>
      </c>
      <c r="F18" s="114">
        <f t="shared" si="0"/>
        <v>20569.575621428918</v>
      </c>
      <c r="G18" s="113">
        <v>2278</v>
      </c>
      <c r="H18" s="114">
        <f t="shared" si="1"/>
        <v>5.5623382331396201E-2</v>
      </c>
      <c r="I18" s="113">
        <v>26064</v>
      </c>
      <c r="J18" s="114">
        <f t="shared" si="2"/>
        <v>0.63642135078380624</v>
      </c>
      <c r="K18" s="113">
        <v>11388</v>
      </c>
      <c r="L18" s="114">
        <f t="shared" si="3"/>
        <v>0.27806807637837572</v>
      </c>
      <c r="M18" s="113">
        <v>59</v>
      </c>
      <c r="N18" s="114">
        <f t="shared" si="4"/>
        <v>1.440640718855301E-3</v>
      </c>
      <c r="O18" s="113">
        <v>1165</v>
      </c>
      <c r="P18" s="114">
        <f t="shared" si="8"/>
        <v>2.8446549787566538E-2</v>
      </c>
      <c r="Q18" s="115"/>
      <c r="R18" s="110"/>
      <c r="S18" s="113">
        <f t="shared" si="5"/>
        <v>40954</v>
      </c>
      <c r="T18" s="114">
        <f t="shared" si="6"/>
        <v>0.62227827328947172</v>
      </c>
      <c r="U18" s="117"/>
    </row>
    <row r="19" spans="1:21">
      <c r="A19" s="110" t="s">
        <v>131</v>
      </c>
      <c r="B19" s="111">
        <v>148877</v>
      </c>
      <c r="C19" s="112">
        <v>267</v>
      </c>
      <c r="D19" s="113"/>
      <c r="E19" s="113">
        <f t="shared" si="7"/>
        <v>267</v>
      </c>
      <c r="F19" s="114">
        <f t="shared" si="0"/>
        <v>45520.314003023224</v>
      </c>
      <c r="G19" s="113">
        <v>12013</v>
      </c>
      <c r="H19" s="114">
        <f t="shared" si="1"/>
        <v>0.13756813705281482</v>
      </c>
      <c r="I19" s="113">
        <v>63861</v>
      </c>
      <c r="J19" s="114">
        <f t="shared" si="2"/>
        <v>0.73131097979936788</v>
      </c>
      <c r="K19" s="113">
        <v>7622</v>
      </c>
      <c r="L19" s="114">
        <f t="shared" si="3"/>
        <v>8.728413723604049E-2</v>
      </c>
      <c r="M19" s="113">
        <v>200</v>
      </c>
      <c r="N19" s="114">
        <f t="shared" si="4"/>
        <v>2.2903211030186432E-3</v>
      </c>
      <c r="O19" s="113">
        <v>3628</v>
      </c>
      <c r="P19" s="114">
        <f t="shared" si="8"/>
        <v>4.1546424808758191E-2</v>
      </c>
      <c r="Q19" s="115"/>
      <c r="R19" s="110"/>
      <c r="S19" s="113">
        <f t="shared" si="5"/>
        <v>87324</v>
      </c>
      <c r="T19" s="114">
        <f t="shared" si="6"/>
        <v>0.58655131417210182</v>
      </c>
      <c r="U19" s="117"/>
    </row>
    <row r="20" spans="1:21">
      <c r="A20" s="110" t="s">
        <v>132</v>
      </c>
      <c r="B20" s="111">
        <v>190435</v>
      </c>
      <c r="C20" s="112">
        <v>347</v>
      </c>
      <c r="D20" s="113"/>
      <c r="E20" s="113">
        <f t="shared" si="7"/>
        <v>347</v>
      </c>
      <c r="F20" s="114">
        <f t="shared" si="0"/>
        <v>60845.774557106553</v>
      </c>
      <c r="G20" s="113">
        <v>16389</v>
      </c>
      <c r="H20" s="114">
        <f t="shared" si="1"/>
        <v>0.1509060439762808</v>
      </c>
      <c r="I20" s="113">
        <v>76936</v>
      </c>
      <c r="J20" s="114">
        <f t="shared" si="2"/>
        <v>0.70840853007255722</v>
      </c>
      <c r="K20" s="113">
        <v>10934</v>
      </c>
      <c r="L20" s="114">
        <f t="shared" si="3"/>
        <v>0.10067769142941328</v>
      </c>
      <c r="M20" s="113">
        <v>332</v>
      </c>
      <c r="N20" s="114">
        <f t="shared" si="4"/>
        <v>3.0569776435490407E-3</v>
      </c>
      <c r="O20" s="113">
        <v>4013</v>
      </c>
      <c r="P20" s="114">
        <f t="shared" si="8"/>
        <v>3.6950756878199695E-2</v>
      </c>
      <c r="Q20" s="115"/>
      <c r="R20" s="110"/>
      <c r="S20" s="113">
        <f t="shared" si="5"/>
        <v>108604</v>
      </c>
      <c r="T20" s="114">
        <f t="shared" si="6"/>
        <v>0.57029432614802955</v>
      </c>
      <c r="U20" s="117"/>
    </row>
    <row r="21" spans="1:21" s="118" customFormat="1" ht="15.75">
      <c r="A21" s="110" t="s">
        <v>190</v>
      </c>
      <c r="B21" s="111">
        <v>92833</v>
      </c>
      <c r="C21" s="112">
        <v>167</v>
      </c>
      <c r="D21" s="113">
        <v>1</v>
      </c>
      <c r="E21" s="113">
        <f t="shared" si="7"/>
        <v>166</v>
      </c>
      <c r="F21" s="114">
        <f t="shared" si="0"/>
        <v>26943.400646909697</v>
      </c>
      <c r="G21" s="113">
        <f>10527-'[2]ANULADAS TEEM'!J22</f>
        <v>10482</v>
      </c>
      <c r="H21" s="114">
        <f t="shared" si="1"/>
        <v>0.18326776816155257</v>
      </c>
      <c r="I21" s="113">
        <f>37567-'[2]ANULADAS TEEM'!K22</f>
        <v>37358</v>
      </c>
      <c r="J21" s="114">
        <f t="shared" si="2"/>
        <v>0.65316898330273621</v>
      </c>
      <c r="K21" s="113">
        <f>7380-'[2]ANULADAS TEEM'!L22</f>
        <v>7271</v>
      </c>
      <c r="L21" s="114">
        <f t="shared" si="3"/>
        <v>0.12712649707142232</v>
      </c>
      <c r="M21" s="113">
        <f>92-'[2]ANULADAS TEEM'!M22</f>
        <v>91</v>
      </c>
      <c r="N21" s="114">
        <f t="shared" si="4"/>
        <v>1.5910481685462016E-3</v>
      </c>
      <c r="O21" s="113">
        <f>1629-'[2]ANULADAS TEEM'!N22</f>
        <v>1618</v>
      </c>
      <c r="P21" s="114">
        <f t="shared" si="8"/>
        <v>2.828918611766763E-2</v>
      </c>
      <c r="Q21" s="115">
        <f>'[2]ANULADAS TEEM'!O22</f>
        <v>375</v>
      </c>
      <c r="R21" s="116">
        <f>Q21/S21</f>
        <v>6.5565171780750066E-3</v>
      </c>
      <c r="S21" s="113">
        <f t="shared" si="5"/>
        <v>57195</v>
      </c>
      <c r="T21" s="114">
        <f t="shared" si="6"/>
        <v>0.61610634149494248</v>
      </c>
      <c r="U21" s="117"/>
    </row>
    <row r="22" spans="1:21" s="118" customFormat="1" ht="15.75">
      <c r="A22" s="110" t="s">
        <v>191</v>
      </c>
      <c r="B22" s="111">
        <v>155661</v>
      </c>
      <c r="C22" s="112">
        <v>267</v>
      </c>
      <c r="D22" s="113">
        <v>1</v>
      </c>
      <c r="E22" s="113">
        <f t="shared" si="7"/>
        <v>266</v>
      </c>
      <c r="F22" s="114">
        <f t="shared" si="0"/>
        <v>48350.392937632096</v>
      </c>
      <c r="G22" s="113">
        <f>10292-'[2]ANULADAS TEEM'!J24</f>
        <v>10253</v>
      </c>
      <c r="H22" s="114">
        <f t="shared" si="1"/>
        <v>0.11972628653502575</v>
      </c>
      <c r="I22" s="113">
        <f>61440-'[2]ANULADAS TEEM'!K24</f>
        <v>61118</v>
      </c>
      <c r="J22" s="114">
        <f t="shared" si="2"/>
        <v>0.71368684096827306</v>
      </c>
      <c r="K22" s="113">
        <f>10470-'[2]ANULADAS TEEM'!L24</f>
        <v>10436</v>
      </c>
      <c r="L22" s="114">
        <f t="shared" si="3"/>
        <v>0.1218632133306865</v>
      </c>
      <c r="M22" s="113">
        <f>183-'[2]ANULADAS TEEM'!M24</f>
        <v>182</v>
      </c>
      <c r="N22" s="114">
        <f t="shared" si="4"/>
        <v>2.1252496000560505E-3</v>
      </c>
      <c r="O22" s="113">
        <f>3252-'[2]ANULADAS TEEM'!N24</f>
        <v>3241</v>
      </c>
      <c r="P22" s="114">
        <f t="shared" si="8"/>
        <v>3.7845790954844284E-2</v>
      </c>
      <c r="Q22" s="115">
        <f>'[2]ANULADAS TEEM'!O24</f>
        <v>407</v>
      </c>
      <c r="R22" s="116">
        <f>Q22/S22</f>
        <v>4.7526186111143546E-3</v>
      </c>
      <c r="S22" s="113">
        <f t="shared" si="5"/>
        <v>85637</v>
      </c>
      <c r="T22" s="114">
        <f t="shared" si="6"/>
        <v>0.55015064788225698</v>
      </c>
      <c r="U22" s="117"/>
    </row>
    <row r="23" spans="1:21" s="118" customFormat="1" ht="15.75">
      <c r="A23" s="110" t="s">
        <v>192</v>
      </c>
      <c r="B23" s="111">
        <v>375140</v>
      </c>
      <c r="C23" s="112">
        <v>590</v>
      </c>
      <c r="D23" s="113">
        <v>22</v>
      </c>
      <c r="E23" s="113">
        <f t="shared" si="7"/>
        <v>568</v>
      </c>
      <c r="F23" s="114">
        <f t="shared" si="0"/>
        <v>140219.87220405234</v>
      </c>
      <c r="G23" s="113">
        <f>28963-'[2]ANULADAS TEEM'!J47</f>
        <v>27986</v>
      </c>
      <c r="H23" s="114">
        <f t="shared" si="1"/>
        <v>0.18416567408743031</v>
      </c>
      <c r="I23" s="113">
        <f>82953-'[2]ANULADAS TEEM'!K47</f>
        <v>79796</v>
      </c>
      <c r="J23" s="114">
        <f t="shared" si="2"/>
        <v>0.52510841597515157</v>
      </c>
      <c r="K23" s="113">
        <f>32533-'[2]ANULADAS TEEM'!L47</f>
        <v>31482</v>
      </c>
      <c r="L23" s="114">
        <f t="shared" si="3"/>
        <v>0.20717157691776181</v>
      </c>
      <c r="M23" s="113">
        <f>482-'[2]ANULADAS TEEM'!M47</f>
        <v>474</v>
      </c>
      <c r="N23" s="114">
        <f t="shared" si="4"/>
        <v>3.1192213791696555E-3</v>
      </c>
      <c r="O23" s="113">
        <f>7030-'[2]ANULADAS TEEM'!N47</f>
        <v>6816</v>
      </c>
      <c r="P23" s="114">
        <f t="shared" si="8"/>
        <v>4.485361375616112E-2</v>
      </c>
      <c r="Q23" s="115">
        <f>'[2]ANULADAS TEEM'!O47</f>
        <v>5407</v>
      </c>
      <c r="R23" s="116">
        <f>Q23/S23</f>
        <v>3.5581497884325582E-2</v>
      </c>
      <c r="S23" s="113">
        <f t="shared" si="5"/>
        <v>151961</v>
      </c>
      <c r="T23" s="114">
        <f t="shared" si="6"/>
        <v>0.40507810417444157</v>
      </c>
      <c r="U23" s="117"/>
    </row>
    <row r="24" spans="1:21" s="118" customFormat="1" ht="15.75">
      <c r="A24" s="110" t="s">
        <v>193</v>
      </c>
      <c r="B24" s="111">
        <v>185803</v>
      </c>
      <c r="C24" s="112">
        <v>304</v>
      </c>
      <c r="D24" s="113">
        <v>13</v>
      </c>
      <c r="E24" s="113">
        <f t="shared" si="7"/>
        <v>291</v>
      </c>
      <c r="F24" s="114">
        <f t="shared" si="0"/>
        <v>69165.406214421862</v>
      </c>
      <c r="G24" s="113">
        <f>14900-'[2]ANULADAS TEEM'!J61</f>
        <v>14469</v>
      </c>
      <c r="H24" s="114">
        <f t="shared" si="1"/>
        <v>0.18508948102285955</v>
      </c>
      <c r="I24" s="113">
        <f>46207-'[2]ANULADAS TEEM'!K61</f>
        <v>44659</v>
      </c>
      <c r="J24" s="114">
        <f t="shared" si="2"/>
        <v>0.57128420298568561</v>
      </c>
      <c r="K24" s="113">
        <f>13565-'[2]ANULADAS TEEM'!L61</f>
        <v>12983</v>
      </c>
      <c r="L24" s="114">
        <f t="shared" si="3"/>
        <v>0.16608036022667674</v>
      </c>
      <c r="M24" s="113">
        <f>165-'[2]ANULADAS TEEM'!M61</f>
        <v>162</v>
      </c>
      <c r="N24" s="114">
        <f t="shared" si="4"/>
        <v>2.0723267624371587E-3</v>
      </c>
      <c r="O24" s="113">
        <f>3336-'[2]ANULADAS TEEM'!N61</f>
        <v>3246</v>
      </c>
      <c r="P24" s="114">
        <f t="shared" si="8"/>
        <v>4.1523288091796402E-2</v>
      </c>
      <c r="Q24" s="115">
        <f>'[2]ANULADAS TEEM'!O61</f>
        <v>2654</v>
      </c>
      <c r="R24" s="116">
        <f>Q24/S24</f>
        <v>3.3950340910544559E-2</v>
      </c>
      <c r="S24" s="113">
        <f t="shared" si="5"/>
        <v>78173</v>
      </c>
      <c r="T24" s="114">
        <f t="shared" si="6"/>
        <v>0.42073055871003157</v>
      </c>
      <c r="U24" s="117"/>
    </row>
    <row r="25" spans="1:21">
      <c r="A25" s="110" t="s">
        <v>137</v>
      </c>
      <c r="B25" s="111">
        <v>265334</v>
      </c>
      <c r="C25" s="112">
        <v>450</v>
      </c>
      <c r="D25" s="113"/>
      <c r="E25" s="113">
        <f t="shared" si="7"/>
        <v>450</v>
      </c>
      <c r="F25" s="114">
        <f t="shared" si="0"/>
        <v>105534.16593747513</v>
      </c>
      <c r="G25" s="113">
        <v>25953</v>
      </c>
      <c r="H25" s="114">
        <f t="shared" si="1"/>
        <v>0.22939039588470819</v>
      </c>
      <c r="I25" s="113">
        <v>57221</v>
      </c>
      <c r="J25" s="114">
        <f t="shared" si="2"/>
        <v>0.50575840337991318</v>
      </c>
      <c r="K25" s="113">
        <v>23869</v>
      </c>
      <c r="L25" s="114">
        <f t="shared" si="3"/>
        <v>0.21097057601711169</v>
      </c>
      <c r="M25" s="113">
        <v>400</v>
      </c>
      <c r="N25" s="114">
        <f t="shared" si="4"/>
        <v>3.5354740628784063E-3</v>
      </c>
      <c r="O25" s="113">
        <v>5696</v>
      </c>
      <c r="P25" s="114">
        <f t="shared" si="8"/>
        <v>5.0345150655388506E-2</v>
      </c>
      <c r="Q25" s="115"/>
      <c r="R25" s="110"/>
      <c r="S25" s="113">
        <f t="shared" si="5"/>
        <v>113139</v>
      </c>
      <c r="T25" s="114">
        <f t="shared" si="6"/>
        <v>0.42640219496935938</v>
      </c>
      <c r="U25" s="117"/>
    </row>
    <row r="26" spans="1:21" s="118" customFormat="1" ht="15.75">
      <c r="A26" s="110" t="s">
        <v>194</v>
      </c>
      <c r="B26" s="111">
        <v>243065</v>
      </c>
      <c r="C26" s="112">
        <v>374</v>
      </c>
      <c r="D26" s="113">
        <v>2</v>
      </c>
      <c r="E26" s="113">
        <f t="shared" si="7"/>
        <v>372</v>
      </c>
      <c r="F26" s="114">
        <f t="shared" si="0"/>
        <v>78898.61521949686</v>
      </c>
      <c r="G26" s="113">
        <f>12211-'[2]ANULADAS TEEM'!J64</f>
        <v>12142</v>
      </c>
      <c r="H26" s="114">
        <f t="shared" si="1"/>
        <v>0.10594836086315366</v>
      </c>
      <c r="I26" s="113">
        <f>69193-'[2]ANULADAS TEEM'!K64</f>
        <v>68818</v>
      </c>
      <c r="J26" s="114">
        <f t="shared" si="2"/>
        <v>0.60049038855876369</v>
      </c>
      <c r="K26" s="113">
        <f>29249-'[2]ANULADAS TEEM'!L64</f>
        <v>29074</v>
      </c>
      <c r="L26" s="114">
        <f t="shared" si="3"/>
        <v>0.2536931842970952</v>
      </c>
      <c r="M26" s="113">
        <f>250-'[2]ANULADAS TEEM'!M64</f>
        <v>249</v>
      </c>
      <c r="N26" s="114">
        <f t="shared" si="4"/>
        <v>2.1727179916756108E-3</v>
      </c>
      <c r="O26" s="113">
        <f>3700-'[2]ANULADAS TEEM'!N64</f>
        <v>3680</v>
      </c>
      <c r="P26" s="114">
        <f t="shared" si="8"/>
        <v>3.2110852246450793E-2</v>
      </c>
      <c r="Q26" s="115">
        <f>'[2]ANULADAS TEEM'!O64</f>
        <v>640</v>
      </c>
      <c r="R26" s="116">
        <f>Q26/S26</f>
        <v>5.5844960428610068E-3</v>
      </c>
      <c r="S26" s="113">
        <f t="shared" si="5"/>
        <v>114603</v>
      </c>
      <c r="T26" s="114">
        <f t="shared" si="6"/>
        <v>0.47149116491473475</v>
      </c>
      <c r="U26" s="117"/>
    </row>
    <row r="27" spans="1:21" s="118" customFormat="1" ht="15.75">
      <c r="A27" s="110" t="s">
        <v>195</v>
      </c>
      <c r="B27" s="111">
        <v>207480</v>
      </c>
      <c r="C27" s="112">
        <v>337</v>
      </c>
      <c r="D27" s="113">
        <v>2</v>
      </c>
      <c r="E27" s="113">
        <f t="shared" si="7"/>
        <v>335</v>
      </c>
      <c r="F27" s="114">
        <f t="shared" si="0"/>
        <v>67181.975468543096</v>
      </c>
      <c r="G27" s="113">
        <f>15713-'[2]ANULADAS TEEM'!J67</f>
        <v>15637</v>
      </c>
      <c r="H27" s="114">
        <f t="shared" si="1"/>
        <v>0.15114199827951169</v>
      </c>
      <c r="I27" s="113">
        <f>68110-'[2]ANULADAS TEEM'!K67</f>
        <v>67642</v>
      </c>
      <c r="J27" s="114">
        <f t="shared" si="2"/>
        <v>0.65380488889318478</v>
      </c>
      <c r="K27" s="113">
        <f>16862-'[2]ANULADAS TEEM'!L67</f>
        <v>16713</v>
      </c>
      <c r="L27" s="114">
        <f t="shared" si="3"/>
        <v>0.1615422534530587</v>
      </c>
      <c r="M27" s="113">
        <f>237-'[2]ANULADAS TEEM'!M67</f>
        <v>237</v>
      </c>
      <c r="N27" s="114">
        <f t="shared" si="4"/>
        <v>2.2907625242849826E-3</v>
      </c>
      <c r="O27" s="113">
        <f>2537-'[2]ANULADAS TEEM'!N67</f>
        <v>2523</v>
      </c>
      <c r="P27" s="114">
        <f t="shared" si="8"/>
        <v>2.438647193574266E-2</v>
      </c>
      <c r="Q27" s="115">
        <f>'[2]ANULADAS TEEM'!O67</f>
        <v>707</v>
      </c>
      <c r="R27" s="116">
        <f>Q27/S27</f>
        <v>6.8336249142172262E-3</v>
      </c>
      <c r="S27" s="113">
        <f t="shared" si="5"/>
        <v>103459</v>
      </c>
      <c r="T27" s="114">
        <f t="shared" si="6"/>
        <v>0.49864565259302102</v>
      </c>
      <c r="U27" s="117"/>
    </row>
    <row r="28" spans="1:21" s="118" customFormat="1" ht="15.75">
      <c r="A28" s="110" t="s">
        <v>196</v>
      </c>
      <c r="B28" s="111">
        <v>394735</v>
      </c>
      <c r="C28" s="112">
        <v>637</v>
      </c>
      <c r="D28" s="113">
        <v>21</v>
      </c>
      <c r="E28" s="113">
        <f t="shared" si="7"/>
        <v>616</v>
      </c>
      <c r="F28" s="114">
        <f t="shared" si="0"/>
        <v>147345.40827147401</v>
      </c>
      <c r="G28" s="113">
        <f>13781-'[2]ANULADAS TEEM'!J89</f>
        <v>13281</v>
      </c>
      <c r="H28" s="114">
        <f t="shared" si="1"/>
        <v>8.0478715346159677E-2</v>
      </c>
      <c r="I28" s="113">
        <f>105438-'[2]ANULADAS TEEM'!K89</f>
        <v>102011</v>
      </c>
      <c r="J28" s="114">
        <f t="shared" si="2"/>
        <v>0.61815482502651109</v>
      </c>
      <c r="K28" s="113">
        <f>39760-'[2]ANULADAS TEEM'!L89</f>
        <v>38385</v>
      </c>
      <c r="L28" s="114">
        <f t="shared" si="3"/>
        <v>0.23260112104226632</v>
      </c>
      <c r="M28" s="113">
        <f>349-'[2]ANULADAS TEEM'!M89</f>
        <v>348</v>
      </c>
      <c r="N28" s="114">
        <f t="shared" si="4"/>
        <v>2.108771398272989E-3</v>
      </c>
      <c r="O28" s="113">
        <f>5697-'[2]ANULADAS TEEM'!N89</f>
        <v>5516</v>
      </c>
      <c r="P28" s="114">
        <f t="shared" si="8"/>
        <v>3.3425238600212091E-2</v>
      </c>
      <c r="Q28" s="115">
        <f>'[2]ANULADAS TEEM'!O89</f>
        <v>5484</v>
      </c>
      <c r="R28" s="116">
        <f>Q28/S28</f>
        <v>3.3231328586577791E-2</v>
      </c>
      <c r="S28" s="113">
        <f t="shared" si="5"/>
        <v>165025</v>
      </c>
      <c r="T28" s="114">
        <f t="shared" si="6"/>
        <v>0.41806528430466011</v>
      </c>
      <c r="U28" s="117"/>
    </row>
    <row r="29" spans="1:21" s="118" customFormat="1" ht="15.75">
      <c r="A29" s="110" t="s">
        <v>197</v>
      </c>
      <c r="B29" s="111">
        <v>303062</v>
      </c>
      <c r="C29" s="112">
        <v>503</v>
      </c>
      <c r="D29" s="113">
        <v>10</v>
      </c>
      <c r="E29" s="113">
        <f t="shared" si="7"/>
        <v>493</v>
      </c>
      <c r="F29" s="114">
        <f t="shared" si="0"/>
        <v>122144.47605500236</v>
      </c>
      <c r="G29" s="113">
        <f>11315-'[2]ANULADAS TEEM'!J100</f>
        <v>11086</v>
      </c>
      <c r="H29" s="114">
        <f t="shared" si="1"/>
        <v>9.0629649613315669E-2</v>
      </c>
      <c r="I29" s="113">
        <f>71112-'[2]ANULADAS TEEM'!K100</f>
        <v>69984</v>
      </c>
      <c r="J29" s="114">
        <f t="shared" si="2"/>
        <v>0.5721292980821111</v>
      </c>
      <c r="K29" s="113">
        <f>35001-'[2]ANULADAS TEEM'!L100</f>
        <v>34439</v>
      </c>
      <c r="L29" s="114">
        <f t="shared" si="3"/>
        <v>0.28154379424796849</v>
      </c>
      <c r="M29" s="113">
        <f>226-'[2]ANULADAS TEEM'!M100</f>
        <v>223</v>
      </c>
      <c r="N29" s="114">
        <f t="shared" si="4"/>
        <v>1.8230571769591733E-3</v>
      </c>
      <c r="O29" s="113">
        <f>4668-'[2]ANULADAS TEEM'!N100</f>
        <v>4603</v>
      </c>
      <c r="P29" s="114">
        <f t="shared" si="8"/>
        <v>3.7630189172838897E-2</v>
      </c>
      <c r="Q29" s="115">
        <f>'[2]ANULADAS TEEM'!O100</f>
        <v>1987</v>
      </c>
      <c r="R29" s="116">
        <f>Q29/S29</f>
        <v>1.6244011706806626E-2</v>
      </c>
      <c r="S29" s="113">
        <f t="shared" si="5"/>
        <v>122322</v>
      </c>
      <c r="T29" s="114">
        <f t="shared" si="6"/>
        <v>0.40362038130811517</v>
      </c>
      <c r="U29" s="117"/>
    </row>
    <row r="30" spans="1:21">
      <c r="A30" s="110" t="s">
        <v>142</v>
      </c>
      <c r="B30" s="111">
        <v>267510</v>
      </c>
      <c r="C30" s="112">
        <v>435</v>
      </c>
      <c r="D30" s="113"/>
      <c r="E30" s="113">
        <f t="shared" si="7"/>
        <v>435</v>
      </c>
      <c r="F30" s="114">
        <f t="shared" si="0"/>
        <v>91387.817769156463</v>
      </c>
      <c r="G30" s="113">
        <v>9267</v>
      </c>
      <c r="H30" s="114">
        <f t="shared" si="1"/>
        <v>7.2777677428474949E-2</v>
      </c>
      <c r="I30" s="113">
        <v>73621</v>
      </c>
      <c r="J30" s="114">
        <f t="shared" si="2"/>
        <v>0.57817690622226758</v>
      </c>
      <c r="K30" s="113">
        <v>39724</v>
      </c>
      <c r="L30" s="114">
        <f t="shared" si="3"/>
        <v>0.31196940306126458</v>
      </c>
      <c r="M30" s="113">
        <v>348</v>
      </c>
      <c r="N30" s="114">
        <f t="shared" si="4"/>
        <v>2.7329914476215906E-3</v>
      </c>
      <c r="O30" s="113">
        <v>4373</v>
      </c>
      <c r="P30" s="114">
        <f t="shared" si="8"/>
        <v>3.4343021840371309E-2</v>
      </c>
      <c r="Q30" s="115"/>
      <c r="R30" s="110"/>
      <c r="S30" s="113">
        <f t="shared" si="5"/>
        <v>127333</v>
      </c>
      <c r="T30" s="114">
        <f t="shared" si="6"/>
        <v>0.47599342080669882</v>
      </c>
      <c r="U30" s="117"/>
    </row>
    <row r="31" spans="1:21" s="118" customFormat="1" ht="15.75">
      <c r="A31" s="110" t="s">
        <v>198</v>
      </c>
      <c r="B31" s="111">
        <v>163601</v>
      </c>
      <c r="C31" s="112">
        <v>275</v>
      </c>
      <c r="D31" s="113">
        <v>7</v>
      </c>
      <c r="E31" s="113">
        <f t="shared" si="7"/>
        <v>268</v>
      </c>
      <c r="F31" s="114">
        <f t="shared" si="0"/>
        <v>63528.845485104895</v>
      </c>
      <c r="G31" s="113">
        <f>6561-'[2]ANULADAS TEEM'!J108</f>
        <v>6412</v>
      </c>
      <c r="H31" s="114">
        <f t="shared" si="1"/>
        <v>9.2905992813260688E-2</v>
      </c>
      <c r="I31" s="113">
        <f>37189-'[2]ANULADAS TEEM'!K108</f>
        <v>36093</v>
      </c>
      <c r="J31" s="114">
        <f t="shared" si="2"/>
        <v>0.5229656891155674</v>
      </c>
      <c r="K31" s="113">
        <f>21615-'[2]ANULADAS TEEM'!L108</f>
        <v>21053</v>
      </c>
      <c r="L31" s="114">
        <f t="shared" si="3"/>
        <v>0.30504520690854292</v>
      </c>
      <c r="M31" s="113">
        <f>162-'[2]ANULADAS TEEM'!M108</f>
        <v>158</v>
      </c>
      <c r="N31" s="114">
        <f t="shared" si="4"/>
        <v>2.2893242146748579E-3</v>
      </c>
      <c r="O31" s="113">
        <f>3489-'[2]ANULADAS TEEM'!N108</f>
        <v>3406</v>
      </c>
      <c r="P31" s="114">
        <f t="shared" si="8"/>
        <v>4.9350875159383328E-2</v>
      </c>
      <c r="Q31" s="115">
        <f>'[2]ANULADAS TEEM'!O108</f>
        <v>1894</v>
      </c>
      <c r="R31" s="116">
        <f>Q31/S31</f>
        <v>2.7442911788570765E-2</v>
      </c>
      <c r="S31" s="113">
        <f t="shared" si="5"/>
        <v>69016</v>
      </c>
      <c r="T31" s="114">
        <f t="shared" si="6"/>
        <v>0.42185561212951023</v>
      </c>
      <c r="U31" s="117"/>
    </row>
    <row r="32" spans="1:21">
      <c r="A32" s="110" t="s">
        <v>144</v>
      </c>
      <c r="B32" s="111">
        <v>184497</v>
      </c>
      <c r="C32" s="112">
        <v>316</v>
      </c>
      <c r="D32" s="113"/>
      <c r="E32" s="113">
        <f t="shared" si="7"/>
        <v>316</v>
      </c>
      <c r="F32" s="114">
        <f t="shared" si="0"/>
        <v>75131.189834920558</v>
      </c>
      <c r="G32" s="113">
        <v>5645</v>
      </c>
      <c r="H32" s="114">
        <f t="shared" si="1"/>
        <v>7.2745782806479461E-2</v>
      </c>
      <c r="I32" s="113">
        <v>46095</v>
      </c>
      <c r="J32" s="114">
        <f t="shared" si="2"/>
        <v>0.59401538679622157</v>
      </c>
      <c r="K32" s="113">
        <v>22417</v>
      </c>
      <c r="L32" s="114">
        <f t="shared" si="3"/>
        <v>0.28888258869315325</v>
      </c>
      <c r="M32" s="113">
        <v>147</v>
      </c>
      <c r="N32" s="114">
        <f t="shared" si="4"/>
        <v>1.8943543086895451E-3</v>
      </c>
      <c r="O32" s="113">
        <v>3295</v>
      </c>
      <c r="P32" s="114">
        <f t="shared" si="8"/>
        <v>4.246188739545613E-2</v>
      </c>
      <c r="Q32" s="115"/>
      <c r="R32" s="110"/>
      <c r="S32" s="113">
        <f t="shared" si="5"/>
        <v>77599</v>
      </c>
      <c r="T32" s="114">
        <f t="shared" si="6"/>
        <v>0.42059762489362973</v>
      </c>
      <c r="U32" s="117"/>
    </row>
    <row r="33" spans="1:21">
      <c r="A33" s="110" t="s">
        <v>145</v>
      </c>
      <c r="B33" s="111">
        <v>166935</v>
      </c>
      <c r="C33" s="112">
        <v>296</v>
      </c>
      <c r="D33" s="113"/>
      <c r="E33" s="113">
        <f t="shared" si="7"/>
        <v>296</v>
      </c>
      <c r="F33" s="114">
        <f t="shared" si="0"/>
        <v>71926.461811671208</v>
      </c>
      <c r="G33" s="113">
        <v>5415</v>
      </c>
      <c r="H33" s="114">
        <f t="shared" si="1"/>
        <v>7.8822108036507077E-2</v>
      </c>
      <c r="I33" s="113">
        <v>39063</v>
      </c>
      <c r="J33" s="114">
        <f t="shared" si="2"/>
        <v>0.56861089681072507</v>
      </c>
      <c r="K33" s="113">
        <v>21184</v>
      </c>
      <c r="L33" s="114">
        <f t="shared" si="3"/>
        <v>0.30835965589018766</v>
      </c>
      <c r="M33" s="113">
        <v>158</v>
      </c>
      <c r="N33" s="114">
        <f t="shared" si="4"/>
        <v>2.2998879168546851E-3</v>
      </c>
      <c r="O33" s="113">
        <v>2879</v>
      </c>
      <c r="P33" s="114">
        <f t="shared" si="8"/>
        <v>4.1907451345725558E-2</v>
      </c>
      <c r="Q33" s="115"/>
      <c r="R33" s="110"/>
      <c r="S33" s="113">
        <f t="shared" si="5"/>
        <v>68699</v>
      </c>
      <c r="T33" s="114">
        <f t="shared" si="6"/>
        <v>0.41153143439063106</v>
      </c>
      <c r="U33" s="117"/>
    </row>
    <row r="34" spans="1:21" s="118" customFormat="1" ht="15.75">
      <c r="A34" s="110" t="s">
        <v>199</v>
      </c>
      <c r="B34" s="111">
        <v>466361</v>
      </c>
      <c r="C34" s="112">
        <v>734</v>
      </c>
      <c r="D34" s="113">
        <v>1</v>
      </c>
      <c r="E34" s="113">
        <f t="shared" si="7"/>
        <v>733</v>
      </c>
      <c r="F34" s="114">
        <f t="shared" si="0"/>
        <v>163564.97188927964</v>
      </c>
      <c r="G34" s="113">
        <f>14364-'[2]ANULADAS TEEM'!J110</f>
        <v>14345</v>
      </c>
      <c r="H34" s="114">
        <f t="shared" si="1"/>
        <v>6.8638005693916121E-2</v>
      </c>
      <c r="I34" s="113">
        <f>135205-'[2]ANULADAS TEEM'!K110</f>
        <v>135045</v>
      </c>
      <c r="J34" s="114">
        <f t="shared" si="2"/>
        <v>0.64616378382257944</v>
      </c>
      <c r="K34" s="113">
        <f>51170-'[2]ANULADAS TEEM'!L110</f>
        <v>51119</v>
      </c>
      <c r="L34" s="114">
        <f t="shared" si="3"/>
        <v>0.24459436828632264</v>
      </c>
      <c r="M34" s="113">
        <f>339-'[2]ANULADAS TEEM'!M110</f>
        <v>339</v>
      </c>
      <c r="N34" s="114">
        <f t="shared" si="4"/>
        <v>1.6220483743630231E-3</v>
      </c>
      <c r="O34" s="113">
        <f>7917-'[2]ANULADAS TEEM'!N110</f>
        <v>7892</v>
      </c>
      <c r="P34" s="114">
        <f t="shared" si="8"/>
        <v>3.7761668939448309E-2</v>
      </c>
      <c r="Q34" s="115">
        <f>'[2]ANULADAS TEEM'!O110</f>
        <v>255</v>
      </c>
      <c r="R34" s="116">
        <f>Q34/S34</f>
        <v>1.2201248833704156E-3</v>
      </c>
      <c r="S34" s="113">
        <f t="shared" si="5"/>
        <v>208995</v>
      </c>
      <c r="T34" s="114">
        <f t="shared" si="6"/>
        <v>0.44813996024538932</v>
      </c>
      <c r="U34" s="117"/>
    </row>
    <row r="35" spans="1:21">
      <c r="A35" s="110" t="s">
        <v>147</v>
      </c>
      <c r="B35" s="111">
        <v>130800</v>
      </c>
      <c r="C35" s="112">
        <v>220</v>
      </c>
      <c r="D35" s="113"/>
      <c r="E35" s="113">
        <f t="shared" si="7"/>
        <v>220</v>
      </c>
      <c r="F35" s="114">
        <f t="shared" si="0"/>
        <v>43141.781982279128</v>
      </c>
      <c r="G35" s="113">
        <v>5714</v>
      </c>
      <c r="H35" s="114">
        <f t="shared" si="1"/>
        <v>8.5665882070733571E-2</v>
      </c>
      <c r="I35" s="113">
        <v>43459</v>
      </c>
      <c r="J35" s="114">
        <f t="shared" si="2"/>
        <v>0.65154945203220338</v>
      </c>
      <c r="K35" s="113">
        <v>15330</v>
      </c>
      <c r="L35" s="114">
        <f t="shared" si="3"/>
        <v>0.22983163670709583</v>
      </c>
      <c r="M35" s="113">
        <v>130</v>
      </c>
      <c r="N35" s="114">
        <f t="shared" si="4"/>
        <v>1.9489962669225348E-3</v>
      </c>
      <c r="O35" s="113">
        <v>2068</v>
      </c>
      <c r="P35" s="114">
        <f t="shared" si="8"/>
        <v>3.1004032923044631E-2</v>
      </c>
      <c r="Q35" s="115"/>
      <c r="R35" s="110"/>
      <c r="S35" s="113">
        <f t="shared" si="5"/>
        <v>66701</v>
      </c>
      <c r="T35" s="114">
        <f t="shared" si="6"/>
        <v>0.50994648318042812</v>
      </c>
      <c r="U35" s="117"/>
    </row>
    <row r="36" spans="1:21" s="118" customFormat="1" ht="15.75">
      <c r="A36" s="110" t="s">
        <v>200</v>
      </c>
      <c r="B36" s="111">
        <v>346215</v>
      </c>
      <c r="C36" s="112">
        <v>582</v>
      </c>
      <c r="D36" s="113">
        <v>17</v>
      </c>
      <c r="E36" s="113">
        <f t="shared" si="7"/>
        <v>565</v>
      </c>
      <c r="F36" s="114">
        <f t="shared" si="0"/>
        <v>155316.23181731562</v>
      </c>
      <c r="G36" s="113">
        <f>21113-'[2]ANULADAS TEEM'!J128</f>
        <v>20637</v>
      </c>
      <c r="H36" s="114">
        <f t="shared" si="1"/>
        <v>0.16385854030362701</v>
      </c>
      <c r="I36" s="113">
        <f>72699-'[2]ANULADAS TEEM'!K128</f>
        <v>70354</v>
      </c>
      <c r="J36" s="114">
        <f t="shared" si="2"/>
        <v>0.55861335196595308</v>
      </c>
      <c r="K36" s="113">
        <f>26688-'[2]ANULADAS TEEM'!L128</f>
        <v>25863</v>
      </c>
      <c r="L36" s="114">
        <f t="shared" si="3"/>
        <v>0.20535317283872198</v>
      </c>
      <c r="M36" s="113">
        <f>243-'[2]ANULADAS TEEM'!M128</f>
        <v>236</v>
      </c>
      <c r="N36" s="114">
        <f t="shared" si="4"/>
        <v>1.8738486946579432E-3</v>
      </c>
      <c r="O36" s="113">
        <f>5201-'[2]ANULADAS TEEM'!N128</f>
        <v>5036</v>
      </c>
      <c r="P36" s="114">
        <f t="shared" si="8"/>
        <v>3.9986025535158481E-2</v>
      </c>
      <c r="Q36" s="115">
        <f>'[2]ANULADAS TEEM'!O128</f>
        <v>3818</v>
      </c>
      <c r="R36" s="116">
        <f>Q36/S36</f>
        <v>3.0315060661881471E-2</v>
      </c>
      <c r="S36" s="113">
        <f t="shared" si="5"/>
        <v>125944</v>
      </c>
      <c r="T36" s="114">
        <f t="shared" si="6"/>
        <v>0.36377395549008562</v>
      </c>
      <c r="U36" s="117"/>
    </row>
    <row r="37" spans="1:21" s="118" customFormat="1" ht="15.75">
      <c r="A37" s="110" t="s">
        <v>201</v>
      </c>
      <c r="B37" s="111">
        <v>310879</v>
      </c>
      <c r="C37" s="112">
        <v>512</v>
      </c>
      <c r="D37" s="113">
        <v>11</v>
      </c>
      <c r="E37" s="113">
        <f t="shared" si="7"/>
        <v>501</v>
      </c>
      <c r="F37" s="114">
        <f t="shared" si="0"/>
        <v>125325.18406462982</v>
      </c>
      <c r="G37" s="113">
        <f>29187-'[2]ANULADAS TEEM'!J140</f>
        <v>28836</v>
      </c>
      <c r="H37" s="114">
        <f t="shared" si="1"/>
        <v>0.23203006187790179</v>
      </c>
      <c r="I37" s="113">
        <f>66324-'[2]ANULADAS TEEM'!K140</f>
        <v>64846</v>
      </c>
      <c r="J37" s="114">
        <f t="shared" si="2"/>
        <v>0.5217860102834796</v>
      </c>
      <c r="K37" s="113">
        <f>22283-'[2]ANULADAS TEEM'!L140</f>
        <v>21807</v>
      </c>
      <c r="L37" s="114">
        <f t="shared" si="3"/>
        <v>0.17547092382339452</v>
      </c>
      <c r="M37" s="113">
        <f>405-'[2]ANULADAS TEEM'!M140</f>
        <v>399</v>
      </c>
      <c r="N37" s="114">
        <f t="shared" si="4"/>
        <v>3.21056993651279E-3</v>
      </c>
      <c r="O37" s="113">
        <f>6078-'[2]ANULADAS TEEM'!N140</f>
        <v>5992</v>
      </c>
      <c r="P37" s="114">
        <f t="shared" si="8"/>
        <v>4.8214874836051726E-2</v>
      </c>
      <c r="Q37" s="115">
        <f>'[2]ANULADAS TEEM'!O140</f>
        <v>2397</v>
      </c>
      <c r="R37" s="116">
        <f>Q37/S37</f>
        <v>1.9287559242659544E-2</v>
      </c>
      <c r="S37" s="113">
        <f t="shared" si="5"/>
        <v>124277</v>
      </c>
      <c r="T37" s="114">
        <f t="shared" si="6"/>
        <v>0.39976003525487408</v>
      </c>
      <c r="U37" s="117"/>
    </row>
    <row r="38" spans="1:21">
      <c r="A38" s="110" t="s">
        <v>150</v>
      </c>
      <c r="B38" s="111">
        <v>537781</v>
      </c>
      <c r="C38" s="112">
        <v>832</v>
      </c>
      <c r="D38" s="113"/>
      <c r="E38" s="113">
        <f t="shared" si="7"/>
        <v>832</v>
      </c>
      <c r="F38" s="114">
        <f t="shared" si="0"/>
        <v>204468.2545195313</v>
      </c>
      <c r="G38" s="113">
        <v>13067</v>
      </c>
      <c r="H38" s="114">
        <f t="shared" si="1"/>
        <v>5.9713564991682969E-2</v>
      </c>
      <c r="I38" s="113">
        <v>152583</v>
      </c>
      <c r="J38" s="114">
        <f t="shared" si="2"/>
        <v>0.69727365785000095</v>
      </c>
      <c r="K38" s="113">
        <v>44363</v>
      </c>
      <c r="L38" s="114">
        <f t="shared" si="3"/>
        <v>0.2027299979892884</v>
      </c>
      <c r="M38" s="113">
        <v>367</v>
      </c>
      <c r="N38" s="114">
        <f t="shared" si="4"/>
        <v>1.6771162739685963E-3</v>
      </c>
      <c r="O38" s="113">
        <v>8448</v>
      </c>
      <c r="P38" s="114">
        <f t="shared" si="8"/>
        <v>3.860566289505913E-2</v>
      </c>
      <c r="Q38" s="115"/>
      <c r="R38" s="110"/>
      <c r="S38" s="113">
        <f t="shared" si="5"/>
        <v>218828</v>
      </c>
      <c r="T38" s="114">
        <f t="shared" si="6"/>
        <v>0.40690913215602637</v>
      </c>
      <c r="U38" s="117"/>
    </row>
    <row r="39" spans="1:21">
      <c r="A39" s="110" t="s">
        <v>151</v>
      </c>
      <c r="B39" s="111">
        <v>206204</v>
      </c>
      <c r="C39" s="112">
        <v>345</v>
      </c>
      <c r="D39" s="113"/>
      <c r="E39" s="113">
        <f t="shared" si="7"/>
        <v>345</v>
      </c>
      <c r="F39" s="114">
        <f t="shared" si="0"/>
        <v>85357.53023612978</v>
      </c>
      <c r="G39" s="113">
        <v>6187</v>
      </c>
      <c r="H39" s="114">
        <f t="shared" si="1"/>
        <v>7.4234497984258019E-2</v>
      </c>
      <c r="I39" s="113">
        <v>46404</v>
      </c>
      <c r="J39" s="114">
        <f t="shared" si="2"/>
        <v>0.55677673257823002</v>
      </c>
      <c r="K39" s="113">
        <v>27104</v>
      </c>
      <c r="L39" s="114">
        <f t="shared" si="3"/>
        <v>0.32520637358418125</v>
      </c>
      <c r="M39" s="113">
        <v>161</v>
      </c>
      <c r="N39" s="114">
        <f t="shared" si="4"/>
        <v>1.9317527356498367E-3</v>
      </c>
      <c r="O39" s="113">
        <v>3488</v>
      </c>
      <c r="P39" s="114">
        <f t="shared" si="8"/>
        <v>4.1850643117680934E-2</v>
      </c>
      <c r="Q39" s="115"/>
      <c r="R39" s="110"/>
      <c r="S39" s="113">
        <f t="shared" si="5"/>
        <v>83344</v>
      </c>
      <c r="T39" s="114">
        <f t="shared" si="6"/>
        <v>0.40418226610541019</v>
      </c>
      <c r="U39" s="117"/>
    </row>
    <row r="40" spans="1:21" s="118" customFormat="1" ht="15.75">
      <c r="A40" s="110" t="s">
        <v>202</v>
      </c>
      <c r="B40" s="111">
        <v>465646</v>
      </c>
      <c r="C40" s="112">
        <v>764</v>
      </c>
      <c r="D40" s="113">
        <v>8</v>
      </c>
      <c r="E40" s="113">
        <f t="shared" si="7"/>
        <v>756</v>
      </c>
      <c r="F40" s="114">
        <f t="shared" si="0"/>
        <v>160113.33290882464</v>
      </c>
      <c r="G40" s="113">
        <f>26584-'[2]ANULADAS TEEM'!J149</f>
        <v>26380</v>
      </c>
      <c r="H40" s="114">
        <f t="shared" si="1"/>
        <v>0.11998435382194285</v>
      </c>
      <c r="I40" s="113">
        <f>139927-'[2]ANULADAS TEEM'!K149</f>
        <v>138533</v>
      </c>
      <c r="J40" s="114">
        <f t="shared" si="2"/>
        <v>0.63009069325304057</v>
      </c>
      <c r="K40" s="113">
        <f>45131-'[2]ANULADAS TEEM'!L149</f>
        <v>44668</v>
      </c>
      <c r="L40" s="114">
        <f t="shared" si="3"/>
        <v>0.20316380274899709</v>
      </c>
      <c r="M40" s="113">
        <f>463-'[2]ANULADAS TEEM'!M149</f>
        <v>458</v>
      </c>
      <c r="N40" s="114">
        <f t="shared" si="4"/>
        <v>2.083124869236157E-3</v>
      </c>
      <c r="O40" s="113">
        <f>7757-'[2]ANULADAS TEEM'!N149</f>
        <v>7674</v>
      </c>
      <c r="P40" s="114">
        <f t="shared" si="8"/>
        <v>3.4903712328642512E-2</v>
      </c>
      <c r="Q40" s="115">
        <f>'[2]ANULADAS TEEM'!O149</f>
        <v>2149</v>
      </c>
      <c r="R40" s="116">
        <f>Q40/S40</f>
        <v>9.7743129781408342E-3</v>
      </c>
      <c r="S40" s="113">
        <f t="shared" si="5"/>
        <v>219862</v>
      </c>
      <c r="T40" s="114">
        <f t="shared" si="6"/>
        <v>0.47216555065435972</v>
      </c>
      <c r="U40" s="117"/>
    </row>
    <row r="41" spans="1:21">
      <c r="A41" s="110" t="s">
        <v>153</v>
      </c>
      <c r="B41" s="111">
        <v>94900</v>
      </c>
      <c r="C41" s="112">
        <v>172</v>
      </c>
      <c r="D41" s="113"/>
      <c r="E41" s="113">
        <f t="shared" si="7"/>
        <v>172</v>
      </c>
      <c r="F41" s="114">
        <f t="shared" si="0"/>
        <v>32004.235128034197</v>
      </c>
      <c r="G41" s="113">
        <v>6450</v>
      </c>
      <c r="H41" s="114">
        <f t="shared" si="1"/>
        <v>0.12646562879887063</v>
      </c>
      <c r="I41" s="113">
        <v>34264</v>
      </c>
      <c r="J41" s="114">
        <f t="shared" si="2"/>
        <v>0.67181679149837259</v>
      </c>
      <c r="K41" s="113">
        <v>8633</v>
      </c>
      <c r="L41" s="114">
        <f t="shared" si="3"/>
        <v>0.1692678718481628</v>
      </c>
      <c r="M41" s="113">
        <v>143</v>
      </c>
      <c r="N41" s="114">
        <f t="shared" si="4"/>
        <v>2.8038116152307754E-3</v>
      </c>
      <c r="O41" s="113">
        <v>1512</v>
      </c>
      <c r="P41" s="114">
        <f t="shared" si="8"/>
        <v>2.9645896239363163E-2</v>
      </c>
      <c r="Q41" s="115"/>
      <c r="R41" s="110"/>
      <c r="S41" s="113">
        <f t="shared" si="5"/>
        <v>51002</v>
      </c>
      <c r="T41" s="114">
        <f t="shared" si="6"/>
        <v>0.5374288724973656</v>
      </c>
      <c r="U41" s="117"/>
    </row>
    <row r="42" spans="1:21">
      <c r="A42" s="110" t="s">
        <v>154</v>
      </c>
      <c r="B42" s="111">
        <v>172372</v>
      </c>
      <c r="C42" s="112">
        <v>276</v>
      </c>
      <c r="D42" s="113"/>
      <c r="E42" s="113">
        <f t="shared" si="7"/>
        <v>276</v>
      </c>
      <c r="F42" s="114">
        <f t="shared" si="0"/>
        <v>46548.737818480688</v>
      </c>
      <c r="G42" s="113">
        <v>15955</v>
      </c>
      <c r="H42" s="114">
        <f t="shared" si="1"/>
        <v>0.15610934992759579</v>
      </c>
      <c r="I42" s="113">
        <v>64804</v>
      </c>
      <c r="J42" s="114">
        <f t="shared" si="2"/>
        <v>0.63406520292747837</v>
      </c>
      <c r="K42" s="113">
        <v>17101</v>
      </c>
      <c r="L42" s="114">
        <f t="shared" si="3"/>
        <v>0.16732221830848107</v>
      </c>
      <c r="M42" s="113">
        <v>289</v>
      </c>
      <c r="N42" s="114">
        <f t="shared" si="4"/>
        <v>2.8276779773785763E-3</v>
      </c>
      <c r="O42" s="113">
        <v>4055</v>
      </c>
      <c r="P42" s="114">
        <f t="shared" si="8"/>
        <v>3.9675550859066183E-2</v>
      </c>
      <c r="Q42" s="115"/>
      <c r="R42" s="110"/>
      <c r="S42" s="113">
        <f t="shared" si="5"/>
        <v>102204</v>
      </c>
      <c r="T42" s="114">
        <f t="shared" si="6"/>
        <v>0.59292692548673798</v>
      </c>
      <c r="U42" s="117"/>
    </row>
    <row r="43" spans="1:21">
      <c r="A43" s="110" t="s">
        <v>155</v>
      </c>
      <c r="B43" s="111">
        <v>171355</v>
      </c>
      <c r="C43" s="112">
        <v>273</v>
      </c>
      <c r="D43" s="113"/>
      <c r="E43" s="113">
        <f t="shared" si="7"/>
        <v>273</v>
      </c>
      <c r="F43" s="114">
        <f t="shared" si="0"/>
        <v>60989.172381424214</v>
      </c>
      <c r="G43" s="113">
        <v>10745</v>
      </c>
      <c r="H43" s="114">
        <f t="shared" si="1"/>
        <v>0.14008761179630258</v>
      </c>
      <c r="I43" s="113">
        <v>48660</v>
      </c>
      <c r="J43" s="114">
        <f t="shared" si="2"/>
        <v>0.63440327501238558</v>
      </c>
      <c r="K43" s="113">
        <v>14869</v>
      </c>
      <c r="L43" s="114">
        <f t="shared" si="3"/>
        <v>0.19385413678913196</v>
      </c>
      <c r="M43" s="113">
        <v>109</v>
      </c>
      <c r="N43" s="114">
        <f t="shared" si="4"/>
        <v>1.4210841959792443E-3</v>
      </c>
      <c r="O43" s="113">
        <v>2319</v>
      </c>
      <c r="P43" s="114">
        <f t="shared" si="8"/>
        <v>3.0233892206200621E-2</v>
      </c>
      <c r="Q43" s="115"/>
      <c r="R43" s="110"/>
      <c r="S43" s="113">
        <f t="shared" si="5"/>
        <v>76702</v>
      </c>
      <c r="T43" s="114">
        <f t="shared" si="6"/>
        <v>0.44762043710425725</v>
      </c>
      <c r="U43" s="117"/>
    </row>
    <row r="44" spans="1:21">
      <c r="A44" s="110" t="s">
        <v>156</v>
      </c>
      <c r="B44" s="111">
        <v>298730</v>
      </c>
      <c r="C44" s="112">
        <v>496</v>
      </c>
      <c r="D44" s="113"/>
      <c r="E44" s="113">
        <f t="shared" si="7"/>
        <v>496</v>
      </c>
      <c r="F44" s="114">
        <f t="shared" si="0"/>
        <v>128535.06367327111</v>
      </c>
      <c r="G44" s="113">
        <v>16591</v>
      </c>
      <c r="H44" s="114">
        <f t="shared" si="1"/>
        <v>0.1439241472639578</v>
      </c>
      <c r="I44" s="113">
        <v>69136</v>
      </c>
      <c r="J44" s="114">
        <f t="shared" si="2"/>
        <v>0.59974322495575838</v>
      </c>
      <c r="K44" s="113">
        <v>24978</v>
      </c>
      <c r="L44" s="114">
        <f t="shared" si="3"/>
        <v>0.21667996807661613</v>
      </c>
      <c r="M44" s="113">
        <v>238</v>
      </c>
      <c r="N44" s="114">
        <f t="shared" si="4"/>
        <v>2.0646101530240467E-3</v>
      </c>
      <c r="O44" s="113">
        <v>4333</v>
      </c>
      <c r="P44" s="114">
        <f t="shared" si="8"/>
        <v>3.7588049550643675E-2</v>
      </c>
      <c r="Q44" s="115"/>
      <c r="R44" s="110"/>
      <c r="S44" s="113">
        <f t="shared" si="5"/>
        <v>115276</v>
      </c>
      <c r="T44" s="114">
        <f t="shared" si="6"/>
        <v>0.38588692130017072</v>
      </c>
      <c r="U44" s="117"/>
    </row>
    <row r="45" spans="1:21" s="118" customFormat="1" ht="15.75">
      <c r="A45" s="110" t="s">
        <v>203</v>
      </c>
      <c r="B45" s="111">
        <v>538651</v>
      </c>
      <c r="C45" s="112">
        <v>862</v>
      </c>
      <c r="D45" s="113">
        <v>20</v>
      </c>
      <c r="E45" s="113">
        <f t="shared" si="7"/>
        <v>842</v>
      </c>
      <c r="F45" s="114">
        <f t="shared" si="0"/>
        <v>194140.04203461221</v>
      </c>
      <c r="G45" s="113">
        <f>28850-'[2]ANULADAS TEEM'!J170</f>
        <v>28183</v>
      </c>
      <c r="H45" s="114">
        <f t="shared" si="1"/>
        <v>0.12063762483038477</v>
      </c>
      <c r="I45" s="113">
        <f>141077-'[2]ANULADAS TEEM'!K170</f>
        <v>137850</v>
      </c>
      <c r="J45" s="114">
        <f t="shared" si="2"/>
        <v>0.59006835975121674</v>
      </c>
      <c r="K45" s="113">
        <f>53719-'[2]ANULADAS TEEM'!L170</f>
        <v>52534</v>
      </c>
      <c r="L45" s="114">
        <f t="shared" si="3"/>
        <v>0.22487233377707957</v>
      </c>
      <c r="M45" s="113">
        <f>934-'[2]ANULADAS TEEM'!M170</f>
        <v>922</v>
      </c>
      <c r="N45" s="114">
        <f t="shared" si="4"/>
        <v>3.9466305962322949E-3</v>
      </c>
      <c r="O45" s="113">
        <f>9037-'[2]ANULADAS TEEM'!N170</f>
        <v>8846</v>
      </c>
      <c r="P45" s="114">
        <f t="shared" si="8"/>
        <v>3.786539506970811E-2</v>
      </c>
      <c r="Q45" s="115">
        <f>'[2]ANULADAS TEEM'!O170</f>
        <v>5282</v>
      </c>
      <c r="R45" s="116">
        <f>Q45/S45</f>
        <v>2.2609655975378503E-2</v>
      </c>
      <c r="S45" s="113">
        <f t="shared" si="5"/>
        <v>233617</v>
      </c>
      <c r="T45" s="114">
        <f t="shared" si="6"/>
        <v>0.43370753976136683</v>
      </c>
      <c r="U45" s="117"/>
    </row>
    <row r="46" spans="1:21">
      <c r="A46" s="110" t="s">
        <v>158</v>
      </c>
      <c r="B46" s="111">
        <v>183878</v>
      </c>
      <c r="C46" s="112">
        <v>313</v>
      </c>
      <c r="D46" s="113"/>
      <c r="E46" s="113">
        <f t="shared" si="7"/>
        <v>313</v>
      </c>
      <c r="F46" s="114">
        <f t="shared" si="0"/>
        <v>59085.911690124944</v>
      </c>
      <c r="G46" s="113">
        <v>12986</v>
      </c>
      <c r="H46" s="114">
        <f t="shared" si="1"/>
        <v>0.13331690740911845</v>
      </c>
      <c r="I46" s="113">
        <v>63651</v>
      </c>
      <c r="J46" s="114">
        <f t="shared" si="2"/>
        <v>0.65345406387631277</v>
      </c>
      <c r="K46" s="113">
        <v>17690</v>
      </c>
      <c r="L46" s="114">
        <f t="shared" si="3"/>
        <v>0.18160912460090137</v>
      </c>
      <c r="M46" s="113">
        <v>182</v>
      </c>
      <c r="N46" s="114">
        <f t="shared" si="4"/>
        <v>1.8684488794439825E-3</v>
      </c>
      <c r="O46" s="113">
        <v>2898</v>
      </c>
      <c r="P46" s="114">
        <f t="shared" si="8"/>
        <v>2.9751455234223415E-2</v>
      </c>
      <c r="Q46" s="115"/>
      <c r="R46" s="110"/>
      <c r="S46" s="113">
        <f t="shared" si="5"/>
        <v>97407</v>
      </c>
      <c r="T46" s="114">
        <f t="shared" si="6"/>
        <v>0.52973710830006848</v>
      </c>
      <c r="U46" s="117"/>
    </row>
    <row r="47" spans="1:21" s="118" customFormat="1" ht="15.75">
      <c r="A47" s="110" t="s">
        <v>204</v>
      </c>
      <c r="B47" s="111">
        <v>394394</v>
      </c>
      <c r="C47" s="112">
        <v>677</v>
      </c>
      <c r="D47" s="113">
        <v>9</v>
      </c>
      <c r="E47" s="113">
        <f t="shared" si="7"/>
        <v>668</v>
      </c>
      <c r="F47" s="114">
        <f t="shared" si="0"/>
        <v>150297.61821905538</v>
      </c>
      <c r="G47" s="113">
        <f>10506-'[2]ANULADAS TEEM'!J180</f>
        <v>10451</v>
      </c>
      <c r="H47" s="114">
        <f t="shared" si="1"/>
        <v>5.9621539286549639E-2</v>
      </c>
      <c r="I47" s="113">
        <f>116372-'[2]ANULADAS TEEM'!K180</f>
        <v>115057</v>
      </c>
      <c r="J47" s="114">
        <f t="shared" si="2"/>
        <v>0.6563845991476932</v>
      </c>
      <c r="K47" s="113">
        <f>41863-'[2]ANULADAS TEEM'!L180</f>
        <v>41487</v>
      </c>
      <c r="L47" s="114">
        <f t="shared" si="3"/>
        <v>0.23667771508765525</v>
      </c>
      <c r="M47" s="113">
        <f>315-'[2]ANULADAS TEEM'!M180</f>
        <v>313</v>
      </c>
      <c r="N47" s="114">
        <f t="shared" si="4"/>
        <v>1.7856226003913538E-3</v>
      </c>
      <c r="O47" s="113">
        <f>6233-'[2]ANULADAS TEEM'!N180</f>
        <v>6147</v>
      </c>
      <c r="P47" s="114">
        <f t="shared" si="8"/>
        <v>3.5067802315034029E-2</v>
      </c>
      <c r="Q47" s="115">
        <f>'[2]ANULADAS TEEM'!O180</f>
        <v>1834</v>
      </c>
      <c r="R47" s="116">
        <f>Q47/S47</f>
        <v>1.0462721562676493E-2</v>
      </c>
      <c r="S47" s="113">
        <f t="shared" si="5"/>
        <v>175289</v>
      </c>
      <c r="T47" s="114">
        <f t="shared" si="6"/>
        <v>0.44445148759869574</v>
      </c>
      <c r="U47" s="117"/>
    </row>
    <row r="48" spans="1:21" s="118" customFormat="1" ht="15.75">
      <c r="A48" s="110" t="s">
        <v>205</v>
      </c>
      <c r="B48" s="111">
        <v>183680</v>
      </c>
      <c r="C48" s="112">
        <v>317</v>
      </c>
      <c r="D48" s="113">
        <v>7</v>
      </c>
      <c r="E48" s="113">
        <f t="shared" si="7"/>
        <v>310</v>
      </c>
      <c r="F48" s="114">
        <f t="shared" si="0"/>
        <v>73791.923694987301</v>
      </c>
      <c r="G48" s="113">
        <f>4982-'[2]ANULADAS TEEM'!J188</f>
        <v>4879</v>
      </c>
      <c r="H48" s="114">
        <f t="shared" si="1"/>
        <v>6.3228966875745168E-2</v>
      </c>
      <c r="I48" s="113">
        <f>44861-'[2]ANULADAS TEEM'!K188</f>
        <v>43880</v>
      </c>
      <c r="J48" s="114">
        <f t="shared" si="2"/>
        <v>0.56865896013685135</v>
      </c>
      <c r="K48" s="113">
        <f>24146-'[2]ANULADAS TEEM'!L188</f>
        <v>23636</v>
      </c>
      <c r="L48" s="114">
        <f t="shared" si="3"/>
        <v>0.30630864133533769</v>
      </c>
      <c r="M48" s="113">
        <f>238-'[2]ANULADAS TEEM'!M188</f>
        <v>235</v>
      </c>
      <c r="N48" s="114">
        <f t="shared" si="4"/>
        <v>3.0454616142242498E-3</v>
      </c>
      <c r="O48" s="113">
        <f>2937-'[2]ANULADAS TEEM'!N188</f>
        <v>2873</v>
      </c>
      <c r="P48" s="114">
        <f t="shared" si="8"/>
        <v>3.7232388160281994E-2</v>
      </c>
      <c r="Q48" s="115">
        <f>'[2]ANULADAS TEEM'!O188</f>
        <v>1661</v>
      </c>
      <c r="R48" s="116">
        <f>Q48/S48</f>
        <v>2.1525581877559485E-2</v>
      </c>
      <c r="S48" s="113">
        <f t="shared" si="5"/>
        <v>77164</v>
      </c>
      <c r="T48" s="114">
        <f t="shared" si="6"/>
        <v>0.42010017421602786</v>
      </c>
      <c r="U48" s="117"/>
    </row>
    <row r="49" spans="1:21" s="118" customFormat="1" ht="15.75">
      <c r="A49" s="110" t="s">
        <v>206</v>
      </c>
      <c r="B49" s="111">
        <v>280807</v>
      </c>
      <c r="C49" s="112">
        <v>470</v>
      </c>
      <c r="D49" s="113">
        <v>15</v>
      </c>
      <c r="E49" s="113">
        <f t="shared" si="7"/>
        <v>455</v>
      </c>
      <c r="F49" s="114">
        <f t="shared" si="0"/>
        <v>116721.80097384505</v>
      </c>
      <c r="G49" s="113">
        <f>8627-'[2]ANULADAS TEEM'!J204</f>
        <v>8345</v>
      </c>
      <c r="H49" s="114">
        <f t="shared" si="1"/>
        <v>7.6235805706037663E-2</v>
      </c>
      <c r="I49" s="113">
        <f>64177-'[2]ANULADAS TEEM'!K204</f>
        <v>62207</v>
      </c>
      <c r="J49" s="114">
        <f t="shared" si="2"/>
        <v>0.56829248239131036</v>
      </c>
      <c r="K49" s="113">
        <f>32147-'[2]ANULADAS TEEM'!L204</f>
        <v>31131</v>
      </c>
      <c r="L49" s="114">
        <f t="shared" si="3"/>
        <v>0.28439746763746654</v>
      </c>
      <c r="M49" s="113">
        <f>211-'[2]ANULADAS TEEM'!M204</f>
        <v>210</v>
      </c>
      <c r="N49" s="114">
        <f t="shared" si="4"/>
        <v>1.9184564647415109E-3</v>
      </c>
      <c r="O49" s="113">
        <f>4301-'[2]ANULADAS TEEM'!N204</f>
        <v>4173</v>
      </c>
      <c r="P49" s="114">
        <f t="shared" si="8"/>
        <v>3.8122470606506309E-2</v>
      </c>
      <c r="Q49" s="115">
        <f>'[2]ANULADAS TEEM'!O204</f>
        <v>3397</v>
      </c>
      <c r="R49" s="116">
        <f>Q49/S49</f>
        <v>3.1033317193937676E-2</v>
      </c>
      <c r="S49" s="113">
        <f t="shared" si="5"/>
        <v>109463</v>
      </c>
      <c r="T49" s="114">
        <f t="shared" si="6"/>
        <v>0.38981578094563168</v>
      </c>
      <c r="U49" s="117"/>
    </row>
    <row r="50" spans="1:21">
      <c r="A50" s="110" t="s">
        <v>162</v>
      </c>
      <c r="B50" s="111">
        <v>374175</v>
      </c>
      <c r="C50" s="112">
        <v>619</v>
      </c>
      <c r="D50" s="113"/>
      <c r="E50" s="113">
        <f t="shared" si="7"/>
        <v>619</v>
      </c>
      <c r="F50" s="114">
        <f t="shared" si="0"/>
        <v>141572.68292981092</v>
      </c>
      <c r="G50" s="113">
        <v>27493</v>
      </c>
      <c r="H50" s="114">
        <f t="shared" si="1"/>
        <v>0.16804909505443122</v>
      </c>
      <c r="I50" s="113">
        <v>91875</v>
      </c>
      <c r="J50" s="114">
        <f t="shared" si="2"/>
        <v>0.56157969694561771</v>
      </c>
      <c r="K50" s="113">
        <v>36441</v>
      </c>
      <c r="L50" s="114">
        <f t="shared" si="3"/>
        <v>0.22274313726688713</v>
      </c>
      <c r="M50" s="113">
        <v>472</v>
      </c>
      <c r="N50" s="114">
        <f t="shared" si="4"/>
        <v>2.8850679396825204E-3</v>
      </c>
      <c r="O50" s="113">
        <v>7320</v>
      </c>
      <c r="P50" s="114">
        <f t="shared" si="8"/>
        <v>4.4743002793381462E-2</v>
      </c>
      <c r="Q50" s="115"/>
      <c r="R50" s="110"/>
      <c r="S50" s="113">
        <f t="shared" si="5"/>
        <v>163601</v>
      </c>
      <c r="T50" s="114">
        <f t="shared" si="6"/>
        <v>0.43723124206587827</v>
      </c>
      <c r="U50" s="117"/>
    </row>
    <row r="51" spans="1:21" s="118" customFormat="1" ht="15.75">
      <c r="A51" s="110" t="s">
        <v>207</v>
      </c>
      <c r="B51" s="111">
        <v>258609</v>
      </c>
      <c r="C51" s="112">
        <v>403</v>
      </c>
      <c r="D51" s="113">
        <v>3</v>
      </c>
      <c r="E51" s="113">
        <f t="shared" si="7"/>
        <v>400</v>
      </c>
      <c r="F51" s="114">
        <f t="shared" si="0"/>
        <v>95144.173725890578</v>
      </c>
      <c r="G51" s="113">
        <f>13403-'[2]ANULADAS TEEM'!J208</f>
        <v>13295</v>
      </c>
      <c r="H51" s="114">
        <f t="shared" si="1"/>
        <v>0.12228323353844173</v>
      </c>
      <c r="I51" s="113">
        <f>71813-'[2]ANULADAS TEEM'!K208</f>
        <v>71208</v>
      </c>
      <c r="J51" s="114">
        <f t="shared" si="2"/>
        <v>0.65494881487817669</v>
      </c>
      <c r="K51" s="113">
        <f>19530-'[2]ANULADAS TEEM'!L208</f>
        <v>19315</v>
      </c>
      <c r="L51" s="114">
        <f t="shared" si="3"/>
        <v>0.17765330242910884</v>
      </c>
      <c r="M51" s="113">
        <f>222-'[2]ANULADAS TEEM'!M208</f>
        <v>222</v>
      </c>
      <c r="N51" s="114">
        <f t="shared" si="4"/>
        <v>2.0418862614166276E-3</v>
      </c>
      <c r="O51" s="113">
        <f>3755-'[2]ANULADAS TEEM'!N208</f>
        <v>3730</v>
      </c>
      <c r="P51" s="114">
        <f t="shared" si="8"/>
        <v>3.4307368266144236E-2</v>
      </c>
      <c r="Q51" s="115">
        <f>'[2]ANULADAS TEEM'!O208</f>
        <v>953</v>
      </c>
      <c r="R51" s="116">
        <f>Q51/S51</f>
        <v>8.7653946267119195E-3</v>
      </c>
      <c r="S51" s="113">
        <f t="shared" si="5"/>
        <v>108723</v>
      </c>
      <c r="T51" s="114">
        <f t="shared" si="6"/>
        <v>0.42041460274004383</v>
      </c>
      <c r="U51" s="117"/>
    </row>
    <row r="52" spans="1:21">
      <c r="A52" s="110" t="s">
        <v>164</v>
      </c>
      <c r="B52" s="111">
        <v>192232</v>
      </c>
      <c r="C52" s="112">
        <v>310</v>
      </c>
      <c r="D52" s="113"/>
      <c r="E52" s="113">
        <f t="shared" si="7"/>
        <v>310</v>
      </c>
      <c r="F52" s="114">
        <f t="shared" si="0"/>
        <v>54763.428508413213</v>
      </c>
      <c r="G52" s="113">
        <v>12540</v>
      </c>
      <c r="H52" s="114">
        <f t="shared" si="1"/>
        <v>0.11523934679324002</v>
      </c>
      <c r="I52" s="113">
        <v>77842</v>
      </c>
      <c r="J52" s="114">
        <f t="shared" si="2"/>
        <v>0.71534778573200875</v>
      </c>
      <c r="K52" s="113">
        <v>14301</v>
      </c>
      <c r="L52" s="114">
        <f t="shared" si="3"/>
        <v>0.13142247994339121</v>
      </c>
      <c r="M52" s="113">
        <v>224</v>
      </c>
      <c r="N52" s="114">
        <f t="shared" si="4"/>
        <v>2.0585018884916877E-3</v>
      </c>
      <c r="O52" s="113">
        <v>3910</v>
      </c>
      <c r="P52" s="114">
        <f t="shared" si="8"/>
        <v>3.5931885642868304E-2</v>
      </c>
      <c r="Q52" s="115"/>
      <c r="R52" s="110"/>
      <c r="S52" s="113">
        <f t="shared" si="5"/>
        <v>108817</v>
      </c>
      <c r="T52" s="114">
        <f t="shared" si="6"/>
        <v>0.56607120562653457</v>
      </c>
      <c r="U52" s="117"/>
    </row>
    <row r="53" spans="1:21">
      <c r="C53" s="119"/>
      <c r="D53" s="120"/>
      <c r="E53" s="121"/>
      <c r="F53" s="121"/>
      <c r="G53" s="122"/>
      <c r="H53" s="120"/>
      <c r="I53" s="122"/>
      <c r="J53" s="122"/>
      <c r="K53" s="122"/>
      <c r="L53" s="120"/>
      <c r="M53" s="122"/>
      <c r="N53" s="120"/>
      <c r="O53" s="122"/>
      <c r="P53" s="120"/>
      <c r="S53" s="122"/>
      <c r="T53" s="86"/>
    </row>
    <row r="54" spans="1:21">
      <c r="A54" s="123" t="s">
        <v>208</v>
      </c>
    </row>
    <row r="55" spans="1:21">
      <c r="A55" s="124" t="s">
        <v>209</v>
      </c>
    </row>
    <row r="56" spans="1:21">
      <c r="A56" s="124" t="s">
        <v>210</v>
      </c>
    </row>
    <row r="57" spans="1:21">
      <c r="A57" s="124"/>
    </row>
    <row r="58" spans="1:21">
      <c r="A58" s="124" t="s">
        <v>211</v>
      </c>
    </row>
    <row r="59" spans="1:21">
      <c r="A59" s="124" t="s">
        <v>212</v>
      </c>
    </row>
    <row r="60" spans="1:21">
      <c r="A60" s="124"/>
    </row>
    <row r="61" spans="1:21">
      <c r="A61" s="124" t="s">
        <v>213</v>
      </c>
    </row>
    <row r="62" spans="1:21">
      <c r="A62" s="124" t="s">
        <v>214</v>
      </c>
    </row>
    <row r="63" spans="1:21">
      <c r="A63" s="125" t="s">
        <v>215</v>
      </c>
      <c r="C63" s="126"/>
      <c r="D63" s="126"/>
      <c r="E63" s="126"/>
      <c r="F63" s="126"/>
      <c r="G63" s="126"/>
      <c r="H63" s="127"/>
    </row>
    <row r="64" spans="1:21">
      <c r="A64" s="125" t="s">
        <v>216</v>
      </c>
      <c r="C64" s="126"/>
      <c r="D64" s="126"/>
      <c r="E64" s="126"/>
      <c r="F64" s="126"/>
      <c r="G64" s="126"/>
      <c r="H64" s="127"/>
    </row>
    <row r="65" spans="1:9">
      <c r="A65" s="125" t="s">
        <v>217</v>
      </c>
      <c r="C65" s="126"/>
      <c r="D65" s="126"/>
      <c r="E65" s="126"/>
      <c r="F65" s="126"/>
      <c r="G65" s="126"/>
      <c r="H65" s="127"/>
    </row>
    <row r="66" spans="1:9">
      <c r="A66" s="125" t="s">
        <v>218</v>
      </c>
      <c r="C66" s="126"/>
      <c r="D66" s="126"/>
      <c r="E66" s="126"/>
      <c r="F66" s="126"/>
      <c r="G66" s="126"/>
      <c r="H66" s="127"/>
    </row>
    <row r="67" spans="1:9">
      <c r="A67" s="125" t="s">
        <v>219</v>
      </c>
      <c r="C67" s="126"/>
      <c r="D67" s="126"/>
      <c r="E67" s="126"/>
      <c r="F67" s="126"/>
      <c r="G67" s="126"/>
      <c r="H67" s="127"/>
    </row>
    <row r="68" spans="1:9">
      <c r="A68" s="125" t="s">
        <v>220</v>
      </c>
      <c r="C68" s="126"/>
      <c r="D68" s="126"/>
      <c r="E68" s="126"/>
      <c r="F68" s="126"/>
      <c r="G68" s="126"/>
      <c r="H68" s="87"/>
      <c r="I68" s="128"/>
    </row>
    <row r="69" spans="1:9">
      <c r="A69" s="125" t="s">
        <v>221</v>
      </c>
      <c r="C69" s="126"/>
      <c r="D69" s="126"/>
      <c r="E69" s="126"/>
      <c r="F69" s="126"/>
      <c r="G69" s="126"/>
      <c r="H69" s="127"/>
    </row>
    <row r="70" spans="1:9">
      <c r="A70" s="125" t="s">
        <v>222</v>
      </c>
      <c r="C70" s="126"/>
      <c r="D70" s="126"/>
      <c r="E70" s="126"/>
      <c r="F70" s="126"/>
      <c r="G70" s="126"/>
      <c r="H70" s="127"/>
    </row>
    <row r="71" spans="1:9">
      <c r="A71" s="125" t="s">
        <v>223</v>
      </c>
      <c r="C71" s="126"/>
      <c r="D71" s="126"/>
      <c r="E71" s="126"/>
      <c r="F71" s="126"/>
      <c r="G71" s="126"/>
      <c r="H71" s="127"/>
    </row>
    <row r="72" spans="1:9">
      <c r="A72" s="125" t="s">
        <v>224</v>
      </c>
      <c r="C72" s="126"/>
      <c r="D72" s="126"/>
      <c r="E72" s="126"/>
      <c r="F72" s="126"/>
      <c r="G72" s="126"/>
      <c r="H72" s="127"/>
    </row>
    <row r="73" spans="1:9">
      <c r="A73" s="125" t="s">
        <v>225</v>
      </c>
      <c r="C73" s="126"/>
      <c r="D73" s="126"/>
      <c r="E73" s="126"/>
      <c r="F73" s="126"/>
      <c r="G73" s="126"/>
      <c r="H73" s="127"/>
    </row>
    <row r="74" spans="1:9">
      <c r="A74" s="125" t="s">
        <v>226</v>
      </c>
      <c r="H74" s="129"/>
    </row>
    <row r="75" spans="1:9">
      <c r="A75" s="125" t="s">
        <v>227</v>
      </c>
      <c r="H75" s="129"/>
    </row>
    <row r="76" spans="1:9">
      <c r="A76" s="125" t="s">
        <v>228</v>
      </c>
      <c r="H76" s="129"/>
    </row>
    <row r="77" spans="1:9">
      <c r="A77" s="125" t="s">
        <v>229</v>
      </c>
      <c r="H77" s="129"/>
    </row>
    <row r="78" spans="1:9">
      <c r="A78" s="125" t="s">
        <v>230</v>
      </c>
    </row>
    <row r="79" spans="1:9">
      <c r="A79" s="125" t="s">
        <v>231</v>
      </c>
      <c r="H79" s="129"/>
    </row>
    <row r="80" spans="1:9">
      <c r="A80" s="125" t="s">
        <v>232</v>
      </c>
      <c r="H80" s="87"/>
    </row>
    <row r="81" spans="1:8">
      <c r="A81" s="125" t="s">
        <v>233</v>
      </c>
      <c r="H81" s="129"/>
    </row>
    <row r="82" spans="1:8">
      <c r="A82" s="125" t="s">
        <v>234</v>
      </c>
    </row>
    <row r="83" spans="1:8">
      <c r="A83" s="125" t="s">
        <v>235</v>
      </c>
    </row>
    <row r="84" spans="1:8">
      <c r="A84" s="130"/>
    </row>
    <row r="85" spans="1:8">
      <c r="A85" s="130"/>
    </row>
    <row r="86" spans="1:8">
      <c r="A86" s="130"/>
    </row>
    <row r="87" spans="1:8">
      <c r="A87" s="130"/>
    </row>
    <row r="88" spans="1:8">
      <c r="A88" s="130"/>
    </row>
    <row r="89" spans="1:8">
      <c r="A89" s="130"/>
    </row>
    <row r="90" spans="1:8">
      <c r="A90" s="130"/>
    </row>
  </sheetData>
  <mergeCells count="7">
    <mergeCell ref="S5:S6"/>
    <mergeCell ref="A5:A6"/>
    <mergeCell ref="B5:B6"/>
    <mergeCell ref="C5:F5"/>
    <mergeCell ref="M5:N5"/>
    <mergeCell ref="O5:P5"/>
    <mergeCell ref="Q5:R5"/>
  </mergeCells>
  <conditionalFormatting sqref="Q7:R7 Q9:R52 R8">
    <cfRule type="containsBlanks" dxfId="1" priority="2">
      <formula>LEN(TRIM(Q7))=0</formula>
    </cfRule>
  </conditionalFormatting>
  <conditionalFormatting sqref="Q8">
    <cfRule type="containsBlanks" dxfId="0" priority="1">
      <formula>LEN(TRIM(Q8))=0</formula>
    </cfRule>
  </conditionalFormatting>
  <printOptions horizontalCentered="1"/>
  <pageMargins left="0.43307086614173229" right="0.43307086614173229" top="0.35433070866141736" bottom="0.35433070866141736" header="0.31496062992125984" footer="0.31496062992125984"/>
  <pageSetup scale="8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2"/>
  <sheetViews>
    <sheetView tabSelected="1" topLeftCell="M1" workbookViewId="0">
      <selection activeCell="K2" sqref="K2:K4"/>
    </sheetView>
  </sheetViews>
  <sheetFormatPr baseColWidth="10" defaultRowHeight="12.75"/>
  <cols>
    <col min="1" max="1" width="49.5703125" bestFit="1" customWidth="1"/>
    <col min="11" max="11" width="22.42578125" customWidth="1"/>
    <col min="12" max="13" width="18.5703125" customWidth="1"/>
    <col min="14" max="14" width="16.85546875" customWidth="1"/>
    <col min="15" max="15" width="15.42578125" customWidth="1"/>
    <col min="18" max="18" width="16.7109375" customWidth="1"/>
    <col min="20" max="20" width="13.42578125" customWidth="1"/>
    <col min="21" max="21" width="14.42578125" customWidth="1"/>
  </cols>
  <sheetData>
    <row r="1" spans="1:25">
      <c r="A1" s="131" t="s">
        <v>99</v>
      </c>
      <c r="B1" s="132" t="s">
        <v>236</v>
      </c>
      <c r="C1" s="131" t="s">
        <v>237</v>
      </c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  <c r="U1" s="131"/>
      <c r="V1" s="131"/>
      <c r="W1" s="131"/>
      <c r="X1" s="131"/>
      <c r="Y1" s="131"/>
    </row>
    <row r="2" spans="1:25">
      <c r="A2" s="131"/>
      <c r="B2" s="131" t="s">
        <v>12</v>
      </c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31" t="s">
        <v>238</v>
      </c>
      <c r="X2" s="131" t="s">
        <v>11</v>
      </c>
      <c r="Y2" s="131" t="s">
        <v>12</v>
      </c>
    </row>
    <row r="3" spans="1:25">
      <c r="A3" s="131"/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</row>
    <row r="4" spans="1:25">
      <c r="A4" s="131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</row>
    <row r="5" spans="1:25">
      <c r="A5" t="s">
        <v>239</v>
      </c>
      <c r="B5" s="133">
        <v>370</v>
      </c>
      <c r="C5" s="134">
        <v>8557</v>
      </c>
      <c r="D5" s="134">
        <v>32873</v>
      </c>
      <c r="E5" s="134">
        <v>19739</v>
      </c>
      <c r="F5" s="134">
        <v>1067</v>
      </c>
      <c r="G5" s="134">
        <v>1100</v>
      </c>
      <c r="H5" s="134">
        <v>1065</v>
      </c>
      <c r="I5" s="134">
        <v>38889</v>
      </c>
      <c r="J5" s="134">
        <v>3335</v>
      </c>
      <c r="K5" s="133">
        <v>341</v>
      </c>
      <c r="L5" s="133">
        <v>108</v>
      </c>
      <c r="M5" s="133">
        <v>82</v>
      </c>
      <c r="N5" s="133">
        <v>89</v>
      </c>
      <c r="O5" s="133">
        <v>345</v>
      </c>
      <c r="P5" s="133">
        <v>122</v>
      </c>
      <c r="Q5" s="133">
        <v>169</v>
      </c>
      <c r="R5" s="133">
        <v>19</v>
      </c>
      <c r="S5" s="133">
        <v>16</v>
      </c>
      <c r="T5" s="133">
        <v>31</v>
      </c>
      <c r="U5" s="133">
        <v>18</v>
      </c>
      <c r="V5" s="134">
        <v>2691</v>
      </c>
      <c r="W5" s="133">
        <v>126</v>
      </c>
      <c r="X5" s="134">
        <v>3820</v>
      </c>
      <c r="Y5" s="134">
        <v>114602</v>
      </c>
    </row>
    <row r="6" spans="1:25">
      <c r="A6" t="s">
        <v>240</v>
      </c>
      <c r="B6" s="135">
        <v>358</v>
      </c>
      <c r="C6" s="136">
        <v>20569</v>
      </c>
      <c r="D6" s="136">
        <v>37316</v>
      </c>
      <c r="E6" s="136">
        <v>31427</v>
      </c>
      <c r="F6" s="136">
        <v>3039</v>
      </c>
      <c r="G6" s="135">
        <v>866</v>
      </c>
      <c r="H6" s="135">
        <v>770</v>
      </c>
      <c r="I6" s="136">
        <v>34809</v>
      </c>
      <c r="J6" s="135">
        <v>554</v>
      </c>
      <c r="K6" s="135">
        <v>382</v>
      </c>
      <c r="L6" s="135">
        <v>227</v>
      </c>
      <c r="M6" s="135">
        <v>40</v>
      </c>
      <c r="N6" s="135">
        <v>82</v>
      </c>
      <c r="O6" s="135">
        <v>421</v>
      </c>
      <c r="P6" s="135">
        <v>144</v>
      </c>
      <c r="Q6" s="135">
        <v>44</v>
      </c>
      <c r="R6" s="135">
        <v>7</v>
      </c>
      <c r="S6" s="135">
        <v>38</v>
      </c>
      <c r="T6" s="135">
        <v>6</v>
      </c>
      <c r="U6" s="135">
        <v>37</v>
      </c>
      <c r="V6" s="136">
        <v>4598</v>
      </c>
      <c r="W6" s="135">
        <v>156</v>
      </c>
      <c r="X6" s="136">
        <v>3646</v>
      </c>
      <c r="Y6" s="136">
        <v>139178</v>
      </c>
    </row>
    <row r="7" spans="1:25">
      <c r="A7" t="s">
        <v>241</v>
      </c>
      <c r="B7" s="133">
        <v>365</v>
      </c>
      <c r="C7" s="134">
        <v>4244</v>
      </c>
      <c r="D7" s="134">
        <v>31296</v>
      </c>
      <c r="E7" s="134">
        <v>26745</v>
      </c>
      <c r="F7" s="133">
        <v>666</v>
      </c>
      <c r="G7" s="134">
        <v>1115</v>
      </c>
      <c r="H7" s="134">
        <v>1147</v>
      </c>
      <c r="I7" s="134">
        <v>30035</v>
      </c>
      <c r="J7" s="133">
        <v>765</v>
      </c>
      <c r="K7" s="133">
        <v>208</v>
      </c>
      <c r="L7" s="133">
        <v>123</v>
      </c>
      <c r="M7" s="133">
        <v>35</v>
      </c>
      <c r="N7" s="133">
        <v>71</v>
      </c>
      <c r="O7" s="133">
        <v>383</v>
      </c>
      <c r="P7" s="133">
        <v>137</v>
      </c>
      <c r="Q7" s="133">
        <v>45</v>
      </c>
      <c r="R7" s="133">
        <v>13</v>
      </c>
      <c r="S7" s="133">
        <v>29</v>
      </c>
      <c r="T7" s="133">
        <v>5</v>
      </c>
      <c r="U7" s="133">
        <v>15</v>
      </c>
      <c r="V7" s="134">
        <v>1178</v>
      </c>
      <c r="W7" s="133">
        <v>59</v>
      </c>
      <c r="X7" s="134">
        <v>3097</v>
      </c>
      <c r="Y7" s="134">
        <v>101411</v>
      </c>
    </row>
    <row r="8" spans="1:25">
      <c r="A8" t="s">
        <v>242</v>
      </c>
      <c r="B8" s="135">
        <v>393</v>
      </c>
      <c r="C8" s="136">
        <v>15415</v>
      </c>
      <c r="D8" s="136">
        <v>48594</v>
      </c>
      <c r="E8" s="136">
        <v>27365</v>
      </c>
      <c r="F8" s="136">
        <v>1952</v>
      </c>
      <c r="G8" s="136">
        <v>2052</v>
      </c>
      <c r="H8" s="135">
        <v>989</v>
      </c>
      <c r="I8" s="136">
        <v>41795</v>
      </c>
      <c r="J8" s="135">
        <v>973</v>
      </c>
      <c r="K8" s="135">
        <v>362</v>
      </c>
      <c r="L8" s="135">
        <v>212</v>
      </c>
      <c r="M8" s="135">
        <v>55</v>
      </c>
      <c r="N8" s="135">
        <v>83</v>
      </c>
      <c r="O8" s="135">
        <v>565</v>
      </c>
      <c r="P8" s="135">
        <v>143</v>
      </c>
      <c r="Q8" s="135">
        <v>51</v>
      </c>
      <c r="R8" s="135">
        <v>7</v>
      </c>
      <c r="S8" s="135">
        <v>20</v>
      </c>
      <c r="T8" s="135">
        <v>15</v>
      </c>
      <c r="U8" s="135">
        <v>7</v>
      </c>
      <c r="V8" s="136">
        <v>4074</v>
      </c>
      <c r="W8" s="135">
        <v>119</v>
      </c>
      <c r="X8" s="136">
        <v>3662</v>
      </c>
      <c r="Y8" s="136">
        <v>148510</v>
      </c>
    </row>
    <row r="9" spans="1:25">
      <c r="A9" t="s">
        <v>243</v>
      </c>
      <c r="B9" s="133">
        <v>389</v>
      </c>
      <c r="C9" s="134">
        <v>5230</v>
      </c>
      <c r="D9" s="134">
        <v>34780</v>
      </c>
      <c r="E9" s="134">
        <v>23791</v>
      </c>
      <c r="F9" s="133">
        <v>755</v>
      </c>
      <c r="G9" s="134">
        <v>1447</v>
      </c>
      <c r="H9" s="133">
        <v>859</v>
      </c>
      <c r="I9" s="134">
        <v>32647</v>
      </c>
      <c r="J9" s="133">
        <v>896</v>
      </c>
      <c r="K9" s="133">
        <v>288</v>
      </c>
      <c r="L9" s="133">
        <v>132</v>
      </c>
      <c r="M9" s="133">
        <v>61</v>
      </c>
      <c r="N9" s="133">
        <v>85</v>
      </c>
      <c r="O9" s="133">
        <v>410</v>
      </c>
      <c r="P9" s="133">
        <v>111</v>
      </c>
      <c r="Q9" s="133">
        <v>69</v>
      </c>
      <c r="R9" s="133">
        <v>12</v>
      </c>
      <c r="S9" s="133">
        <v>29</v>
      </c>
      <c r="T9" s="133">
        <v>6</v>
      </c>
      <c r="U9" s="133">
        <v>10</v>
      </c>
      <c r="V9" s="134">
        <v>2033</v>
      </c>
      <c r="W9" s="133">
        <v>253</v>
      </c>
      <c r="X9" s="134">
        <v>3370</v>
      </c>
      <c r="Y9" s="134">
        <v>107274</v>
      </c>
    </row>
    <row r="10" spans="1:25">
      <c r="A10" t="s">
        <v>244</v>
      </c>
      <c r="B10" s="135">
        <v>341</v>
      </c>
      <c r="C10" s="136">
        <v>8937</v>
      </c>
      <c r="D10" s="136">
        <v>26650</v>
      </c>
      <c r="E10" s="136">
        <v>17638</v>
      </c>
      <c r="F10" s="135">
        <v>955</v>
      </c>
      <c r="G10" s="136">
        <v>1608</v>
      </c>
      <c r="H10" s="136">
        <v>1091</v>
      </c>
      <c r="I10" s="136">
        <v>38739</v>
      </c>
      <c r="J10" s="135">
        <v>718</v>
      </c>
      <c r="K10" s="135">
        <v>307</v>
      </c>
      <c r="L10" s="135">
        <v>141</v>
      </c>
      <c r="M10" s="135">
        <v>46</v>
      </c>
      <c r="N10" s="135">
        <v>50</v>
      </c>
      <c r="O10" s="135">
        <v>426</v>
      </c>
      <c r="P10" s="135">
        <v>92</v>
      </c>
      <c r="Q10" s="135">
        <v>36</v>
      </c>
      <c r="R10" s="135">
        <v>9</v>
      </c>
      <c r="S10" s="135">
        <v>20</v>
      </c>
      <c r="T10" s="135">
        <v>2</v>
      </c>
      <c r="U10" s="135">
        <v>12</v>
      </c>
      <c r="V10" s="136">
        <v>2147</v>
      </c>
      <c r="W10" s="135">
        <v>98</v>
      </c>
      <c r="X10" s="136">
        <v>3112</v>
      </c>
      <c r="Y10" s="136">
        <v>102834</v>
      </c>
    </row>
    <row r="11" spans="1:25">
      <c r="A11" t="s">
        <v>245</v>
      </c>
      <c r="B11" s="133">
        <v>418</v>
      </c>
      <c r="C11" s="134">
        <v>15455</v>
      </c>
      <c r="D11" s="134">
        <v>50805</v>
      </c>
      <c r="E11" s="134">
        <v>29863</v>
      </c>
      <c r="F11" s="134">
        <v>3243</v>
      </c>
      <c r="G11" s="134">
        <v>1590</v>
      </c>
      <c r="H11" s="134">
        <v>1788</v>
      </c>
      <c r="I11" s="134">
        <v>39385</v>
      </c>
      <c r="J11" s="133">
        <v>849</v>
      </c>
      <c r="K11" s="133">
        <v>300</v>
      </c>
      <c r="L11" s="133">
        <v>222</v>
      </c>
      <c r="M11" s="133">
        <v>49</v>
      </c>
      <c r="N11" s="133">
        <v>80</v>
      </c>
      <c r="O11" s="133">
        <v>434</v>
      </c>
      <c r="P11" s="133">
        <v>181</v>
      </c>
      <c r="Q11" s="133">
        <v>58</v>
      </c>
      <c r="R11" s="133">
        <v>18</v>
      </c>
      <c r="S11" s="133">
        <v>51</v>
      </c>
      <c r="T11" s="133">
        <v>19</v>
      </c>
      <c r="U11" s="133">
        <v>7</v>
      </c>
      <c r="V11" s="134">
        <v>2837</v>
      </c>
      <c r="W11" s="133">
        <v>84</v>
      </c>
      <c r="X11" s="134">
        <v>4747</v>
      </c>
      <c r="Y11" s="134">
        <v>152065</v>
      </c>
    </row>
    <row r="12" spans="1:25">
      <c r="A12" t="s">
        <v>246</v>
      </c>
      <c r="B12" s="135">
        <v>382</v>
      </c>
      <c r="C12" s="136">
        <v>10948</v>
      </c>
      <c r="D12" s="136">
        <v>27892</v>
      </c>
      <c r="E12" s="136">
        <v>19894</v>
      </c>
      <c r="F12" s="135">
        <v>916</v>
      </c>
      <c r="G12" s="136">
        <v>1634</v>
      </c>
      <c r="H12" s="136">
        <v>1334</v>
      </c>
      <c r="I12" s="136">
        <v>46234</v>
      </c>
      <c r="J12" s="135">
        <v>782</v>
      </c>
      <c r="K12" s="135">
        <v>231</v>
      </c>
      <c r="L12" s="135">
        <v>158</v>
      </c>
      <c r="M12" s="135">
        <v>34</v>
      </c>
      <c r="N12" s="135">
        <v>74</v>
      </c>
      <c r="O12" s="135">
        <v>322</v>
      </c>
      <c r="P12" s="135">
        <v>95</v>
      </c>
      <c r="Q12" s="135">
        <v>36</v>
      </c>
      <c r="R12" s="135">
        <v>5</v>
      </c>
      <c r="S12" s="135">
        <v>24</v>
      </c>
      <c r="T12" s="135">
        <v>1</v>
      </c>
      <c r="U12" s="135">
        <v>14</v>
      </c>
      <c r="V12" s="136">
        <v>3028</v>
      </c>
      <c r="W12" s="135">
        <v>109</v>
      </c>
      <c r="X12" s="136">
        <v>3550</v>
      </c>
      <c r="Y12" s="136">
        <v>117315</v>
      </c>
    </row>
    <row r="13" spans="1:25">
      <c r="A13" t="s">
        <v>247</v>
      </c>
      <c r="B13" s="133">
        <v>521</v>
      </c>
      <c r="C13" s="134">
        <v>12858</v>
      </c>
      <c r="D13" s="134">
        <v>75264</v>
      </c>
      <c r="E13" s="134">
        <v>35414</v>
      </c>
      <c r="F13" s="134">
        <v>1452</v>
      </c>
      <c r="G13" s="134">
        <v>1345</v>
      </c>
      <c r="H13" s="134">
        <v>1678</v>
      </c>
      <c r="I13" s="134">
        <v>31039</v>
      </c>
      <c r="J13" s="133">
        <v>713</v>
      </c>
      <c r="K13" s="133">
        <v>306</v>
      </c>
      <c r="L13" s="133">
        <v>203</v>
      </c>
      <c r="M13" s="133">
        <v>30</v>
      </c>
      <c r="N13" s="133">
        <v>64</v>
      </c>
      <c r="O13" s="133">
        <v>542</v>
      </c>
      <c r="P13" s="133">
        <v>147</v>
      </c>
      <c r="Q13" s="133">
        <v>54</v>
      </c>
      <c r="R13" s="133">
        <v>4</v>
      </c>
      <c r="S13" s="133">
        <v>38</v>
      </c>
      <c r="T13" s="133">
        <v>4</v>
      </c>
      <c r="U13" s="133">
        <v>9</v>
      </c>
      <c r="V13" s="134">
        <v>1657</v>
      </c>
      <c r="W13" s="133">
        <v>69</v>
      </c>
      <c r="X13" s="134">
        <v>4750</v>
      </c>
      <c r="Y13" s="134">
        <v>167640</v>
      </c>
    </row>
    <row r="14" spans="1:25">
      <c r="A14" t="s">
        <v>248</v>
      </c>
      <c r="B14" s="135">
        <v>433</v>
      </c>
      <c r="C14" s="136">
        <v>15176</v>
      </c>
      <c r="D14" s="136">
        <v>77445</v>
      </c>
      <c r="E14" s="136">
        <v>24535</v>
      </c>
      <c r="F14" s="136">
        <v>1741</v>
      </c>
      <c r="G14" s="136">
        <v>2643</v>
      </c>
      <c r="H14" s="136">
        <v>1618</v>
      </c>
      <c r="I14" s="136">
        <v>26640</v>
      </c>
      <c r="J14" s="135">
        <v>684</v>
      </c>
      <c r="K14" s="135">
        <v>448</v>
      </c>
      <c r="L14" s="135">
        <v>366</v>
      </c>
      <c r="M14" s="135">
        <v>72</v>
      </c>
      <c r="N14" s="135">
        <v>152</v>
      </c>
      <c r="O14" s="135">
        <v>911</v>
      </c>
      <c r="P14" s="135">
        <v>261</v>
      </c>
      <c r="Q14" s="135">
        <v>72</v>
      </c>
      <c r="R14" s="135">
        <v>10</v>
      </c>
      <c r="S14" s="135">
        <v>37</v>
      </c>
      <c r="T14" s="135">
        <v>10</v>
      </c>
      <c r="U14" s="135">
        <v>13</v>
      </c>
      <c r="V14" s="136">
        <v>1694</v>
      </c>
      <c r="W14" s="135">
        <v>94</v>
      </c>
      <c r="X14" s="136">
        <v>4214</v>
      </c>
      <c r="Y14" s="136">
        <v>158836</v>
      </c>
    </row>
    <row r="15" spans="1:25">
      <c r="A15" t="s">
        <v>249</v>
      </c>
      <c r="B15" s="133">
        <v>382</v>
      </c>
      <c r="C15" s="134">
        <v>12534</v>
      </c>
      <c r="D15" s="134">
        <v>31816</v>
      </c>
      <c r="E15" s="134">
        <v>15314</v>
      </c>
      <c r="F15" s="134">
        <v>1121</v>
      </c>
      <c r="G15" s="134">
        <v>1457</v>
      </c>
      <c r="H15" s="134">
        <v>1372</v>
      </c>
      <c r="I15" s="134">
        <v>44996</v>
      </c>
      <c r="J15" s="134">
        <v>1083</v>
      </c>
      <c r="K15" s="133">
        <v>328</v>
      </c>
      <c r="L15" s="133">
        <v>194</v>
      </c>
      <c r="M15" s="133">
        <v>44</v>
      </c>
      <c r="N15" s="133">
        <v>83</v>
      </c>
      <c r="O15" s="133">
        <v>418</v>
      </c>
      <c r="P15" s="133">
        <v>92</v>
      </c>
      <c r="Q15" s="133">
        <v>55</v>
      </c>
      <c r="R15" s="133">
        <v>15</v>
      </c>
      <c r="S15" s="133">
        <v>30</v>
      </c>
      <c r="T15" s="133">
        <v>7</v>
      </c>
      <c r="U15" s="133">
        <v>51</v>
      </c>
      <c r="V15" s="134">
        <v>3257</v>
      </c>
      <c r="W15" s="133">
        <v>217</v>
      </c>
      <c r="X15" s="134">
        <v>4077</v>
      </c>
      <c r="Y15" s="134">
        <v>118561</v>
      </c>
    </row>
    <row r="16" spans="1:25">
      <c r="A16" t="s">
        <v>250</v>
      </c>
      <c r="B16" s="135">
        <v>386</v>
      </c>
      <c r="C16" s="136">
        <v>14524</v>
      </c>
      <c r="D16" s="136">
        <v>36008</v>
      </c>
      <c r="E16" s="136">
        <v>19000</v>
      </c>
      <c r="F16" s="135">
        <v>908</v>
      </c>
      <c r="G16" s="136">
        <v>1486</v>
      </c>
      <c r="H16" s="136">
        <v>1003</v>
      </c>
      <c r="I16" s="136">
        <v>47958</v>
      </c>
      <c r="J16" s="135">
        <v>670</v>
      </c>
      <c r="K16" s="135">
        <v>246</v>
      </c>
      <c r="L16" s="135">
        <v>109</v>
      </c>
      <c r="M16" s="135">
        <v>33</v>
      </c>
      <c r="N16" s="135">
        <v>61</v>
      </c>
      <c r="O16" s="135">
        <v>353</v>
      </c>
      <c r="P16" s="135">
        <v>89</v>
      </c>
      <c r="Q16" s="135">
        <v>62</v>
      </c>
      <c r="R16" s="135">
        <v>10</v>
      </c>
      <c r="S16" s="135">
        <v>19</v>
      </c>
      <c r="T16" s="135">
        <v>6</v>
      </c>
      <c r="U16" s="135">
        <v>4</v>
      </c>
      <c r="V16" s="136">
        <v>2649</v>
      </c>
      <c r="W16" s="135">
        <v>106</v>
      </c>
      <c r="X16" s="136">
        <v>3346</v>
      </c>
      <c r="Y16" s="136">
        <v>128650</v>
      </c>
    </row>
    <row r="17" spans="1:25">
      <c r="A17" t="s">
        <v>251</v>
      </c>
      <c r="B17" s="133">
        <v>439</v>
      </c>
      <c r="C17" s="134">
        <v>18079</v>
      </c>
      <c r="D17" s="134">
        <v>72650</v>
      </c>
      <c r="E17" s="134">
        <v>13818</v>
      </c>
      <c r="F17" s="134">
        <v>1900</v>
      </c>
      <c r="G17" s="134">
        <v>1443</v>
      </c>
      <c r="H17" s="134">
        <v>1511</v>
      </c>
      <c r="I17" s="134">
        <v>37615</v>
      </c>
      <c r="J17" s="134">
        <v>1093</v>
      </c>
      <c r="K17" s="133">
        <v>658</v>
      </c>
      <c r="L17" s="133">
        <v>467</v>
      </c>
      <c r="M17" s="133">
        <v>99</v>
      </c>
      <c r="N17" s="133">
        <v>161</v>
      </c>
      <c r="O17" s="133">
        <v>932</v>
      </c>
      <c r="P17" s="133">
        <v>331</v>
      </c>
      <c r="Q17" s="133">
        <v>109</v>
      </c>
      <c r="R17" s="133">
        <v>6</v>
      </c>
      <c r="S17" s="133">
        <v>50</v>
      </c>
      <c r="T17" s="133">
        <v>6</v>
      </c>
      <c r="U17" s="133">
        <v>15</v>
      </c>
      <c r="V17" s="134">
        <v>2657</v>
      </c>
      <c r="W17" s="133">
        <v>90</v>
      </c>
      <c r="X17" s="134">
        <v>5627</v>
      </c>
      <c r="Y17" s="134">
        <v>159317</v>
      </c>
    </row>
    <row r="18" spans="1:25">
      <c r="A18" t="s">
        <v>252</v>
      </c>
      <c r="B18" s="135">
        <v>446</v>
      </c>
      <c r="C18" s="136">
        <v>26365</v>
      </c>
      <c r="D18" s="136">
        <v>64051</v>
      </c>
      <c r="E18" s="136">
        <v>13174</v>
      </c>
      <c r="F18" s="136">
        <v>1823</v>
      </c>
      <c r="G18" s="136">
        <v>3712</v>
      </c>
      <c r="H18" s="136">
        <v>3437</v>
      </c>
      <c r="I18" s="136">
        <v>36598</v>
      </c>
      <c r="J18" s="136">
        <v>1047</v>
      </c>
      <c r="K18" s="135">
        <v>378</v>
      </c>
      <c r="L18" s="135">
        <v>352</v>
      </c>
      <c r="M18" s="135">
        <v>47</v>
      </c>
      <c r="N18" s="135">
        <v>95</v>
      </c>
      <c r="O18" s="135">
        <v>841</v>
      </c>
      <c r="P18" s="135">
        <v>300</v>
      </c>
      <c r="Q18" s="135">
        <v>34</v>
      </c>
      <c r="R18" s="135">
        <v>6</v>
      </c>
      <c r="S18" s="135">
        <v>58</v>
      </c>
      <c r="T18" s="135">
        <v>7</v>
      </c>
      <c r="U18" s="135">
        <v>12</v>
      </c>
      <c r="V18" s="136">
        <v>2323</v>
      </c>
      <c r="W18" s="135">
        <v>113</v>
      </c>
      <c r="X18" s="136">
        <v>4807</v>
      </c>
      <c r="Y18" s="136">
        <v>159580</v>
      </c>
    </row>
    <row r="19" spans="1:25">
      <c r="A19" t="s">
        <v>253</v>
      </c>
      <c r="B19" s="133">
        <v>397</v>
      </c>
      <c r="C19" s="134">
        <v>15615</v>
      </c>
      <c r="D19" s="134">
        <v>72362</v>
      </c>
      <c r="E19" s="134">
        <v>11920</v>
      </c>
      <c r="F19" s="134">
        <v>2305</v>
      </c>
      <c r="G19" s="134">
        <v>3096</v>
      </c>
      <c r="H19" s="134">
        <v>1784</v>
      </c>
      <c r="I19" s="134">
        <v>34096</v>
      </c>
      <c r="J19" s="134">
        <v>1345</v>
      </c>
      <c r="K19" s="133">
        <v>708</v>
      </c>
      <c r="L19" s="133">
        <v>477</v>
      </c>
      <c r="M19" s="133">
        <v>92</v>
      </c>
      <c r="N19" s="133">
        <v>175</v>
      </c>
      <c r="O19" s="134">
        <v>1189</v>
      </c>
      <c r="P19" s="133">
        <v>315</v>
      </c>
      <c r="Q19" s="133">
        <v>92</v>
      </c>
      <c r="R19" s="133">
        <v>11</v>
      </c>
      <c r="S19" s="133">
        <v>48</v>
      </c>
      <c r="T19" s="133">
        <v>13</v>
      </c>
      <c r="U19" s="133">
        <v>39</v>
      </c>
      <c r="V19" s="134">
        <v>2716</v>
      </c>
      <c r="W19" s="133">
        <v>94</v>
      </c>
      <c r="X19" s="134">
        <v>5574</v>
      </c>
      <c r="Y19" s="134">
        <v>154066</v>
      </c>
    </row>
    <row r="20" spans="1:25">
      <c r="A20" t="s">
        <v>254</v>
      </c>
      <c r="B20" s="135">
        <v>391</v>
      </c>
      <c r="C20" s="136">
        <v>24690</v>
      </c>
      <c r="D20" s="136">
        <v>27345</v>
      </c>
      <c r="E20" s="136">
        <v>12480</v>
      </c>
      <c r="F20" s="135">
        <v>987</v>
      </c>
      <c r="G20" s="136">
        <v>1757</v>
      </c>
      <c r="H20" s="135">
        <v>954</v>
      </c>
      <c r="I20" s="136">
        <v>41084</v>
      </c>
      <c r="J20" s="135">
        <v>862</v>
      </c>
      <c r="K20" s="135">
        <v>220</v>
      </c>
      <c r="L20" s="135">
        <v>156</v>
      </c>
      <c r="M20" s="135">
        <v>39</v>
      </c>
      <c r="N20" s="135">
        <v>67</v>
      </c>
      <c r="O20" s="135">
        <v>331</v>
      </c>
      <c r="P20" s="135">
        <v>102</v>
      </c>
      <c r="Q20" s="135">
        <v>36</v>
      </c>
      <c r="R20" s="135">
        <v>9</v>
      </c>
      <c r="S20" s="135">
        <v>27</v>
      </c>
      <c r="T20" s="135">
        <v>6</v>
      </c>
      <c r="U20" s="135">
        <v>19</v>
      </c>
      <c r="V20" s="136">
        <v>3086</v>
      </c>
      <c r="W20" s="135">
        <v>153</v>
      </c>
      <c r="X20" s="136">
        <v>3814</v>
      </c>
      <c r="Y20" s="136">
        <v>118224</v>
      </c>
    </row>
    <row r="21" spans="1:25">
      <c r="A21" t="s">
        <v>255</v>
      </c>
      <c r="B21" s="133">
        <v>378</v>
      </c>
      <c r="C21" s="134">
        <v>33426</v>
      </c>
      <c r="D21" s="134">
        <v>45303</v>
      </c>
      <c r="E21" s="134">
        <v>14199</v>
      </c>
      <c r="F21" s="133">
        <v>904</v>
      </c>
      <c r="G21" s="134">
        <v>2647</v>
      </c>
      <c r="H21" s="134">
        <v>1019</v>
      </c>
      <c r="I21" s="134">
        <v>29477</v>
      </c>
      <c r="J21" s="133">
        <v>629</v>
      </c>
      <c r="K21" s="133">
        <v>312</v>
      </c>
      <c r="L21" s="133">
        <v>191</v>
      </c>
      <c r="M21" s="133">
        <v>51</v>
      </c>
      <c r="N21" s="133">
        <v>84</v>
      </c>
      <c r="O21" s="133">
        <v>616</v>
      </c>
      <c r="P21" s="133">
        <v>117</v>
      </c>
      <c r="Q21" s="133">
        <v>48</v>
      </c>
      <c r="R21" s="133">
        <v>12</v>
      </c>
      <c r="S21" s="133">
        <v>25</v>
      </c>
      <c r="T21" s="133">
        <v>6</v>
      </c>
      <c r="U21" s="133">
        <v>14</v>
      </c>
      <c r="V21" s="134">
        <v>2649</v>
      </c>
      <c r="W21" s="133">
        <v>104</v>
      </c>
      <c r="X21" s="134">
        <v>3569</v>
      </c>
      <c r="Y21" s="134">
        <v>135402</v>
      </c>
    </row>
    <row r="22" spans="1:25">
      <c r="A22" t="s">
        <v>256</v>
      </c>
      <c r="B22" s="135">
        <v>496</v>
      </c>
      <c r="C22" s="136">
        <v>32779</v>
      </c>
      <c r="D22" s="136">
        <v>33484</v>
      </c>
      <c r="E22" s="136">
        <v>16551</v>
      </c>
      <c r="F22" s="136">
        <v>1063</v>
      </c>
      <c r="G22" s="136">
        <v>1050</v>
      </c>
      <c r="H22" s="136">
        <v>1410</v>
      </c>
      <c r="I22" s="136">
        <v>53925</v>
      </c>
      <c r="J22" s="135">
        <v>835</v>
      </c>
      <c r="K22" s="135">
        <v>254</v>
      </c>
      <c r="L22" s="135">
        <v>120</v>
      </c>
      <c r="M22" s="135">
        <v>31</v>
      </c>
      <c r="N22" s="135">
        <v>71</v>
      </c>
      <c r="O22" s="135">
        <v>289</v>
      </c>
      <c r="P22" s="135">
        <v>60</v>
      </c>
      <c r="Q22" s="135">
        <v>40</v>
      </c>
      <c r="R22" s="135">
        <v>5</v>
      </c>
      <c r="S22" s="135">
        <v>21</v>
      </c>
      <c r="T22" s="135">
        <v>4</v>
      </c>
      <c r="U22" s="135">
        <v>21</v>
      </c>
      <c r="V22" s="136">
        <v>4875</v>
      </c>
      <c r="W22" s="135">
        <v>227</v>
      </c>
      <c r="X22" s="136">
        <v>4224</v>
      </c>
      <c r="Y22" s="136">
        <v>151339</v>
      </c>
    </row>
    <row r="23" spans="1:25">
      <c r="A23" t="s">
        <v>257</v>
      </c>
      <c r="B23" s="133">
        <v>386</v>
      </c>
      <c r="C23" s="134">
        <v>11778</v>
      </c>
      <c r="D23" s="134">
        <v>31865</v>
      </c>
      <c r="E23" s="134">
        <v>32699</v>
      </c>
      <c r="F23" s="133">
        <v>959</v>
      </c>
      <c r="G23" s="134">
        <v>1246</v>
      </c>
      <c r="H23" s="134">
        <v>1161</v>
      </c>
      <c r="I23" s="134">
        <v>45142</v>
      </c>
      <c r="J23" s="133">
        <v>521</v>
      </c>
      <c r="K23" s="133">
        <v>289</v>
      </c>
      <c r="L23" s="133">
        <v>131</v>
      </c>
      <c r="M23" s="133">
        <v>33</v>
      </c>
      <c r="N23" s="133">
        <v>57</v>
      </c>
      <c r="O23" s="133">
        <v>321</v>
      </c>
      <c r="P23" s="133">
        <v>95</v>
      </c>
      <c r="Q23" s="133">
        <v>36</v>
      </c>
      <c r="R23" s="133">
        <v>4</v>
      </c>
      <c r="S23" s="133">
        <v>28</v>
      </c>
      <c r="T23" s="133">
        <v>2</v>
      </c>
      <c r="U23" s="133">
        <v>7</v>
      </c>
      <c r="V23" s="134">
        <v>3199</v>
      </c>
      <c r="W23" s="133">
        <v>210</v>
      </c>
      <c r="X23" s="134">
        <v>3446</v>
      </c>
      <c r="Y23" s="134">
        <v>133229</v>
      </c>
    </row>
    <row r="24" spans="1:25">
      <c r="A24" t="s">
        <v>258</v>
      </c>
      <c r="B24" s="135">
        <v>462</v>
      </c>
      <c r="C24" s="136">
        <v>15722</v>
      </c>
      <c r="D24" s="136">
        <v>46061</v>
      </c>
      <c r="E24" s="136">
        <v>14750</v>
      </c>
      <c r="F24" s="136">
        <v>1238</v>
      </c>
      <c r="G24" s="136">
        <v>1487</v>
      </c>
      <c r="H24" s="136">
        <v>1281</v>
      </c>
      <c r="I24" s="136">
        <v>47797</v>
      </c>
      <c r="J24" s="136">
        <v>1167</v>
      </c>
      <c r="K24" s="135">
        <v>359</v>
      </c>
      <c r="L24" s="135">
        <v>198</v>
      </c>
      <c r="M24" s="135">
        <v>68</v>
      </c>
      <c r="N24" s="135">
        <v>87</v>
      </c>
      <c r="O24" s="135">
        <v>456</v>
      </c>
      <c r="P24" s="135">
        <v>133</v>
      </c>
      <c r="Q24" s="135">
        <v>57</v>
      </c>
      <c r="R24" s="135">
        <v>10</v>
      </c>
      <c r="S24" s="135">
        <v>29</v>
      </c>
      <c r="T24" s="135">
        <v>5</v>
      </c>
      <c r="U24" s="135">
        <v>8</v>
      </c>
      <c r="V24" s="136">
        <v>2684</v>
      </c>
      <c r="W24" s="135">
        <v>115</v>
      </c>
      <c r="X24" s="136">
        <v>3748</v>
      </c>
      <c r="Y24" s="136">
        <v>137460</v>
      </c>
    </row>
    <row r="25" spans="1:25">
      <c r="A25" t="s">
        <v>259</v>
      </c>
      <c r="B25" s="133">
        <v>387</v>
      </c>
      <c r="C25" s="134">
        <v>10172</v>
      </c>
      <c r="D25" s="134">
        <v>33394</v>
      </c>
      <c r="E25" s="134">
        <v>19302</v>
      </c>
      <c r="F25" s="134">
        <v>1000</v>
      </c>
      <c r="G25" s="134">
        <v>1836</v>
      </c>
      <c r="H25" s="134">
        <v>1193</v>
      </c>
      <c r="I25" s="134">
        <v>43308</v>
      </c>
      <c r="J25" s="133">
        <v>927</v>
      </c>
      <c r="K25" s="133">
        <v>291</v>
      </c>
      <c r="L25" s="133">
        <v>199</v>
      </c>
      <c r="M25" s="133">
        <v>49</v>
      </c>
      <c r="N25" s="133">
        <v>70</v>
      </c>
      <c r="O25" s="133">
        <v>562</v>
      </c>
      <c r="P25" s="133">
        <v>142</v>
      </c>
      <c r="Q25" s="133">
        <v>82</v>
      </c>
      <c r="R25" s="133">
        <v>7</v>
      </c>
      <c r="S25" s="133">
        <v>43</v>
      </c>
      <c r="T25" s="133">
        <v>6</v>
      </c>
      <c r="U25" s="133">
        <v>6</v>
      </c>
      <c r="V25" s="134">
        <v>2660</v>
      </c>
      <c r="W25" s="133">
        <v>105</v>
      </c>
      <c r="X25" s="134">
        <v>3595</v>
      </c>
      <c r="Y25" s="134">
        <v>118949</v>
      </c>
    </row>
    <row r="26" spans="1:25">
      <c r="A26" t="s">
        <v>260</v>
      </c>
      <c r="B26" s="135">
        <v>375</v>
      </c>
      <c r="C26" s="136">
        <v>8188</v>
      </c>
      <c r="D26" s="136">
        <v>29126</v>
      </c>
      <c r="E26" s="136">
        <v>17246</v>
      </c>
      <c r="F26" s="135">
        <v>879</v>
      </c>
      <c r="G26" s="136">
        <v>1402</v>
      </c>
      <c r="H26" s="136">
        <v>1429</v>
      </c>
      <c r="I26" s="136">
        <v>40036</v>
      </c>
      <c r="J26" s="135">
        <v>980</v>
      </c>
      <c r="K26" s="135">
        <v>240</v>
      </c>
      <c r="L26" s="135">
        <v>134</v>
      </c>
      <c r="M26" s="135">
        <v>37</v>
      </c>
      <c r="N26" s="135">
        <v>60</v>
      </c>
      <c r="O26" s="135">
        <v>422</v>
      </c>
      <c r="P26" s="135">
        <v>120</v>
      </c>
      <c r="Q26" s="135">
        <v>47</v>
      </c>
      <c r="R26" s="135">
        <v>13</v>
      </c>
      <c r="S26" s="135">
        <v>32</v>
      </c>
      <c r="T26" s="135">
        <v>2</v>
      </c>
      <c r="U26" s="135">
        <v>11</v>
      </c>
      <c r="V26" s="136">
        <v>2068</v>
      </c>
      <c r="W26" s="135">
        <v>94</v>
      </c>
      <c r="X26" s="136">
        <v>3273</v>
      </c>
      <c r="Y26" s="136">
        <v>105839</v>
      </c>
    </row>
    <row r="27" spans="1:25">
      <c r="A27" t="s">
        <v>261</v>
      </c>
      <c r="B27" s="133">
        <v>424</v>
      </c>
      <c r="C27" s="134">
        <v>6063</v>
      </c>
      <c r="D27" s="134">
        <v>44250</v>
      </c>
      <c r="E27" s="134">
        <v>15874</v>
      </c>
      <c r="F27" s="133">
        <v>828</v>
      </c>
      <c r="G27" s="134">
        <v>2321</v>
      </c>
      <c r="H27" s="134">
        <v>1024</v>
      </c>
      <c r="I27" s="134">
        <v>75031</v>
      </c>
      <c r="J27" s="133">
        <v>735</v>
      </c>
      <c r="K27" s="133">
        <v>321</v>
      </c>
      <c r="L27" s="133">
        <v>191</v>
      </c>
      <c r="M27" s="133">
        <v>54</v>
      </c>
      <c r="N27" s="133">
        <v>77</v>
      </c>
      <c r="O27" s="133">
        <v>536</v>
      </c>
      <c r="P27" s="133">
        <v>116</v>
      </c>
      <c r="Q27" s="133">
        <v>57</v>
      </c>
      <c r="R27" s="133">
        <v>16</v>
      </c>
      <c r="S27" s="133">
        <v>39</v>
      </c>
      <c r="T27" s="133">
        <v>7</v>
      </c>
      <c r="U27" s="133">
        <v>10</v>
      </c>
      <c r="V27" s="134">
        <v>2051</v>
      </c>
      <c r="W27" s="133">
        <v>143</v>
      </c>
      <c r="X27" s="134">
        <v>3754</v>
      </c>
      <c r="Y27" s="134">
        <v>153498</v>
      </c>
    </row>
    <row r="28" spans="1:25">
      <c r="A28" t="s">
        <v>262</v>
      </c>
      <c r="B28" s="135">
        <v>470</v>
      </c>
      <c r="C28" s="136">
        <v>5739</v>
      </c>
      <c r="D28" s="136">
        <v>23349</v>
      </c>
      <c r="E28" s="136">
        <v>59376</v>
      </c>
      <c r="F28" s="135">
        <v>601</v>
      </c>
      <c r="G28" s="135">
        <v>979</v>
      </c>
      <c r="H28" s="135">
        <v>949</v>
      </c>
      <c r="I28" s="136">
        <v>36904</v>
      </c>
      <c r="J28" s="135">
        <v>515</v>
      </c>
      <c r="K28" s="135">
        <v>111</v>
      </c>
      <c r="L28" s="135">
        <v>75</v>
      </c>
      <c r="M28" s="135">
        <v>15</v>
      </c>
      <c r="N28" s="135">
        <v>25</v>
      </c>
      <c r="O28" s="135">
        <v>235</v>
      </c>
      <c r="P28" s="135">
        <v>52</v>
      </c>
      <c r="Q28" s="135">
        <v>20</v>
      </c>
      <c r="R28" s="135">
        <v>4</v>
      </c>
      <c r="S28" s="135">
        <v>9</v>
      </c>
      <c r="T28" s="135">
        <v>3</v>
      </c>
      <c r="U28" s="135">
        <v>6</v>
      </c>
      <c r="V28" s="136">
        <v>1934</v>
      </c>
      <c r="W28" s="135">
        <v>142</v>
      </c>
      <c r="X28" s="136">
        <v>3421</v>
      </c>
      <c r="Y28" s="136">
        <v>134464</v>
      </c>
    </row>
    <row r="29" spans="1:25">
      <c r="A29" t="s">
        <v>263</v>
      </c>
      <c r="B29" s="133">
        <v>515</v>
      </c>
      <c r="C29" s="134">
        <v>4310</v>
      </c>
      <c r="D29" s="134">
        <v>26025</v>
      </c>
      <c r="E29" s="134">
        <v>74547</v>
      </c>
      <c r="F29" s="133">
        <v>599</v>
      </c>
      <c r="G29" s="134">
        <v>1211</v>
      </c>
      <c r="H29" s="134">
        <v>1102</v>
      </c>
      <c r="I29" s="134">
        <v>34549</v>
      </c>
      <c r="J29" s="133">
        <v>610</v>
      </c>
      <c r="K29" s="133">
        <v>164</v>
      </c>
      <c r="L29" s="133">
        <v>83</v>
      </c>
      <c r="M29" s="133">
        <v>22</v>
      </c>
      <c r="N29" s="133">
        <v>21</v>
      </c>
      <c r="O29" s="133">
        <v>235</v>
      </c>
      <c r="P29" s="133">
        <v>62</v>
      </c>
      <c r="Q29" s="133">
        <v>24</v>
      </c>
      <c r="R29" s="133">
        <v>3</v>
      </c>
      <c r="S29" s="133">
        <v>8</v>
      </c>
      <c r="T29" s="133">
        <v>4</v>
      </c>
      <c r="U29" s="133">
        <v>14</v>
      </c>
      <c r="V29" s="134">
        <v>1652</v>
      </c>
      <c r="W29" s="133">
        <v>139</v>
      </c>
      <c r="X29" s="134">
        <v>3546</v>
      </c>
      <c r="Y29" s="134">
        <v>148930</v>
      </c>
    </row>
    <row r="30" spans="1:25">
      <c r="A30" t="s">
        <v>264</v>
      </c>
      <c r="B30" s="135">
        <v>429</v>
      </c>
      <c r="C30" s="136">
        <v>20028</v>
      </c>
      <c r="D30" s="136">
        <v>32553</v>
      </c>
      <c r="E30" s="136">
        <v>13732</v>
      </c>
      <c r="F30" s="136">
        <v>1332</v>
      </c>
      <c r="G30" s="136">
        <v>1491</v>
      </c>
      <c r="H30" s="136">
        <v>1105</v>
      </c>
      <c r="I30" s="136">
        <v>50883</v>
      </c>
      <c r="J30" s="135">
        <v>821</v>
      </c>
      <c r="K30" s="135">
        <v>266</v>
      </c>
      <c r="L30" s="135">
        <v>161</v>
      </c>
      <c r="M30" s="135">
        <v>46</v>
      </c>
      <c r="N30" s="135">
        <v>60</v>
      </c>
      <c r="O30" s="135">
        <v>449</v>
      </c>
      <c r="P30" s="135">
        <v>104</v>
      </c>
      <c r="Q30" s="135">
        <v>41</v>
      </c>
      <c r="R30" s="135">
        <v>15</v>
      </c>
      <c r="S30" s="135">
        <v>38</v>
      </c>
      <c r="T30" s="135">
        <v>3</v>
      </c>
      <c r="U30" s="135">
        <v>5</v>
      </c>
      <c r="V30" s="136">
        <v>3856</v>
      </c>
      <c r="W30" s="135">
        <v>180</v>
      </c>
      <c r="X30" s="136">
        <v>3810</v>
      </c>
      <c r="Y30" s="136">
        <v>130979</v>
      </c>
    </row>
    <row r="31" spans="1:25">
      <c r="A31" t="s">
        <v>265</v>
      </c>
      <c r="B31" s="133">
        <v>394</v>
      </c>
      <c r="C31" s="134">
        <v>5603</v>
      </c>
      <c r="D31" s="134">
        <v>26474</v>
      </c>
      <c r="E31" s="134">
        <v>36511</v>
      </c>
      <c r="F31" s="133">
        <v>910</v>
      </c>
      <c r="G31" s="134">
        <v>1220</v>
      </c>
      <c r="H31" s="134">
        <v>1129</v>
      </c>
      <c r="I31" s="134">
        <v>36590</v>
      </c>
      <c r="J31" s="134">
        <v>1547</v>
      </c>
      <c r="K31" s="133">
        <v>227</v>
      </c>
      <c r="L31" s="133">
        <v>116</v>
      </c>
      <c r="M31" s="133">
        <v>41</v>
      </c>
      <c r="N31" s="133">
        <v>66</v>
      </c>
      <c r="O31" s="133">
        <v>343</v>
      </c>
      <c r="P31" s="133">
        <v>107</v>
      </c>
      <c r="Q31" s="133">
        <v>85</v>
      </c>
      <c r="R31" s="133">
        <v>23</v>
      </c>
      <c r="S31" s="133">
        <v>16</v>
      </c>
      <c r="T31" s="133">
        <v>9</v>
      </c>
      <c r="U31" s="133">
        <v>25</v>
      </c>
      <c r="V31" s="134">
        <v>2089</v>
      </c>
      <c r="W31" s="133">
        <v>140</v>
      </c>
      <c r="X31" s="134">
        <v>4131</v>
      </c>
      <c r="Y31" s="134">
        <v>117402</v>
      </c>
    </row>
    <row r="32" spans="1:25">
      <c r="A32" t="s">
        <v>266</v>
      </c>
      <c r="B32" s="135">
        <v>398</v>
      </c>
      <c r="C32" s="136">
        <v>8810</v>
      </c>
      <c r="D32" s="136">
        <v>42193</v>
      </c>
      <c r="E32" s="136">
        <v>25343</v>
      </c>
      <c r="F32" s="135">
        <v>994</v>
      </c>
      <c r="G32" s="136">
        <v>2527</v>
      </c>
      <c r="H32" s="136">
        <v>1122</v>
      </c>
      <c r="I32" s="136">
        <v>39529</v>
      </c>
      <c r="J32" s="136">
        <v>2238</v>
      </c>
      <c r="K32" s="135">
        <v>284</v>
      </c>
      <c r="L32" s="135">
        <v>106</v>
      </c>
      <c r="M32" s="135">
        <v>101</v>
      </c>
      <c r="N32" s="135">
        <v>100</v>
      </c>
      <c r="O32" s="135">
        <v>454</v>
      </c>
      <c r="P32" s="135">
        <v>99</v>
      </c>
      <c r="Q32" s="135">
        <v>139</v>
      </c>
      <c r="R32" s="135">
        <v>4</v>
      </c>
      <c r="S32" s="135">
        <v>21</v>
      </c>
      <c r="T32" s="135">
        <v>15</v>
      </c>
      <c r="U32" s="135">
        <v>8</v>
      </c>
      <c r="V32" s="136">
        <v>2453</v>
      </c>
      <c r="W32" s="135">
        <v>100</v>
      </c>
      <c r="X32" s="136">
        <v>3772</v>
      </c>
      <c r="Y32" s="136">
        <v>130412</v>
      </c>
    </row>
    <row r="33" spans="1:25">
      <c r="A33" t="s">
        <v>267</v>
      </c>
      <c r="B33" s="133">
        <v>461</v>
      </c>
      <c r="C33" s="134">
        <v>44993</v>
      </c>
      <c r="D33" s="134">
        <v>30123</v>
      </c>
      <c r="E33" s="134">
        <v>16340</v>
      </c>
      <c r="F33" s="133">
        <v>909</v>
      </c>
      <c r="G33" s="134">
        <v>1603</v>
      </c>
      <c r="H33" s="133">
        <v>803</v>
      </c>
      <c r="I33" s="134">
        <v>43050</v>
      </c>
      <c r="J33" s="133">
        <v>589</v>
      </c>
      <c r="K33" s="133">
        <v>293</v>
      </c>
      <c r="L33" s="133">
        <v>182</v>
      </c>
      <c r="M33" s="133">
        <v>100</v>
      </c>
      <c r="N33" s="133">
        <v>102</v>
      </c>
      <c r="O33" s="133">
        <v>400</v>
      </c>
      <c r="P33" s="133">
        <v>122</v>
      </c>
      <c r="Q33" s="133">
        <v>79</v>
      </c>
      <c r="R33" s="133">
        <v>24</v>
      </c>
      <c r="S33" s="133">
        <v>26</v>
      </c>
      <c r="T33" s="133">
        <v>13</v>
      </c>
      <c r="U33" s="133">
        <v>32</v>
      </c>
      <c r="V33" s="134">
        <v>4144</v>
      </c>
      <c r="W33" s="133">
        <v>207</v>
      </c>
      <c r="X33" s="134">
        <v>3558</v>
      </c>
      <c r="Y33" s="134">
        <v>147692</v>
      </c>
    </row>
    <row r="34" spans="1:25">
      <c r="A34" t="s">
        <v>268</v>
      </c>
      <c r="B34" s="135">
        <v>444</v>
      </c>
      <c r="C34" s="136">
        <v>18773</v>
      </c>
      <c r="D34" s="136">
        <v>33104</v>
      </c>
      <c r="E34" s="136">
        <v>9994</v>
      </c>
      <c r="F34" s="136">
        <v>1001</v>
      </c>
      <c r="G34" s="136">
        <v>1752</v>
      </c>
      <c r="H34" s="135">
        <v>882</v>
      </c>
      <c r="I34" s="136">
        <v>39089</v>
      </c>
      <c r="J34" s="135">
        <v>975</v>
      </c>
      <c r="K34" s="135">
        <v>250</v>
      </c>
      <c r="L34" s="135">
        <v>149</v>
      </c>
      <c r="M34" s="135">
        <v>53</v>
      </c>
      <c r="N34" s="135">
        <v>45</v>
      </c>
      <c r="O34" s="135">
        <v>490</v>
      </c>
      <c r="P34" s="135">
        <v>79</v>
      </c>
      <c r="Q34" s="135">
        <v>45</v>
      </c>
      <c r="R34" s="135">
        <v>5</v>
      </c>
      <c r="S34" s="135">
        <v>24</v>
      </c>
      <c r="T34" s="135">
        <v>8</v>
      </c>
      <c r="U34" s="135">
        <v>12</v>
      </c>
      <c r="V34" s="136">
        <v>2865</v>
      </c>
      <c r="W34" s="135">
        <v>125</v>
      </c>
      <c r="X34" s="136">
        <v>3594</v>
      </c>
      <c r="Y34" s="136">
        <v>113314</v>
      </c>
    </row>
    <row r="35" spans="1:25">
      <c r="A35" t="s">
        <v>269</v>
      </c>
      <c r="B35" s="133">
        <v>392</v>
      </c>
      <c r="C35" s="134">
        <v>4758</v>
      </c>
      <c r="D35" s="134">
        <v>39891</v>
      </c>
      <c r="E35" s="134">
        <v>28192</v>
      </c>
      <c r="F35" s="133">
        <v>717</v>
      </c>
      <c r="G35" s="134">
        <v>1799</v>
      </c>
      <c r="H35" s="133">
        <v>970</v>
      </c>
      <c r="I35" s="134">
        <v>35444</v>
      </c>
      <c r="J35" s="133">
        <v>797</v>
      </c>
      <c r="K35" s="133">
        <v>312</v>
      </c>
      <c r="L35" s="133">
        <v>203</v>
      </c>
      <c r="M35" s="133">
        <v>55</v>
      </c>
      <c r="N35" s="133">
        <v>96</v>
      </c>
      <c r="O35" s="133">
        <v>559</v>
      </c>
      <c r="P35" s="133">
        <v>118</v>
      </c>
      <c r="Q35" s="133">
        <v>82</v>
      </c>
      <c r="R35" s="133">
        <v>13</v>
      </c>
      <c r="S35" s="133">
        <v>31</v>
      </c>
      <c r="T35" s="133">
        <v>4</v>
      </c>
      <c r="U35" s="133">
        <v>20</v>
      </c>
      <c r="V35" s="134">
        <v>1684</v>
      </c>
      <c r="W35" s="133">
        <v>158</v>
      </c>
      <c r="X35" s="134">
        <v>3495</v>
      </c>
      <c r="Y35" s="134">
        <v>119398</v>
      </c>
    </row>
    <row r="36" spans="1:25">
      <c r="A36" t="s">
        <v>270</v>
      </c>
      <c r="B36" s="135">
        <v>418</v>
      </c>
      <c r="C36" s="136">
        <v>21163</v>
      </c>
      <c r="D36" s="136">
        <v>34354</v>
      </c>
      <c r="E36" s="136">
        <v>11853</v>
      </c>
      <c r="F36" s="136">
        <v>1091</v>
      </c>
      <c r="G36" s="136">
        <v>1535</v>
      </c>
      <c r="H36" s="136">
        <v>1028</v>
      </c>
      <c r="I36" s="136">
        <v>43273</v>
      </c>
      <c r="J36" s="135">
        <v>954</v>
      </c>
      <c r="K36" s="135">
        <v>260</v>
      </c>
      <c r="L36" s="135">
        <v>154</v>
      </c>
      <c r="M36" s="135">
        <v>56</v>
      </c>
      <c r="N36" s="135">
        <v>62</v>
      </c>
      <c r="O36" s="135">
        <v>502</v>
      </c>
      <c r="P36" s="135">
        <v>85</v>
      </c>
      <c r="Q36" s="135">
        <v>43</v>
      </c>
      <c r="R36" s="135">
        <v>16</v>
      </c>
      <c r="S36" s="135">
        <v>37</v>
      </c>
      <c r="T36" s="135">
        <v>9</v>
      </c>
      <c r="U36" s="135">
        <v>17</v>
      </c>
      <c r="V36" s="136">
        <v>3118</v>
      </c>
      <c r="W36" s="135">
        <v>205</v>
      </c>
      <c r="X36" s="136">
        <v>3926</v>
      </c>
      <c r="Y36" s="136">
        <v>123741</v>
      </c>
    </row>
    <row r="37" spans="1:25">
      <c r="A37" t="s">
        <v>271</v>
      </c>
      <c r="B37" s="133">
        <v>474</v>
      </c>
      <c r="C37" s="134">
        <v>18196</v>
      </c>
      <c r="D37" s="134">
        <v>49328</v>
      </c>
      <c r="E37" s="134">
        <v>19541</v>
      </c>
      <c r="F37" s="134">
        <v>1680</v>
      </c>
      <c r="G37" s="134">
        <v>1583</v>
      </c>
      <c r="H37" s="134">
        <v>1464</v>
      </c>
      <c r="I37" s="134">
        <v>66356</v>
      </c>
      <c r="J37" s="134">
        <v>1166</v>
      </c>
      <c r="K37" s="133">
        <v>420</v>
      </c>
      <c r="L37" s="133">
        <v>196</v>
      </c>
      <c r="M37" s="133">
        <v>70</v>
      </c>
      <c r="N37" s="133">
        <v>109</v>
      </c>
      <c r="O37" s="133">
        <v>569</v>
      </c>
      <c r="P37" s="133">
        <v>138</v>
      </c>
      <c r="Q37" s="133">
        <v>67</v>
      </c>
      <c r="R37" s="133">
        <v>13</v>
      </c>
      <c r="S37" s="133">
        <v>31</v>
      </c>
      <c r="T37" s="133">
        <v>6</v>
      </c>
      <c r="U37" s="133">
        <v>18</v>
      </c>
      <c r="V37" s="134">
        <v>4467</v>
      </c>
      <c r="W37" s="133">
        <v>309</v>
      </c>
      <c r="X37" s="134">
        <v>5487</v>
      </c>
      <c r="Y37" s="134">
        <v>171214</v>
      </c>
    </row>
    <row r="38" spans="1:25">
      <c r="A38" t="s">
        <v>272</v>
      </c>
      <c r="B38" s="135">
        <v>433</v>
      </c>
      <c r="C38" s="136">
        <v>25657</v>
      </c>
      <c r="D38" s="136">
        <v>48914</v>
      </c>
      <c r="E38" s="136">
        <v>36499</v>
      </c>
      <c r="F38" s="136">
        <v>3185</v>
      </c>
      <c r="G38" s="136">
        <v>1197</v>
      </c>
      <c r="H38" s="135">
        <v>993</v>
      </c>
      <c r="I38" s="136">
        <v>42161</v>
      </c>
      <c r="J38" s="135">
        <v>515</v>
      </c>
      <c r="K38" s="135">
        <v>521</v>
      </c>
      <c r="L38" s="135">
        <v>304</v>
      </c>
      <c r="M38" s="135">
        <v>58</v>
      </c>
      <c r="N38" s="135">
        <v>129</v>
      </c>
      <c r="O38" s="135">
        <v>594</v>
      </c>
      <c r="P38" s="135">
        <v>175</v>
      </c>
      <c r="Q38" s="135">
        <v>42</v>
      </c>
      <c r="R38" s="135">
        <v>9</v>
      </c>
      <c r="S38" s="135">
        <v>24</v>
      </c>
      <c r="T38" s="135">
        <v>7</v>
      </c>
      <c r="U38" s="135">
        <v>22</v>
      </c>
      <c r="V38" s="136">
        <v>5120</v>
      </c>
      <c r="W38" s="135">
        <v>175</v>
      </c>
      <c r="X38" s="136">
        <v>4241</v>
      </c>
      <c r="Y38" s="136">
        <v>170542</v>
      </c>
    </row>
    <row r="39" spans="1:25">
      <c r="A39" t="s">
        <v>273</v>
      </c>
      <c r="B39" s="133">
        <v>393</v>
      </c>
      <c r="C39" s="134">
        <v>22213</v>
      </c>
      <c r="D39" s="134">
        <v>42600</v>
      </c>
      <c r="E39" s="134">
        <v>35467</v>
      </c>
      <c r="F39" s="134">
        <v>5954</v>
      </c>
      <c r="G39" s="134">
        <v>1332</v>
      </c>
      <c r="H39" s="134">
        <v>1105</v>
      </c>
      <c r="I39" s="134">
        <v>43895</v>
      </c>
      <c r="J39" s="133">
        <v>495</v>
      </c>
      <c r="K39" s="133">
        <v>333</v>
      </c>
      <c r="L39" s="133">
        <v>176</v>
      </c>
      <c r="M39" s="133">
        <v>32</v>
      </c>
      <c r="N39" s="133">
        <v>59</v>
      </c>
      <c r="O39" s="133">
        <v>427</v>
      </c>
      <c r="P39" s="133">
        <v>134</v>
      </c>
      <c r="Q39" s="133">
        <v>38</v>
      </c>
      <c r="R39" s="133">
        <v>11</v>
      </c>
      <c r="S39" s="133">
        <v>13</v>
      </c>
      <c r="T39" s="133">
        <v>6</v>
      </c>
      <c r="U39" s="133">
        <v>14</v>
      </c>
      <c r="V39" s="134">
        <v>4580</v>
      </c>
      <c r="W39" s="133">
        <v>186</v>
      </c>
      <c r="X39" s="134">
        <v>3640</v>
      </c>
      <c r="Y39" s="134">
        <v>162710</v>
      </c>
    </row>
    <row r="40" spans="1:25">
      <c r="A40" t="s">
        <v>274</v>
      </c>
      <c r="B40" s="135">
        <v>364</v>
      </c>
      <c r="C40" s="136">
        <v>20905</v>
      </c>
      <c r="D40" s="136">
        <v>41479</v>
      </c>
      <c r="E40" s="136">
        <v>32161</v>
      </c>
      <c r="F40" s="136">
        <v>3373</v>
      </c>
      <c r="G40" s="136">
        <v>1716</v>
      </c>
      <c r="H40" s="136">
        <v>1136</v>
      </c>
      <c r="I40" s="136">
        <v>35008</v>
      </c>
      <c r="J40" s="135">
        <v>634</v>
      </c>
      <c r="K40" s="135">
        <v>406</v>
      </c>
      <c r="L40" s="135">
        <v>270</v>
      </c>
      <c r="M40" s="135">
        <v>52</v>
      </c>
      <c r="N40" s="135">
        <v>86</v>
      </c>
      <c r="O40" s="135">
        <v>702</v>
      </c>
      <c r="P40" s="135">
        <v>160</v>
      </c>
      <c r="Q40" s="135">
        <v>46</v>
      </c>
      <c r="R40" s="135">
        <v>3</v>
      </c>
      <c r="S40" s="135">
        <v>27</v>
      </c>
      <c r="T40" s="135">
        <v>5</v>
      </c>
      <c r="U40" s="135">
        <v>6</v>
      </c>
      <c r="V40" s="136">
        <v>3945</v>
      </c>
      <c r="W40" s="135">
        <v>111</v>
      </c>
      <c r="X40" s="136">
        <v>4037</v>
      </c>
      <c r="Y40" s="136">
        <v>146268</v>
      </c>
    </row>
    <row r="41" spans="1:25">
      <c r="A41" t="s">
        <v>275</v>
      </c>
      <c r="B41" s="133">
        <v>379</v>
      </c>
      <c r="C41" s="134">
        <v>12044</v>
      </c>
      <c r="D41" s="134">
        <v>32409</v>
      </c>
      <c r="E41" s="134">
        <v>11360</v>
      </c>
      <c r="F41" s="133">
        <v>978</v>
      </c>
      <c r="G41" s="134">
        <v>1466</v>
      </c>
      <c r="H41" s="134">
        <v>1290</v>
      </c>
      <c r="I41" s="134">
        <v>40025</v>
      </c>
      <c r="J41" s="134">
        <v>1051</v>
      </c>
      <c r="K41" s="133">
        <v>323</v>
      </c>
      <c r="L41" s="133">
        <v>190</v>
      </c>
      <c r="M41" s="133">
        <v>47</v>
      </c>
      <c r="N41" s="133">
        <v>67</v>
      </c>
      <c r="O41" s="133">
        <v>591</v>
      </c>
      <c r="P41" s="133">
        <v>122</v>
      </c>
      <c r="Q41" s="133">
        <v>60</v>
      </c>
      <c r="R41" s="133">
        <v>11</v>
      </c>
      <c r="S41" s="133">
        <v>24</v>
      </c>
      <c r="T41" s="133">
        <v>9</v>
      </c>
      <c r="U41" s="133">
        <v>9</v>
      </c>
      <c r="V41" s="134">
        <v>2115</v>
      </c>
      <c r="W41" s="133">
        <v>187</v>
      </c>
      <c r="X41" s="134">
        <v>3698</v>
      </c>
      <c r="Y41" s="134">
        <v>108076</v>
      </c>
    </row>
    <row r="42" spans="1:25">
      <c r="A42" t="s">
        <v>276</v>
      </c>
      <c r="B42" s="135">
        <v>415</v>
      </c>
      <c r="C42" s="136">
        <v>14440</v>
      </c>
      <c r="D42" s="136">
        <v>31992</v>
      </c>
      <c r="E42" s="136">
        <v>24404</v>
      </c>
      <c r="F42" s="136">
        <v>1072</v>
      </c>
      <c r="G42" s="136">
        <v>1474</v>
      </c>
      <c r="H42" s="136">
        <v>1153</v>
      </c>
      <c r="I42" s="136">
        <v>54182</v>
      </c>
      <c r="J42" s="135">
        <v>878</v>
      </c>
      <c r="K42" s="135">
        <v>255</v>
      </c>
      <c r="L42" s="135">
        <v>129</v>
      </c>
      <c r="M42" s="135">
        <v>52</v>
      </c>
      <c r="N42" s="135">
        <v>44</v>
      </c>
      <c r="O42" s="135">
        <v>333</v>
      </c>
      <c r="P42" s="135">
        <v>76</v>
      </c>
      <c r="Q42" s="135">
        <v>36</v>
      </c>
      <c r="R42" s="135">
        <v>5</v>
      </c>
      <c r="S42" s="135">
        <v>19</v>
      </c>
      <c r="T42" s="135">
        <v>3</v>
      </c>
      <c r="U42" s="135">
        <v>8</v>
      </c>
      <c r="V42" s="136">
        <v>4067</v>
      </c>
      <c r="W42" s="135">
        <v>239</v>
      </c>
      <c r="X42" s="136">
        <v>3982</v>
      </c>
      <c r="Y42" s="136">
        <v>138843</v>
      </c>
    </row>
    <row r="43" spans="1:25">
      <c r="A43" t="s">
        <v>277</v>
      </c>
      <c r="B43" s="133">
        <v>427</v>
      </c>
      <c r="C43" s="134">
        <v>14711</v>
      </c>
      <c r="D43" s="134">
        <v>57260</v>
      </c>
      <c r="E43" s="134">
        <v>14682</v>
      </c>
      <c r="F43" s="134">
        <v>1376</v>
      </c>
      <c r="G43" s="134">
        <v>1654</v>
      </c>
      <c r="H43" s="134">
        <v>1154</v>
      </c>
      <c r="I43" s="134">
        <v>57538</v>
      </c>
      <c r="J43" s="133">
        <v>929</v>
      </c>
      <c r="K43" s="133">
        <v>341</v>
      </c>
      <c r="L43" s="133">
        <v>219</v>
      </c>
      <c r="M43" s="133">
        <v>54</v>
      </c>
      <c r="N43" s="133">
        <v>92</v>
      </c>
      <c r="O43" s="133">
        <v>581</v>
      </c>
      <c r="P43" s="133">
        <v>118</v>
      </c>
      <c r="Q43" s="133">
        <v>64</v>
      </c>
      <c r="R43" s="133">
        <v>14</v>
      </c>
      <c r="S43" s="133">
        <v>22</v>
      </c>
      <c r="T43" s="133">
        <v>12</v>
      </c>
      <c r="U43" s="133">
        <v>7</v>
      </c>
      <c r="V43" s="134">
        <v>2289</v>
      </c>
      <c r="W43" s="133">
        <v>83</v>
      </c>
      <c r="X43" s="134">
        <v>4158</v>
      </c>
      <c r="Y43" s="134">
        <v>157358</v>
      </c>
    </row>
    <row r="44" spans="1:25">
      <c r="A44" t="s">
        <v>278</v>
      </c>
      <c r="B44" s="135">
        <v>411</v>
      </c>
      <c r="C44" s="136">
        <v>8235</v>
      </c>
      <c r="D44" s="136">
        <v>30427</v>
      </c>
      <c r="E44" s="136">
        <v>20363</v>
      </c>
      <c r="F44" s="135">
        <v>787</v>
      </c>
      <c r="G44" s="136">
        <v>2289</v>
      </c>
      <c r="H44" s="135">
        <v>971</v>
      </c>
      <c r="I44" s="136">
        <v>40225</v>
      </c>
      <c r="J44" s="135">
        <v>950</v>
      </c>
      <c r="K44" s="135">
        <v>321</v>
      </c>
      <c r="L44" s="135">
        <v>148</v>
      </c>
      <c r="M44" s="135">
        <v>69</v>
      </c>
      <c r="N44" s="135">
        <v>81</v>
      </c>
      <c r="O44" s="135">
        <v>525</v>
      </c>
      <c r="P44" s="135">
        <v>107</v>
      </c>
      <c r="Q44" s="135">
        <v>61</v>
      </c>
      <c r="R44" s="135">
        <v>8</v>
      </c>
      <c r="S44" s="135">
        <v>20</v>
      </c>
      <c r="T44" s="135">
        <v>8</v>
      </c>
      <c r="U44" s="135">
        <v>16</v>
      </c>
      <c r="V44" s="136">
        <v>3335</v>
      </c>
      <c r="W44" s="135">
        <v>135</v>
      </c>
      <c r="X44" s="136">
        <v>3669</v>
      </c>
      <c r="Y44" s="136">
        <v>112750</v>
      </c>
    </row>
    <row r="45" spans="1:25">
      <c r="A45" t="s">
        <v>279</v>
      </c>
      <c r="B45" s="133">
        <v>500</v>
      </c>
      <c r="C45" s="134">
        <v>3443</v>
      </c>
      <c r="D45" s="134">
        <v>24765</v>
      </c>
      <c r="E45" s="134">
        <v>75682</v>
      </c>
      <c r="F45" s="133">
        <v>697</v>
      </c>
      <c r="G45" s="134">
        <v>1018</v>
      </c>
      <c r="H45" s="133">
        <v>846</v>
      </c>
      <c r="I45" s="134">
        <v>30488</v>
      </c>
      <c r="J45" s="133">
        <v>712</v>
      </c>
      <c r="K45" s="133">
        <v>162</v>
      </c>
      <c r="L45" s="133">
        <v>65</v>
      </c>
      <c r="M45" s="133">
        <v>23</v>
      </c>
      <c r="N45" s="133">
        <v>33</v>
      </c>
      <c r="O45" s="133">
        <v>220</v>
      </c>
      <c r="P45" s="133">
        <v>65</v>
      </c>
      <c r="Q45" s="133">
        <v>19</v>
      </c>
      <c r="R45" s="133">
        <v>10</v>
      </c>
      <c r="S45" s="133">
        <v>14</v>
      </c>
      <c r="T45" s="133">
        <v>2</v>
      </c>
      <c r="U45" s="133">
        <v>5</v>
      </c>
      <c r="V45" s="134">
        <v>1445</v>
      </c>
      <c r="W45" s="133">
        <v>126</v>
      </c>
      <c r="X45" s="134">
        <v>3604</v>
      </c>
      <c r="Y45" s="134">
        <v>143444</v>
      </c>
    </row>
    <row r="46" spans="1:25">
      <c r="A46" t="s">
        <v>280</v>
      </c>
      <c r="B46" s="135">
        <v>370</v>
      </c>
      <c r="C46" s="136">
        <v>7358</v>
      </c>
      <c r="D46" s="136">
        <v>27046</v>
      </c>
      <c r="E46" s="136">
        <v>21120</v>
      </c>
      <c r="F46" s="135">
        <v>740</v>
      </c>
      <c r="G46" s="136">
        <v>1489</v>
      </c>
      <c r="H46" s="136">
        <v>1095</v>
      </c>
      <c r="I46" s="136">
        <v>39850</v>
      </c>
      <c r="J46" s="135">
        <v>589</v>
      </c>
      <c r="K46" s="135">
        <v>199</v>
      </c>
      <c r="L46" s="135">
        <v>131</v>
      </c>
      <c r="M46" s="135">
        <v>35</v>
      </c>
      <c r="N46" s="135">
        <v>46</v>
      </c>
      <c r="O46" s="135">
        <v>400</v>
      </c>
      <c r="P46" s="135">
        <v>115</v>
      </c>
      <c r="Q46" s="135">
        <v>53</v>
      </c>
      <c r="R46" s="135">
        <v>6</v>
      </c>
      <c r="S46" s="135">
        <v>17</v>
      </c>
      <c r="T46" s="135">
        <v>6</v>
      </c>
      <c r="U46" s="135">
        <v>4</v>
      </c>
      <c r="V46" s="136">
        <v>2271</v>
      </c>
      <c r="W46" s="135">
        <v>124</v>
      </c>
      <c r="X46" s="136">
        <v>3405</v>
      </c>
      <c r="Y46" s="136">
        <v>106099</v>
      </c>
    </row>
    <row r="47" spans="1:25">
      <c r="A47" t="s">
        <v>281</v>
      </c>
      <c r="B47" s="133">
        <v>419</v>
      </c>
      <c r="C47" s="134">
        <v>21646</v>
      </c>
      <c r="D47" s="134">
        <v>32159</v>
      </c>
      <c r="E47" s="134">
        <v>15467</v>
      </c>
      <c r="F47" s="134">
        <v>1292</v>
      </c>
      <c r="G47" s="134">
        <v>1677</v>
      </c>
      <c r="H47" s="134">
        <v>1341</v>
      </c>
      <c r="I47" s="134">
        <v>55865</v>
      </c>
      <c r="J47" s="133">
        <v>983</v>
      </c>
      <c r="K47" s="133">
        <v>301</v>
      </c>
      <c r="L47" s="133">
        <v>170</v>
      </c>
      <c r="M47" s="133">
        <v>35</v>
      </c>
      <c r="N47" s="133">
        <v>80</v>
      </c>
      <c r="O47" s="133">
        <v>406</v>
      </c>
      <c r="P47" s="133">
        <v>104</v>
      </c>
      <c r="Q47" s="133">
        <v>44</v>
      </c>
      <c r="R47" s="133">
        <v>8</v>
      </c>
      <c r="S47" s="133">
        <v>19</v>
      </c>
      <c r="T47" s="133">
        <v>9</v>
      </c>
      <c r="U47" s="133">
        <v>7</v>
      </c>
      <c r="V47" s="134">
        <v>4158</v>
      </c>
      <c r="W47" s="133">
        <v>211</v>
      </c>
      <c r="X47" s="134">
        <v>3416</v>
      </c>
      <c r="Y47" s="134">
        <v>139398</v>
      </c>
    </row>
    <row r="48" spans="1:25">
      <c r="A48" t="s">
        <v>282</v>
      </c>
      <c r="B48" s="135">
        <v>416</v>
      </c>
      <c r="C48" s="136">
        <v>17961</v>
      </c>
      <c r="D48" s="136">
        <v>46822</v>
      </c>
      <c r="E48" s="136">
        <v>12958</v>
      </c>
      <c r="F48" s="136">
        <v>1358</v>
      </c>
      <c r="G48" s="136">
        <v>2442</v>
      </c>
      <c r="H48" s="136">
        <v>1423</v>
      </c>
      <c r="I48" s="136">
        <v>44584</v>
      </c>
      <c r="J48" s="136">
        <v>1171</v>
      </c>
      <c r="K48" s="135">
        <v>350</v>
      </c>
      <c r="L48" s="135">
        <v>226</v>
      </c>
      <c r="M48" s="135">
        <v>71</v>
      </c>
      <c r="N48" s="135">
        <v>80</v>
      </c>
      <c r="O48" s="135">
        <v>724</v>
      </c>
      <c r="P48" s="135">
        <v>144</v>
      </c>
      <c r="Q48" s="135">
        <v>97</v>
      </c>
      <c r="R48" s="135">
        <v>11</v>
      </c>
      <c r="S48" s="135">
        <v>23</v>
      </c>
      <c r="T48" s="135">
        <v>12</v>
      </c>
      <c r="U48" s="135">
        <v>18</v>
      </c>
      <c r="V48" s="136">
        <v>3211</v>
      </c>
      <c r="W48" s="135">
        <v>128</v>
      </c>
      <c r="X48" s="136">
        <v>4219</v>
      </c>
      <c r="Y48" s="136">
        <v>138033</v>
      </c>
    </row>
    <row r="49" spans="1:25">
      <c r="A49" t="s">
        <v>283</v>
      </c>
      <c r="B49" s="133">
        <v>364</v>
      </c>
      <c r="C49" s="134">
        <v>17173</v>
      </c>
      <c r="D49" s="134">
        <v>48640</v>
      </c>
      <c r="E49" s="134">
        <v>19278</v>
      </c>
      <c r="F49" s="134">
        <v>3304</v>
      </c>
      <c r="G49" s="134">
        <v>2540</v>
      </c>
      <c r="H49" s="134">
        <v>1030</v>
      </c>
      <c r="I49" s="134">
        <v>32524</v>
      </c>
      <c r="J49" s="133">
        <v>612</v>
      </c>
      <c r="K49" s="133">
        <v>420</v>
      </c>
      <c r="L49" s="133">
        <v>274</v>
      </c>
      <c r="M49" s="133">
        <v>58</v>
      </c>
      <c r="N49" s="133">
        <v>89</v>
      </c>
      <c r="O49" s="133">
        <v>817</v>
      </c>
      <c r="P49" s="133">
        <v>189</v>
      </c>
      <c r="Q49" s="133">
        <v>48</v>
      </c>
      <c r="R49" s="133">
        <v>2</v>
      </c>
      <c r="S49" s="133">
        <v>37</v>
      </c>
      <c r="T49" s="133">
        <v>7</v>
      </c>
      <c r="U49" s="133">
        <v>11</v>
      </c>
      <c r="V49" s="134">
        <v>3000</v>
      </c>
      <c r="W49" s="133">
        <v>71</v>
      </c>
      <c r="X49" s="134">
        <v>4296</v>
      </c>
      <c r="Y49" s="134">
        <v>134420</v>
      </c>
    </row>
    <row r="50" spans="1:25">
      <c r="A50" t="s">
        <v>284</v>
      </c>
      <c r="B50" s="135">
        <v>1</v>
      </c>
      <c r="C50" s="135">
        <v>71</v>
      </c>
      <c r="D50" s="135">
        <v>21</v>
      </c>
      <c r="E50" s="135">
        <v>24</v>
      </c>
      <c r="F50" s="135">
        <v>8</v>
      </c>
      <c r="G50" s="135">
        <v>1</v>
      </c>
      <c r="H50" s="135">
        <v>1</v>
      </c>
      <c r="I50" s="135">
        <v>135</v>
      </c>
      <c r="J50" s="135">
        <v>0</v>
      </c>
      <c r="K50" s="135">
        <v>13</v>
      </c>
      <c r="L50" s="135">
        <v>0</v>
      </c>
      <c r="M50" s="135">
        <v>0</v>
      </c>
      <c r="N50" s="135">
        <v>0</v>
      </c>
      <c r="O50" s="135">
        <v>0</v>
      </c>
      <c r="P50" s="135">
        <v>0</v>
      </c>
      <c r="Q50" s="135">
        <v>0</v>
      </c>
      <c r="R50" s="135">
        <v>0</v>
      </c>
      <c r="S50" s="135">
        <v>0</v>
      </c>
      <c r="T50" s="135">
        <v>0</v>
      </c>
      <c r="U50" s="135">
        <v>0</v>
      </c>
      <c r="V50" s="135">
        <v>14</v>
      </c>
      <c r="W50" s="135">
        <v>3</v>
      </c>
      <c r="X50" s="135">
        <v>6</v>
      </c>
      <c r="Y50" s="135">
        <v>297</v>
      </c>
    </row>
    <row r="51" spans="1:25">
      <c r="A51" s="137" t="s">
        <v>12</v>
      </c>
      <c r="B51" s="138">
        <v>18606</v>
      </c>
      <c r="C51" s="139">
        <v>685554</v>
      </c>
      <c r="D51" s="139">
        <v>1812558</v>
      </c>
      <c r="E51" s="139">
        <v>1087632</v>
      </c>
      <c r="F51" s="139">
        <v>65659</v>
      </c>
      <c r="G51" s="139">
        <v>76335</v>
      </c>
      <c r="H51" s="139">
        <v>55009</v>
      </c>
      <c r="I51" s="139">
        <v>1879422</v>
      </c>
      <c r="J51" s="139">
        <v>41894</v>
      </c>
      <c r="K51" s="139">
        <v>14309</v>
      </c>
      <c r="L51" s="139">
        <v>8538</v>
      </c>
      <c r="M51" s="139">
        <v>2326</v>
      </c>
      <c r="N51" s="139">
        <v>3550</v>
      </c>
      <c r="O51" s="139">
        <v>22581</v>
      </c>
      <c r="P51" s="139">
        <v>5920</v>
      </c>
      <c r="Q51" s="139">
        <v>2622</v>
      </c>
      <c r="R51" s="140">
        <v>446</v>
      </c>
      <c r="S51" s="139">
        <v>1251</v>
      </c>
      <c r="T51" s="140">
        <v>336</v>
      </c>
      <c r="U51" s="140">
        <v>643</v>
      </c>
      <c r="V51" s="139">
        <v>130623</v>
      </c>
      <c r="W51" s="139">
        <v>6422</v>
      </c>
      <c r="X51" s="139">
        <v>175933</v>
      </c>
      <c r="Y51" s="139">
        <v>6079563</v>
      </c>
    </row>
    <row r="52" spans="1:25">
      <c r="A52" s="137"/>
      <c r="B52" s="138"/>
      <c r="C52" s="141">
        <v>0.1128</v>
      </c>
      <c r="D52" s="141">
        <v>0.29809999999999998</v>
      </c>
      <c r="E52" s="141">
        <v>0.1789</v>
      </c>
      <c r="F52" s="141">
        <v>1.0800000000000001E-2</v>
      </c>
      <c r="G52" s="141">
        <v>1.26E-2</v>
      </c>
      <c r="H52" s="141">
        <v>8.9999999999999993E-3</v>
      </c>
      <c r="I52" s="141">
        <v>0.30909999999999999</v>
      </c>
      <c r="J52" s="141">
        <v>6.8999999999999999E-3</v>
      </c>
      <c r="K52" s="141">
        <v>2.3999999999999998E-3</v>
      </c>
      <c r="L52" s="141">
        <v>1.4E-3</v>
      </c>
      <c r="M52" s="141">
        <v>4.0000000000000002E-4</v>
      </c>
      <c r="N52" s="141">
        <v>5.9999999999999995E-4</v>
      </c>
      <c r="O52" s="141">
        <v>3.7000000000000002E-3</v>
      </c>
      <c r="P52" s="141">
        <v>1E-3</v>
      </c>
      <c r="Q52" s="141">
        <v>4.0000000000000002E-4</v>
      </c>
      <c r="R52" s="141">
        <v>1E-4</v>
      </c>
      <c r="S52" s="141">
        <v>2.0000000000000001E-4</v>
      </c>
      <c r="T52" s="141">
        <v>1E-4</v>
      </c>
      <c r="U52" s="141">
        <v>1E-4</v>
      </c>
      <c r="V52" s="141">
        <v>2.1499999999999998E-2</v>
      </c>
      <c r="W52" s="141">
        <v>1.1000000000000001E-3</v>
      </c>
      <c r="X52" s="141">
        <v>2.8899999999999999E-2</v>
      </c>
      <c r="Y52" s="141">
        <v>1</v>
      </c>
    </row>
  </sheetData>
  <mergeCells count="29">
    <mergeCell ref="U2:U4"/>
    <mergeCell ref="V2:V4"/>
    <mergeCell ref="W2:W4"/>
    <mergeCell ref="X2:X4"/>
    <mergeCell ref="Y2:Y4"/>
    <mergeCell ref="A51:A52"/>
    <mergeCell ref="B51:B52"/>
    <mergeCell ref="O2:O4"/>
    <mergeCell ref="P2:P4"/>
    <mergeCell ref="Q2:Q4"/>
    <mergeCell ref="R2:R4"/>
    <mergeCell ref="S2:S4"/>
    <mergeCell ref="T2:T4"/>
    <mergeCell ref="I2:I4"/>
    <mergeCell ref="J2:J4"/>
    <mergeCell ref="K2:K4"/>
    <mergeCell ref="L2:L4"/>
    <mergeCell ref="M2:M4"/>
    <mergeCell ref="N2:N4"/>
    <mergeCell ref="A1:A4"/>
    <mergeCell ref="C1:V1"/>
    <mergeCell ref="W1:Y1"/>
    <mergeCell ref="B2:B4"/>
    <mergeCell ref="C2:C4"/>
    <mergeCell ref="D2:D4"/>
    <mergeCell ref="E2:E4"/>
    <mergeCell ref="F2:F4"/>
    <mergeCell ref="G2:G4"/>
    <mergeCell ref="H2:H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6</vt:i4>
      </vt:variant>
    </vt:vector>
  </HeadingPairs>
  <TitlesOfParts>
    <vt:vector size="10" baseType="lpstr">
      <vt:lpstr>GOBXDL99</vt:lpstr>
      <vt:lpstr>GOBXDL05</vt:lpstr>
      <vt:lpstr>GOBXDL11</vt:lpstr>
      <vt:lpstr>GOBXDL17</vt:lpstr>
      <vt:lpstr>GOBXDL05!Área_de_impresión</vt:lpstr>
      <vt:lpstr>GOBXDL11!Área_de_impresión</vt:lpstr>
      <vt:lpstr>GOBXDL99!TABLE</vt:lpstr>
      <vt:lpstr>GOBXDL05!Títulos_a_imprimir</vt:lpstr>
      <vt:lpstr>GOBXDL11!Títulos_a_imprimir</vt:lpstr>
      <vt:lpstr>GOBXDL99!Títulos_a_imprimir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IEEM</dc:creator>
  <cp:lastModifiedBy>IEEM</cp:lastModifiedBy>
  <dcterms:created xsi:type="dcterms:W3CDTF">2017-07-13T15:16:00Z</dcterms:created>
  <dcterms:modified xsi:type="dcterms:W3CDTF">2017-07-13T15:40:01Z</dcterms:modified>
</cp:coreProperties>
</file>